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55\ОТЭАиП\Тариф 2024-2028\5 Корректировка 2026-2028 (май 2025)\1 Тепло Основной\1 Выходные формы\"/>
    </mc:Choice>
  </mc:AlternateContent>
  <xr:revisionPtr revIDLastSave="0" documentId="13_ncr:1_{9E0602A8-9479-4FD9-B8A6-23C4C190F7D5}" xr6:coauthVersionLast="47" xr6:coauthVersionMax="47" xr10:uidLastSave="{00000000-0000-0000-0000-000000000000}"/>
  <bookViews>
    <workbookView xWindow="14145" yWindow="0" windowWidth="14655" windowHeight="15480" xr2:uid="{00000000-000D-0000-FFFF-FFFF00000000}"/>
  </bookViews>
  <sheets>
    <sheet name="смета 2025 " sheetId="1" r:id="rId1"/>
    <sheet name="смета 2025  (потери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ctivity">#N/A</definedName>
    <definedName name="anscount" hidden="1">1</definedName>
    <definedName name="BAL">[1]Баланс!$F$10:$AD$14</definedName>
    <definedName name="Button_1">"НоваяОборотка_Лист1_Таблица"</definedName>
    <definedName name="CALC_IDENTIFIER">[2]TECHSHEET!$G$20</definedName>
    <definedName name="cnt_top">'[3]Балансовые показатели'!$E$262</definedName>
    <definedName name="diametr_list">[4]TEHSHEET!$Y$2:$Y$22</definedName>
    <definedName name="end_P20" localSheetId="0">#REF!</definedName>
    <definedName name="end_P20" localSheetId="1">#REF!</definedName>
    <definedName name="end_P20">#REF!</definedName>
    <definedName name="fil" localSheetId="0">#REF!</definedName>
    <definedName name="fil" localSheetId="1">#REF!</definedName>
    <definedName name="fil">#REF!</definedName>
    <definedName name="fil_flag" localSheetId="0">#REF!</definedName>
    <definedName name="fil_flag" localSheetId="1">#REF!</definedName>
    <definedName name="fil_flag">#REF!</definedName>
    <definedName name="fin_analys">#N/A</definedName>
    <definedName name="FPOK_P1_1_1">'[5]Финансовые показатели'!$W$20</definedName>
    <definedName name="FPOK_P1_1_2_1">'[5]Финансовые показатели'!$W$22</definedName>
    <definedName name="FPOK_P1_1_2_2">'[5]Финансовые показатели'!$W$23</definedName>
    <definedName name="FPOK_P1_1_3">'[5]Финансовые показатели'!$W$24</definedName>
    <definedName name="FPOK_P1_1_4">'[5]Финансовые показатели'!$W$25</definedName>
    <definedName name="FPOK_P1_2">'[5]Финансовые показатели'!$W$26</definedName>
    <definedName name="FPOK_P1_3">'[5]Финансовые показатели'!$W$27</definedName>
    <definedName name="FPOK_P1_4">'[5]Финансовые показатели'!$W$28</definedName>
    <definedName name="FPOK_P1_5">'[5]Финансовые показатели'!$W$29</definedName>
    <definedName name="FPOK_P1_6_1">'[5]Финансовые показатели'!$W$31</definedName>
    <definedName name="FPOK_P1_6_2">'[5]Финансовые показатели'!$W$32</definedName>
    <definedName name="FPOK_P1_6_3">'[5]Финансовые показатели'!$W$33</definedName>
    <definedName name="FPOK_P1_6_4">'[5]Финансовые показатели'!$W$34</definedName>
    <definedName name="FPOK_P1_6_5">'[5]Финансовые показатели'!$W$35</definedName>
    <definedName name="FPOK_P1_7">'[5]Финансовые показатели'!$W$36</definedName>
    <definedName name="FPOK_P1_8">'[5]Финансовые показатели'!$W$37</definedName>
    <definedName name="FPOK_P11">'[5]Финансовые показатели'!$W$64</definedName>
    <definedName name="FPOK_P13">'[5]Финансовые показатели'!$W$66</definedName>
    <definedName name="FPOK_P14">'[5]Финансовые показатели'!$W$67</definedName>
    <definedName name="FPOK_P2_1">'[5]Финансовые показатели'!$W$39</definedName>
    <definedName name="FPOK_P2_2">'[5]Финансовые показатели'!$W$40</definedName>
    <definedName name="FPOK_P2_3">'[5]Финансовые показатели'!$W$41</definedName>
    <definedName name="FPOK_P2_4">'[5]Финансовые показатели'!$W$42</definedName>
    <definedName name="FPOK_P3_1">'[5]Финансовые показатели'!$W$44</definedName>
    <definedName name="FPOK_P3_2">'[5]Финансовые показатели'!$W$45</definedName>
    <definedName name="FPOK_P3_3">'[5]Финансовые показатели'!$W$46</definedName>
    <definedName name="FPOK_P3_4">'[5]Финансовые показатели'!$W$47</definedName>
    <definedName name="FPOK_P3_5">'[5]Финансовые показатели'!$W$48</definedName>
    <definedName name="FPOK_P4">'[5]Финансовые показатели'!$W$49</definedName>
    <definedName name="FPOK_P5">'[5]Финансовые показатели'!$W$50</definedName>
    <definedName name="FPOK_P6">'[5]Финансовые показатели'!$W$51</definedName>
    <definedName name="FPOK_P7">'[5]Финансовые показатели'!$W$52</definedName>
    <definedName name="FPOK_P8">'[5]Финансовые показатели'!$W$53</definedName>
    <definedName name="FPOK_P9_1">'[5]Финансовые показатели'!$W$55</definedName>
    <definedName name="FPOK_P9_2">'[5]Финансовые показатели'!$W$56</definedName>
    <definedName name="FPOK_P9_3">'[5]Финансовые показатели'!$W$57</definedName>
    <definedName name="FPOK_P9_4">'[5]Финансовые показатели'!$W$58</definedName>
    <definedName name="FPOK_P9_5">'[5]Финансовые показатели'!$W$59</definedName>
    <definedName name="FPOK_P9_6">'[5]Финансовые показатели'!$W$60</definedName>
    <definedName name="FPOK_P9_7">'[5]Финансовые показатели'!$W$61</definedName>
    <definedName name="FPOK_P9_8">'[5]Финансовые показатели'!$W$62</definedName>
    <definedName name="FPOKIT_P1_1_1">[6]индикатор_2014!$W$20</definedName>
    <definedName name="FPOKIT_P1_1_2">[6]индикатор_2014!$W$21</definedName>
    <definedName name="FPOKIT_P1_1_2_1">[6]индикатор_2014!$W$22</definedName>
    <definedName name="FPOKIT_P1_1_3">[6]индикатор_2014!$W$24</definedName>
    <definedName name="FPOKIT_P1_1_4">[6]индикатор_2014!$W$25</definedName>
    <definedName name="FPOKIT_P1_2">[6]индикатор_2014!$W$26</definedName>
    <definedName name="FPOKIT_P1_3">[6]индикатор_2014!$W$27</definedName>
    <definedName name="FPOKIT_P1_4">[6]индикатор_2014!$W$28</definedName>
    <definedName name="FPOKIT_P1_5">[6]индикатор_2014!$W$29</definedName>
    <definedName name="FPOKIT_P1_6_1">[6]индикатор_2014!$W$31</definedName>
    <definedName name="FPOKIT_P1_6_2">[6]индикатор_2014!$W$32</definedName>
    <definedName name="FPOKIT_P1_6_3">[6]индикатор_2014!$W$33</definedName>
    <definedName name="FPOKIT_P1_6_4">[6]индикатор_2014!$W$34</definedName>
    <definedName name="FPOKIT_P1_6_5">[6]индикатор_2014!$W$35</definedName>
    <definedName name="FPOKIT_P1_7">[6]индикатор_2014!$W$36</definedName>
    <definedName name="FPOKIT_P1_8">[6]индикатор_2014!$W$37</definedName>
    <definedName name="FPOKIT_P11">[6]индикатор_2014!$W$64</definedName>
    <definedName name="FPOKIT_P12">[6]индикатор_2014!$W$65</definedName>
    <definedName name="FPOKIT_P15">[6]индикатор_2014!$W$68</definedName>
    <definedName name="FPOKIT_P19">[6]индикатор_2014!$W$72</definedName>
    <definedName name="FPOKIT_P2_1">[6]индикатор_2014!$W$39</definedName>
    <definedName name="FPOKIT_P2_2">[6]индикатор_2014!$W$40</definedName>
    <definedName name="FPOKIT_P2_3">[6]индикатор_2014!$W$41</definedName>
    <definedName name="FPOKIT_P2_4">[6]индикатор_2014!$W$42</definedName>
    <definedName name="FPOKIT_P20">[6]индикатор_2014!$W$73</definedName>
    <definedName name="FPOKIT_P21">[6]индикатор_2014!$W$74</definedName>
    <definedName name="FPOKIT_P3_1">[6]индикатор_2014!$W$44</definedName>
    <definedName name="FPOKIT_P3_2">[6]индикатор_2014!$W$45</definedName>
    <definedName name="FPOKIT_P3_3">[6]индикатор_2014!$W$46</definedName>
    <definedName name="FPOKIT_P3_4">[6]индикатор_2014!$W$47</definedName>
    <definedName name="FPOKIT_P3_5">[6]индикатор_2014!$W$48</definedName>
    <definedName name="FPOKIT_P4">[6]индикатор_2014!$W$49</definedName>
    <definedName name="FPOKIT_P5">[6]индикатор_2014!$W$50</definedName>
    <definedName name="FPOKIT_P6">[6]индикатор_2014!$W$51</definedName>
    <definedName name="FPOKIT_P7">[6]индикатор_2014!$W$52</definedName>
    <definedName name="FPOKIT_P8">[6]индикатор_2014!$W$53</definedName>
    <definedName name="FPOKIT_P9_1">[6]индикатор_2014!$W$55</definedName>
    <definedName name="FPOKIT_P9_2">[6]индикатор_2014!$W$56</definedName>
    <definedName name="FPOKIT_P9_3">[6]индикатор_2014!$W$57</definedName>
    <definedName name="FPOKIT_P9_4">[6]индикатор_2014!$W$58</definedName>
    <definedName name="FPOKIT_P9_5">[6]индикатор_2014!$W$59</definedName>
    <definedName name="FPOKIT_P9_6">[6]индикатор_2014!$W$60</definedName>
    <definedName name="FPOKIT_P9_7">[6]индикатор_2014!$W$61</definedName>
    <definedName name="FPOKIT_P9_8">[6]индикатор_2014!$W$62</definedName>
    <definedName name="gaz_count" localSheetId="0">#REF!</definedName>
    <definedName name="gaz_count" localSheetId="1">#REF!</definedName>
    <definedName name="gaz_count">#REF!</definedName>
    <definedName name="god">[7]Титульный!$F$9</definedName>
    <definedName name="inn" localSheetId="0">#REF!</definedName>
    <definedName name="inn" localSheetId="1">#REF!</definedName>
    <definedName name="inn">#REF!</definedName>
    <definedName name="kot_1">'[3]Балансовые показатели'!$E$126</definedName>
    <definedName name="kot_2">'[3]Балансовые показатели'!$E$145</definedName>
    <definedName name="kot_3">'[3]Балансовые показатели'!$E$164</definedName>
    <definedName name="kot_4">'[3]Балансовые показатели'!$E$183</definedName>
    <definedName name="kot_5">'[3]Балансовые показатели'!$E$202</definedName>
    <definedName name="kot_6">'[3]Балансовые показатели'!$E$221</definedName>
    <definedName name="kot_7">'[3]Балансовые показатели'!$E$240</definedName>
    <definedName name="kot_8" localSheetId="0">#REF!</definedName>
    <definedName name="kot_8" localSheetId="1">#REF!</definedName>
    <definedName name="kot_8">#REF!</definedName>
    <definedName name="kpp" localSheetId="0">#REF!</definedName>
    <definedName name="kpp" localSheetId="1">#REF!</definedName>
    <definedName name="kpp">#REF!</definedName>
    <definedName name="kvp">[3]Оценка!$M$35</definedName>
    <definedName name="LastUpdateDate_MO" localSheetId="0">#REF!</definedName>
    <definedName name="LastUpdateDate_MO" localSheetId="1">#REF!</definedName>
    <definedName name="LastUpdateDate_MO">#REF!</definedName>
    <definedName name="LastUpdateDate_ReestrOrg" localSheetId="0">#REF!</definedName>
    <definedName name="LastUpdateDate_ReestrOrg" localSheetId="1">#REF!</definedName>
    <definedName name="LastUpdateDate_ReestrOrg">#REF!</definedName>
    <definedName name="list_year">[8]TEHSHEET!$D$2:$D$12</definedName>
    <definedName name="logic">[8]TEHSHEET!$C$2:$C$3</definedName>
    <definedName name="metodika">#N/A</definedName>
    <definedName name="mo" localSheetId="0">#REF!</definedName>
    <definedName name="mo" localSheetId="1">#REF!</definedName>
    <definedName name="mo">#REF!</definedName>
    <definedName name="MO_LIST_2">[8]REESTR_MO!$B$2:$B$10</definedName>
    <definedName name="mr">#N/A</definedName>
    <definedName name="MR_LIST">[8]REESTR_MO!$D$2:$D$23</definedName>
    <definedName name="oktmo" localSheetId="0">#REF!</definedName>
    <definedName name="oktmo" localSheetId="1">#REF!</definedName>
    <definedName name="oktmo">#REF!</definedName>
    <definedName name="org" localSheetId="0">#REF!</definedName>
    <definedName name="org" localSheetId="1">#REF!</definedName>
    <definedName name="org">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19_T2_Protect" localSheetId="0" hidden="1">P5_T1_Protect,P6_T1_Protect,P7_T1_Protect,P8_T1_Protect,P9_T1_Protect,P10_T1_Protect,P11_T1_Protect,P12_T1_Protect,P13_T1_Protect,P14_T1_Protect</definedName>
    <definedName name="P19_T2_Protect" localSheetId="1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bStartPageNumber">1</definedName>
    <definedName name="pbUpdatePageNumbering">TRUE</definedName>
    <definedName name="PPOK_P1_1">'[5]Производственные показатели'!$P$19</definedName>
    <definedName name="PPOK_P1_10">'[5]Производственные показатели'!$P$29</definedName>
    <definedName name="PPOK_P1_11_1">'[5]Производственные показатели'!$P$31</definedName>
    <definedName name="PPOK_P1_12_1">'[5]Производственные показатели'!$P$33</definedName>
    <definedName name="PPOK_P1_13_1">'[5]Производственные показатели'!$P$35</definedName>
    <definedName name="PPOK_P1_15">'[5]Производственные показатели'!$P$37</definedName>
    <definedName name="PPOK_P1_16_1">'[5]Производственные показатели'!$P$39</definedName>
    <definedName name="PPOK_P1_17_1">'[5]Производственные показатели'!$P$41</definedName>
    <definedName name="PPOK_P1_18">'[5]Производственные показатели'!$P$42</definedName>
    <definedName name="PPOK_P1_2">'[5]Производственные показатели'!$P$20</definedName>
    <definedName name="PPOK_P1_3">'[5]Производственные показатели'!$P$21</definedName>
    <definedName name="PPOK_P1_4">'[5]Производственные показатели'!$P$22</definedName>
    <definedName name="PPOK_P1_5">'[5]Производственные показатели'!$P$23</definedName>
    <definedName name="PPOK_P1_6">'[5]Производственные показатели'!$P$24</definedName>
    <definedName name="PPOK_P1_7">'[5]Производственные показатели'!$P$25</definedName>
    <definedName name="PPOK_P1_8_1">'[5]Производственные показатели'!$P$27</definedName>
    <definedName name="PPOK_P1_9">'[5]Производственные показатели'!$P$28</definedName>
    <definedName name="PPOK_P2">'[5]Производственные показатели'!$P$43</definedName>
    <definedName name="PPOK_P2_1">'[5]Производственные показатели'!$P$44</definedName>
    <definedName name="PPOK_P2_2">'[5]Производственные показатели'!$P$45</definedName>
    <definedName name="PPOK_P3">'[5]Производственные показатели'!$P$46</definedName>
    <definedName name="PPOK_P4">'[5]Производственные показатели'!$P$47</definedName>
    <definedName name="PPOKIT_P1_1">'[5]Произв. показатели (итог)'!$P$19</definedName>
    <definedName name="PPOKIT_P1_10">'[5]Произв. показатели (итог)'!$P$29</definedName>
    <definedName name="PPOKIT_P1_11_1">'[5]Произв. показатели (итог)'!$P$31</definedName>
    <definedName name="PPOKIT_P1_12">'[5]Произв. показатели (итог)'!$P$32</definedName>
    <definedName name="PPOKIT_P1_12_1">'[5]Произв. показатели (итог)'!$P$33</definedName>
    <definedName name="PPOKIT_P1_13">'[5]Произв. показатели (итог)'!$P$34</definedName>
    <definedName name="PPOKIT_P1_13_1">'[5]Произв. показатели (итог)'!$P$35</definedName>
    <definedName name="PPOKIT_P1_15">'[5]Произв. показатели (итог)'!$P$37</definedName>
    <definedName name="PPOKIT_P1_16_1">'[5]Произв. показатели (итог)'!$P$39</definedName>
    <definedName name="PPOKIT_P1_17_1">'[5]Произв. показатели (итог)'!$P$41</definedName>
    <definedName name="PPOKIT_P1_18">'[5]Произв. показатели (итог)'!$P$42</definedName>
    <definedName name="PPOKIT_P1_3">'[5]Произв. показатели (итог)'!$P$21</definedName>
    <definedName name="PPOKIT_P1_4">'[5]Произв. показатели (итог)'!$P$22</definedName>
    <definedName name="PPOKIT_P1_5">'[5]Произв. показатели (итог)'!$P$23</definedName>
    <definedName name="PPOKIT_P1_6">'[5]Произв. показатели (итог)'!$P$24</definedName>
    <definedName name="PPOKIT_P1_7">'[5]Произв. показатели (итог)'!$P$25</definedName>
    <definedName name="PPOKIT_P1_8">'[5]Произв. показатели (итог)'!$P$26</definedName>
    <definedName name="PPOKIT_P1_8_1">'[5]Произв. показатели (итог)'!$P$27</definedName>
    <definedName name="PPOKIT_P1_9">'[5]Произв. показатели (итог)'!$P$28</definedName>
    <definedName name="PPOKIT_P2">'[5]Произв. показатели (итог)'!$P$43</definedName>
    <definedName name="PPOKIT_P2_1">'[5]Произв. показатели (итог)'!$P$44</definedName>
    <definedName name="PPOKIT_P2_2">'[5]Произв. показатели (итог)'!$P$45</definedName>
    <definedName name="PPOKIT_P3">'[5]Произв. показатели (итог)'!$P$46</definedName>
    <definedName name="PPOKIT_P4">'[5]Произв. показатели (итог)'!$P$47</definedName>
    <definedName name="PPOKIT_P5">'[5]Произв. показатели (итог)'!$P$48</definedName>
    <definedName name="PR20_IPR" localSheetId="0">#REF!</definedName>
    <definedName name="PR20_IPR" localSheetId="1">#REF!</definedName>
    <definedName name="PR20_IPR">#REF!</definedName>
    <definedName name="PR20_lab1" localSheetId="0">#REF!</definedName>
    <definedName name="PR20_lab1" localSheetId="1">#REF!</definedName>
    <definedName name="PR20_lab1">#REF!</definedName>
    <definedName name="PR20_lab2" localSheetId="0">#REF!</definedName>
    <definedName name="PR20_lab2" localSheetId="1">#REF!</definedName>
    <definedName name="PR20_lab2">#REF!</definedName>
    <definedName name="PR20_OTP" localSheetId="0">#REF!</definedName>
    <definedName name="PR20_OTP" localSheetId="1">#REF!</definedName>
    <definedName name="PR20_OTP">#REF!</definedName>
    <definedName name="prd">[8]Титульный!$F$8</definedName>
    <definedName name="prdDop">[5]Титульный!$D$22</definedName>
    <definedName name="proekt_period_list">[4]TEHSHEET!$O$2:$O$5</definedName>
    <definedName name="prov1" localSheetId="0">#REF!</definedName>
    <definedName name="prov1" localSheetId="1">#REF!</definedName>
    <definedName name="prov1">#REF!</definedName>
    <definedName name="prov2" localSheetId="0">#REF!</definedName>
    <definedName name="prov2" localSheetId="1">#REF!</definedName>
    <definedName name="prov2">#REF!</definedName>
    <definedName name="prov3" localSheetId="0">#REF!</definedName>
    <definedName name="prov3" localSheetId="1">#REF!</definedName>
    <definedName name="prov3">#REF!</definedName>
    <definedName name="PRup_IPR">'[3]Протокол (упр.)'!$S$54</definedName>
    <definedName name="PRup_PO1">'[3]Протокол (упр.)'!$O$71</definedName>
    <definedName name="PRup_PO2">'[3]Протокол (упр.)'!$S$71</definedName>
    <definedName name="quarter_col">[5]TEHSHEET!$R$4</definedName>
    <definedName name="quarter_koef">[5]TEHSHEET!$R$2</definedName>
    <definedName name="rashody_soderj_list">[4]TEHSHEET!$Z$2:$Z$4</definedName>
    <definedName name="region_name" localSheetId="0">#REF!</definedName>
    <definedName name="region_name" localSheetId="1">#REF!</definedName>
    <definedName name="region_name">#REF!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 localSheetId="1">P1_SCOPE_16_PRT,P2_SCOPE_16_PRT</definedName>
    <definedName name="SCOPE_16_PRT">P1_SCOPE_16_PRT,P2_SCOPE_16_PRT</definedName>
    <definedName name="Scope_17_PRT" localSheetId="0">P1_SCOPE_16_PRT,P2_SCOPE_16_PRT</definedName>
    <definedName name="Scope_17_PRT" localSheetId="1">P1_SCOPE_16_PRT,P2_SCOPE_16_PRT</definedName>
    <definedName name="Scope_17_PRT">P1_SCOPE_16_PRT,P2_SCOPE_16_PRT</definedName>
    <definedName name="SCOPE_PER_PRT" localSheetId="0">P5_SCOPE_PER_PRT,P6_SCOPE_PER_PRT,P7_SCOPE_PER_PRT,P8_SCOPE_PER_PRT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 localSheetId="1">P1_SCOPE_SV_PRT,P2_SCOPE_SV_PRT,P3_SCOPE_SV_PRT</definedName>
    <definedName name="SCOPE_SV_PRT">P1_SCOPE_SV_PRT,P2_SCOPE_SV_PRT,P3_SCOPE_SV_PRT</definedName>
    <definedName name="SKI" localSheetId="0">#REF!</definedName>
    <definedName name="SKI" localSheetId="1">#REF!</definedName>
    <definedName name="SKI">#REF!</definedName>
    <definedName name="sost_oborud_list">[4]TEHSHEET!$AC$2:$AC$4</definedName>
    <definedName name="startM" localSheetId="0">[5]Методология!#REF!</definedName>
    <definedName name="startM" localSheetId="1">[5]Методология!#REF!</definedName>
    <definedName name="startM">[5]Методология!#REF!</definedName>
    <definedName name="startT" localSheetId="0">[5]Титульный!#REF!</definedName>
    <definedName name="startT" localSheetId="1">[5]Титульный!#REF!</definedName>
    <definedName name="startT">[5]Титульный!#REF!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6_Protect" localSheetId="0">P1_T6_Protect,P2_T6_Protect</definedName>
    <definedName name="T6_Protect" localSheetId="1">P1_T6_Protect,P2_T6_Protect</definedName>
    <definedName name="T6_Protect">P1_T6_Protect,P2_T6_Protect</definedName>
    <definedName name="TEMPLATE_SPHERE">[2]TECHSHEET!$G$6</definedName>
    <definedName name="tip_prokladki_detail">[4]TEHSHEET!$W$2:$W$7</definedName>
    <definedName name="tit_DATE" localSheetId="0">#REF!</definedName>
    <definedName name="tit_DATE" localSheetId="1">#REF!</definedName>
    <definedName name="tit_DATE">#REF!</definedName>
    <definedName name="TitHeader">[5]Титульный!$C$15</definedName>
    <definedName name="version">[8]Инструкция!$B$3</definedName>
    <definedName name="viddeat1" localSheetId="0">#REF!</definedName>
    <definedName name="viddeat1" localSheetId="1">#REF!</definedName>
    <definedName name="viddeat1">#REF!</definedName>
    <definedName name="viddeat2" localSheetId="0">#REF!</definedName>
    <definedName name="viddeat2" localSheetId="1">#REF!</definedName>
    <definedName name="viddeat2">#REF!</definedName>
    <definedName name="Years">[3]TEHSHEET!$E$2:$E$6</definedName>
    <definedName name="Z_0B853728_8B73_4771_B608_9BEC707115A9_.wvu.Cols" localSheetId="0" hidden="1">'смета 2025 '!$G:$I,'смета 2025 '!#REF!,'смета 2025 '!$AE:$AM</definedName>
    <definedName name="Z_0B853728_8B73_4771_B608_9BEC707115A9_.wvu.Cols" localSheetId="1" hidden="1">'смета 2025  (потери)'!$G:$I,'смета 2025  (потери)'!#REF!,'смета 2025  (потери)'!$AG:$AO</definedName>
    <definedName name="Z_0B853728_8B73_4771_B608_9BEC707115A9_.wvu.PrintArea" localSheetId="0" hidden="1">'смета 2025 '!$A$1:$AM$317</definedName>
    <definedName name="Z_0B853728_8B73_4771_B608_9BEC707115A9_.wvu.PrintArea" localSheetId="1" hidden="1">'смета 2025  (потери)'!$A$1:$AO$323</definedName>
    <definedName name="Z_0B853728_8B73_4771_B608_9BEC707115A9_.wvu.PrintTitles" localSheetId="0" hidden="1">'смета 2025 '!$A:$C,'смета 2025 '!$7:$14</definedName>
    <definedName name="Z_0B853728_8B73_4771_B608_9BEC707115A9_.wvu.PrintTitles" localSheetId="1" hidden="1">'смета 2025  (потери)'!$A:$C,'смета 2025  (потери)'!$7:$14</definedName>
    <definedName name="Z_0B853728_8B73_4771_B608_9BEC707115A9_.wvu.Rows" localSheetId="0" hidden="1">'смета 2025 '!$2:$2,'смета 2025 '!$7:$7,'смета 2025 '!$14:$14,'смета 2025 '!$29:$29,'смета 2025 '!$36:$37,'смета 2025 '!$53:$53,'смета 2025 '!$113:$123,'смета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'!$331:$332,'смета 2025 '!#REF!</definedName>
    <definedName name="Z_0B853728_8B73_4771_B608_9BEC707115A9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(потери)'!$112:$122,'смета 2025  (потери)'!$152:$152,'смета 2025  (потери)'!$159:$159,'смета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(потери)'!$353:$356,'смета 2025  (потери)'!#REF!</definedName>
    <definedName name="Z_148F48AB_36B2_4F22_83E2_50952FD8F041_.wvu.Cols" localSheetId="0" hidden="1">'смета 2025 '!#REF!,'смета 2025 '!#REF!</definedName>
    <definedName name="Z_148F48AB_36B2_4F22_83E2_50952FD8F041_.wvu.Cols" localSheetId="1" hidden="1">'смета 2025  (потери)'!#REF!,'смета 2025  (потери)'!#REF!</definedName>
    <definedName name="Z_148F48AB_36B2_4F22_83E2_50952FD8F041_.wvu.PrintArea" localSheetId="0" hidden="1">'смета 2025 '!$A$1:$L$334</definedName>
    <definedName name="Z_148F48AB_36B2_4F22_83E2_50952FD8F041_.wvu.PrintArea" localSheetId="1" hidden="1">'смета 2025  (потери)'!$A$1:$L$351</definedName>
    <definedName name="Z_148F48AB_36B2_4F22_83E2_50952FD8F041_.wvu.PrintTitles" localSheetId="0" hidden="1">'смета 2025 '!$A:$C,'смета 2025 '!$7:$14</definedName>
    <definedName name="Z_148F48AB_36B2_4F22_83E2_50952FD8F041_.wvu.PrintTitles" localSheetId="1" hidden="1">'смета 2025  (потери)'!$A:$C,'смета 2025  (потери)'!$7:$14</definedName>
    <definedName name="Z_148F48AB_36B2_4F22_83E2_50952FD8F041_.wvu.Rows" localSheetId="0" hidden="1">'смета 2025 '!$2:$2,'смета 2025 '!$14:$14,'смета 2025 '!$22:$26,'смета 2025 '!$53:$53,'смета 2025 '!$153:$153,'смета 2025 '!$170:$170,'смета 2025 '!$185:$187,'смета 2025 '!$196:$197,'смета 2025 '!$208:$218,'смета 2025 '!$227:$228,'смета 2025 '!$230:$252,'смета 2025 '!$254:$265,'смета 2025 '!$277:$277,'смета 2025 '!$282:$284,'смета 2025 '!$288:$288,'смета 2025 '!$293:$294,'смета 2025 '!$305:$306,'смета 2025 '!$308:$313,'смета 2025 '!#REF!,'смета 2025 '!#REF!</definedName>
    <definedName name="Z_148F48AB_36B2_4F22_83E2_50952FD8F041_.wvu.Rows" localSheetId="1" hidden="1">'смета 2025  (потери)'!$2:$2,'смета 2025  (потери)'!$14:$14,'смета 2025  (потери)'!$22:$26,'смета 2025  (потери)'!$53:$53,'смета 2025  (потери)'!$152:$152,'смета 2025  (потери)'!$169:$169,'смета 2025  (потери)'!$184:$186,'смета 2025  (потери)'!$194:$195,'смета 2025  (потери)'!$206:$216,'смета 2025  (потери)'!$225:$226,'смета 2025  (потери)'!$228:$250,'смета 2025  (потери)'!$252:$263,'смета 2025  (потери)'!$275:$275,'смета 2025  (потери)'!$280:$282,'смета 2025  (потери)'!$286:$286,'смета 2025  (потери)'!$291:$292,'смета 2025  (потери)'!$303:$304,'смета 2025  (потери)'!$306:$311,'смета 2025  (потери)'!$316:$337,'смета 2025  (потери)'!$339:$346</definedName>
    <definedName name="Z_19990139_3F8F_46F8_B56D_73DFF7BCDB15_.wvu.Cols" localSheetId="0" hidden="1">'смета 2025 '!$D:$R</definedName>
    <definedName name="Z_19990139_3F8F_46F8_B56D_73DFF7BCDB15_.wvu.Cols" localSheetId="1" hidden="1">'смета 2025  (потери)'!$S:$S</definedName>
    <definedName name="Z_19990139_3F8F_46F8_B56D_73DFF7BCDB15_.wvu.PrintArea" localSheetId="0" hidden="1">'смета 2025 '!$A$1:$AM$338</definedName>
    <definedName name="Z_19990139_3F8F_46F8_B56D_73DFF7BCDB15_.wvu.PrintArea" localSheetId="1" hidden="1">'смета 2025  (потери)'!$A$1:$AO$323</definedName>
    <definedName name="Z_19990139_3F8F_46F8_B56D_73DFF7BCDB15_.wvu.PrintTitles" localSheetId="0" hidden="1">'смета 2025 '!$A:$C,'смета 2025 '!$7:$14</definedName>
    <definedName name="Z_19990139_3F8F_46F8_B56D_73DFF7BCDB15_.wvu.PrintTitles" localSheetId="1" hidden="1">'смета 2025  (потери)'!$A:$C,'смета 2025  (потери)'!$7:$14</definedName>
    <definedName name="Z_19990139_3F8F_46F8_B56D_73DFF7BCDB15_.wvu.Rows" localSheetId="0" hidden="1">'смета 2025 '!$2:$2,'смета 2025 '!$7:$7,'смета 2025 '!$14:$14,'смета 2025 '!$140:$140,'смета 2025 '!$160:$160,'смета 2025 '!$182:$182,'смета 2025 '!$184:$184,'смета 2025 '!$187:$187,'смета 2025 '!$196:$197,'смета 2025 '!$208:$218,'смета 2025 '!$227:$228,'смета 2025 '!$230:$265,'смета 2025 '!$293:$294,'смета 2025 '!$297:$303,'смета 2025 '!$305:$306,'смета 2025 '!$311:$312,'смета 2025 '!#REF!</definedName>
    <definedName name="Z_19990139_3F8F_46F8_B56D_73DFF7BCDB15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(потери)'!$152:$152,'смета 2025  (потери)'!$159:$159,'смета 2025  (потери)'!$167:$167,'смета 2025  (потери)'!$181:$181,'смета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</definedName>
    <definedName name="Z_1C297F51_96F8_4781_868A_AA6A84298C62_.wvu.Cols" localSheetId="0" hidden="1">'смета 2025 '!$G:$I,'смета 2025 '!#REF!,'смета 2025 '!$P:$R,'смета 2025 '!#REF!</definedName>
    <definedName name="Z_1C297F51_96F8_4781_868A_AA6A84298C62_.wvu.Cols" localSheetId="1" hidden="1">'смета 2025  (потери)'!$G:$I,'смета 2025  (потери)'!#REF!,'смета 2025  (потери)'!$P:$R,'смета 2025  (потери)'!#REF!</definedName>
    <definedName name="Z_1C297F51_96F8_4781_868A_AA6A84298C62_.wvu.PrintArea" localSheetId="0" hidden="1">'смета 2025 '!$A$1:$AM$317</definedName>
    <definedName name="Z_1C297F51_96F8_4781_868A_AA6A84298C62_.wvu.PrintArea" localSheetId="1" hidden="1">'смета 2025  (потери)'!$A$1:$AO$323</definedName>
    <definedName name="Z_1C297F51_96F8_4781_868A_AA6A84298C62_.wvu.PrintTitles" localSheetId="0" hidden="1">'смета 2025 '!$A:$C,'смета 2025 '!$7:$14</definedName>
    <definedName name="Z_1C297F51_96F8_4781_868A_AA6A84298C62_.wvu.PrintTitles" localSheetId="1" hidden="1">'смета 2025  (потери)'!$A:$C,'смета 2025  (потери)'!$7:$14</definedName>
    <definedName name="Z_1C297F51_96F8_4781_868A_AA6A84298C62_.wvu.Rows" localSheetId="0" hidden="1">'смета 2025 '!$2:$2,'смета 2025 '!$7:$7,'смета 2025 '!$14:$14,'смета 2025 '!$29:$29,'смета 2025 '!$36:$37,'смета 2025 '!$53:$53,'смета 2025 '!$113:$122,'смета 2025 '!$143:$143,'смета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'!$331:$332,'смета 2025 '!#REF!</definedName>
    <definedName name="Z_1C297F51_96F8_4781_868A_AA6A84298C62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(потери)'!$112:$121,'смета 2025  (потери)'!$142:$142,'смета 2025  (потери)'!$152:$152,'смета 2025  (потери)'!$159:$159,'смета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(потери)'!$353:$356,'смета 2025  (потери)'!#REF!</definedName>
    <definedName name="Z_1DFEB368_3A69_47C7_B59F_7FA15013A0A9_.wvu.Cols" localSheetId="0" hidden="1">'смета 2025 '!#REF!</definedName>
    <definedName name="Z_1DFEB368_3A69_47C7_B59F_7FA15013A0A9_.wvu.Cols" localSheetId="1" hidden="1">'смета 2025  (потери)'!#REF!</definedName>
    <definedName name="Z_1DFEB368_3A69_47C7_B59F_7FA15013A0A9_.wvu.PrintArea" localSheetId="0" hidden="1">'смета 2025 '!$A$8:$C$317</definedName>
    <definedName name="Z_1DFEB368_3A69_47C7_B59F_7FA15013A0A9_.wvu.PrintArea" localSheetId="1" hidden="1">'смета 2025  (потери)'!$A$8:$C$316</definedName>
    <definedName name="Z_1DFEB368_3A69_47C7_B59F_7FA15013A0A9_.wvu.PrintTitles" localSheetId="0" hidden="1">'смета 2025 '!$A:$C,'смета 2025 '!$8:$14</definedName>
    <definedName name="Z_1DFEB368_3A69_47C7_B59F_7FA15013A0A9_.wvu.PrintTitles" localSheetId="1" hidden="1">'смета 2025  (потери)'!$A:$C,'смета 2025  (потери)'!$8:$14</definedName>
    <definedName name="Z_1DFEB368_3A69_47C7_B59F_7FA15013A0A9_.wvu.Rows" localSheetId="0" hidden="1">'смета 2025 '!$168:$168,'смета 2025 '!$182:$182,'смета 2025 '!$185:$187,'смета 2025 '!$209:$218,'смета 2025 '!$230:$252,'смета 2025 '!$256:$259,'смета 2025 '!$261:$262,'смета 2025 '!$264:$265,'смета 2025 '!$294:$294,'смета 2025 '!$305:$306,'смета 2025 '!#REF!</definedName>
    <definedName name="Z_1DFEB368_3A69_47C7_B59F_7FA15013A0A9_.wvu.Rows" localSheetId="1" hidden="1">'смета 2025  (потери)'!$167:$167,'смета 2025  (потери)'!$181:$181,'смета 2025  (потери)'!$184:$186,'смета 2025  (потери)'!$207:$216,'смета 2025  (потери)'!$228:$250,'смета 2025  (потери)'!$254:$257,'смета 2025  (потери)'!$259:$260,'смета 2025  (потери)'!$262:$263,'смета 2025  (потери)'!$292:$292,'смета 2025  (потери)'!$303:$304,'смета 2025  (потери)'!$317:$337</definedName>
    <definedName name="Z_20394D6E_7013_4CB7_B77D_546C0CE272BB_.wvu.Cols" localSheetId="0" hidden="1">'смета 2025 '!$J:$L</definedName>
    <definedName name="Z_20394D6E_7013_4CB7_B77D_546C0CE272BB_.wvu.Cols" localSheetId="1" hidden="1">'смета 2025  (потери)'!$J:$L</definedName>
    <definedName name="Z_20394D6E_7013_4CB7_B77D_546C0CE272BB_.wvu.PrintArea" localSheetId="0" hidden="1">'смета 2025 '!$A$1:$O$317</definedName>
    <definedName name="Z_20394D6E_7013_4CB7_B77D_546C0CE272BB_.wvu.PrintArea" localSheetId="1" hidden="1">'смета 2025  (потери)'!$A$1:$O$333</definedName>
    <definedName name="Z_20394D6E_7013_4CB7_B77D_546C0CE272BB_.wvu.PrintTitles" localSheetId="0" hidden="1">'смета 2025 '!$A:$C,'смета 2025 '!$7:$14</definedName>
    <definedName name="Z_20394D6E_7013_4CB7_B77D_546C0CE272BB_.wvu.PrintTitles" localSheetId="1" hidden="1">'смета 2025  (потери)'!$A:$C,'смета 2025  (потери)'!$7:$14</definedName>
    <definedName name="Z_20394D6E_7013_4CB7_B77D_546C0CE272BB_.wvu.Rows" localSheetId="0" hidden="1">'смета 2025 '!$2:$2,'смета 2025 '!$14:$14,'смета 2025 '!$53:$53,'смета 2025 '!$113:$122,'смета 2025 '!$153:$153,'смета 2025 '!$185:$187,'смета 2025 '!$189:$189,'смета 2025 '!$196:$197,'смета 2025 '!$208:$218,'смета 2025 '!$227:$228,'смета 2025 '!$230:$265,'смета 2025 '!$282:$284,'смета 2025 '!$287:$288,'смета 2025 '!$293:$294,'смета 2025 '!$297:$303,'смета 2025 '!$305:$306,'смета 2025 '!$308:$313,'смета 2025 '!#REF!,'смета 2025 '!#REF!,'смета 2025 '!$331:$332</definedName>
    <definedName name="Z_20394D6E_7013_4CB7_B77D_546C0CE272BB_.wvu.Rows" localSheetId="1" hidden="1">'смета 2025  (потери)'!$2:$2,'смета 2025  (потери)'!$14:$14,'смета 2025  (потери)'!$53:$53,'смета 2025  (потери)'!$112:$121,'смета 2025  (потери)'!$152:$152,'смета 2025  (потери)'!$184:$186,'смета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(потери)'!$285:$286,'смета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</definedName>
    <definedName name="Z_2AD2EF3B_7B73_4971_ABEA_C63CF5E80427_.wvu.Cols" localSheetId="0" hidden="1">'смета 2025 '!#REF!</definedName>
    <definedName name="Z_2AD2EF3B_7B73_4971_ABEA_C63CF5E80427_.wvu.Cols" localSheetId="1" hidden="1">'смета 2025  (потери)'!#REF!</definedName>
    <definedName name="Z_2F217B34_2DCB_44FB_BB21_3CC8900CA7F7_.wvu.PrintArea" localSheetId="0" hidden="1">'смета 2025 '!$A$4:$C$316</definedName>
    <definedName name="Z_2F217B34_2DCB_44FB_BB21_3CC8900CA7F7_.wvu.PrintArea" localSheetId="1" hidden="1">'смета 2025  (потери)'!$A$4:$C$314</definedName>
    <definedName name="Z_2F217B34_2DCB_44FB_BB21_3CC8900CA7F7_.wvu.PrintTitles" localSheetId="0" hidden="1">'смета 2025 '!$8:$14</definedName>
    <definedName name="Z_2F217B34_2DCB_44FB_BB21_3CC8900CA7F7_.wvu.PrintTitles" localSheetId="1" hidden="1">'смета 2025  (потери)'!$8:$14</definedName>
    <definedName name="Z_2F217B34_2DCB_44FB_BB21_3CC8900CA7F7_.wvu.Rows" localSheetId="0" hidden="1">'смета 2025 '!$7:$7,'смета 2025 '!$44:$50,'смета 2025 '!$53:$139,'смета 2025 '!#REF!,'смета 2025 '!#REF!,'смета 2025 '!$282:$284,'смета 2025 '!$297:$306</definedName>
    <definedName name="Z_2F217B34_2DCB_44FB_BB21_3CC8900CA7F7_.wvu.Rows" localSheetId="1" hidden="1">'смета 2025  (потери)'!$7:$7,'смета 2025  (потери)'!$44:$50,'смета 2025  (потери)'!$53:$138,'смета 2025  (потери)'!#REF!,'смета 2025  (потери)'!#REF!,'смета 2025  (потери)'!$280:$282,'смета 2025  (потери)'!$295:$304</definedName>
    <definedName name="Z_53489923_4252_426A_BA42_76BFD040AD43_.wvu.Cols" localSheetId="0" hidden="1">'смета 2025 '!#REF!,'смета 2025 '!#REF!,'смета 2025 '!#REF!,'смета 2025 '!#REF!,'смета 2025 '!#REF!,'смета 2025 '!#REF!,'смета 2025 '!#REF!,'смета 2025 '!$D:$L</definedName>
    <definedName name="Z_53489923_4252_426A_BA42_76BFD040AD43_.wvu.Cols" localSheetId="1" hidden="1">'смета 2025  (потери)'!#REF!,'смета 2025  (потери)'!#REF!,'смета 2025  (потери)'!#REF!,'смета 2025  (потери)'!#REF!,'смета 2025  (потери)'!#REF!,'смета 2025  (потери)'!#REF!,'смета 2025  (потери)'!#REF!,'смета 2025  (потери)'!$D:$L</definedName>
    <definedName name="Z_53489923_4252_426A_BA42_76BFD040AD43_.wvu.PrintArea" localSheetId="0" hidden="1">'смета 2025 '!$A$1:$C$317</definedName>
    <definedName name="Z_53489923_4252_426A_BA42_76BFD040AD43_.wvu.PrintArea" localSheetId="1" hidden="1">'смета 2025  (потери)'!$A$1:$C$337</definedName>
    <definedName name="Z_6975DB07_7BB7_4F74_8180_3EDA6AB70327_.wvu.Cols" localSheetId="1" hidden="1">'смета 2025  (потери)'!$S:$S</definedName>
    <definedName name="Z_6975DB07_7BB7_4F74_8180_3EDA6AB70327_.wvu.PrintArea" localSheetId="0" hidden="1">'смета 2025 '!$A$1:$AM$317</definedName>
    <definedName name="Z_6975DB07_7BB7_4F74_8180_3EDA6AB70327_.wvu.PrintArea" localSheetId="1" hidden="1">'смета 2025  (потери)'!$A$1:$AO$323</definedName>
    <definedName name="Z_6975DB07_7BB7_4F74_8180_3EDA6AB70327_.wvu.PrintTitles" localSheetId="0" hidden="1">'смета 2025 '!$A:$C,'смета 2025 '!$7:$14</definedName>
    <definedName name="Z_6975DB07_7BB7_4F74_8180_3EDA6AB70327_.wvu.PrintTitles" localSheetId="1" hidden="1">'смета 2025  (потери)'!$A:$C,'смета 2025  (потери)'!$7:$14</definedName>
    <definedName name="Z_6975DB07_7BB7_4F74_8180_3EDA6AB70327_.wvu.Rows" localSheetId="0" hidden="1">'смета 2025 '!$2:$2,'смета 2025 '!$7:$7,'смета 2025 '!$14:$14,'смета 2025 '!$29:$29,'смета 2025 '!$36:$37,'смета 2025 '!$53:$53,'смета 2025 '!$143:$143,'смета 2025 '!$153:$153,'смета 2025 '!$160:$160,'смета 2025 '!$182:$182,'смета 2025 '!$184:$184,'смета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</definedName>
    <definedName name="Z_6975DB07_7BB7_4F74_8180_3EDA6AB70327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(потери)'!$152:$152,'смета 2025  (потери)'!$159:$159,'смета 2025  (потери)'!$167:$167,'смета 2025  (потери)'!$181:$181,'смета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</definedName>
    <definedName name="Z_6E2B52B7_777F_4AC9_9111_6AA5E6045F9C_.wvu.Cols" localSheetId="0" hidden="1">'смета 2025 '!$D:$I,'смета 2025 '!#REF!,'смета 2025 '!#REF!</definedName>
    <definedName name="Z_6E2B52B7_777F_4AC9_9111_6AA5E6045F9C_.wvu.Cols" localSheetId="1" hidden="1">'смета 2025  (потери)'!$D:$I,'смета 2025  (потери)'!#REF!,'смета 2025  (потери)'!#REF!</definedName>
    <definedName name="Z_6E2B52B7_777F_4AC9_9111_6AA5E6045F9C_.wvu.PrintArea" localSheetId="0" hidden="1">'смета 2025 '!$A$1:$AM$338</definedName>
    <definedName name="Z_6E2B52B7_777F_4AC9_9111_6AA5E6045F9C_.wvu.PrintArea" localSheetId="1" hidden="1">'смета 2025  (потери)'!$A$1:$AO$357</definedName>
    <definedName name="Z_6E2B52B7_777F_4AC9_9111_6AA5E6045F9C_.wvu.PrintTitles" localSheetId="0" hidden="1">'смета 2025 '!$A:$C,'смета 2025 '!$7:$14</definedName>
    <definedName name="Z_6E2B52B7_777F_4AC9_9111_6AA5E6045F9C_.wvu.PrintTitles" localSheetId="1" hidden="1">'смета 2025  (потери)'!$A:$C,'смета 2025  (потери)'!$7:$14</definedName>
    <definedName name="Z_6E2B52B7_777F_4AC9_9111_6AA5E6045F9C_.wvu.Rows" localSheetId="0" hidden="1">'смета 2025 '!$2:$2,'смета 2025 '!$7:$7,'смета 2025 '!$14:$14,'смета 2025 '!$29:$29,'смета 2025 '!$36:$37,'смета 2025 '!$53:$53,'смета 2025 '!$113:$122,'смета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'!$331:$332,'смета 2025 '!#REF!</definedName>
    <definedName name="Z_6E2B52B7_777F_4AC9_9111_6AA5E6045F9C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(потери)'!$112:$121,'смета 2025  (потери)'!$152:$152,'смета 2025  (потери)'!$159:$159,'смета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(потери)'!$353:$356,'смета 2025  (потери)'!#REF!</definedName>
    <definedName name="Z_910522F1_0393_47B3_B4F3_54272A28E1F1_.wvu.Cols" localSheetId="0" hidden="1">'смета 2025 '!$D:$R</definedName>
    <definedName name="Z_910522F1_0393_47B3_B4F3_54272A28E1F1_.wvu.Cols" localSheetId="1" hidden="1">'смета 2025  (потери)'!$S:$S</definedName>
    <definedName name="Z_910522F1_0393_47B3_B4F3_54272A28E1F1_.wvu.PrintArea" localSheetId="0" hidden="1">'смета 2025 '!$A$1:$AM$317</definedName>
    <definedName name="Z_910522F1_0393_47B3_B4F3_54272A28E1F1_.wvu.PrintArea" localSheetId="1" hidden="1">'смета 2025  (потери)'!$A$1:$AO$323</definedName>
    <definedName name="Z_910522F1_0393_47B3_B4F3_54272A28E1F1_.wvu.PrintTitles" localSheetId="0" hidden="1">'смета 2025 '!$A:$C,'смета 2025 '!$7:$14</definedName>
    <definedName name="Z_910522F1_0393_47B3_B4F3_54272A28E1F1_.wvu.PrintTitles" localSheetId="1" hidden="1">'смета 2025  (потери)'!$A:$C,'смета 2025  (потери)'!$7:$14</definedName>
    <definedName name="Z_910522F1_0393_47B3_B4F3_54272A28E1F1_.wvu.Rows" localSheetId="0" hidden="1">'смета 2025 '!$2:$2,'смета 2025 '!$7:$7,'смета 2025 '!$14:$14,'смета 2025 '!$29:$29,'смета 2025 '!$36:$37,'смета 2025 '!$53:$53,'смета 2025 '!$143:$143,'смета 2025 '!$153:$153,'смета 2025 '!$160:$160,'смета 2025 '!$182:$182,'смета 2025 '!$184:$184,'смета 2025 '!$187:$187,'смета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</definedName>
    <definedName name="Z_910522F1_0393_47B3_B4F3_54272A28E1F1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(потери)'!$152:$152,'смета 2025  (потери)'!$159:$159,'смета 2025  (потери)'!$167:$167,'смета 2025  (потери)'!$181:$181,'смета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</definedName>
    <definedName name="Z_9D5E3E16_D527_43DC_99B7_DE0DE2AD0612_.wvu.Cols" localSheetId="0" hidden="1">'смета 2025 '!#REF!,'смета 2025 '!#REF!,'смета 2025 '!#REF!,'смета 2025 '!#REF!</definedName>
    <definedName name="Z_9D5E3E16_D527_43DC_99B7_DE0DE2AD0612_.wvu.Cols" localSheetId="1" hidden="1">'смета 2025  (потери)'!#REF!,'смета 2025  (потери)'!#REF!,'смета 2025  (потери)'!#REF!,'смета 2025  (потери)'!#REF!</definedName>
    <definedName name="Z_9D5E3E16_D527_43DC_99B7_DE0DE2AD0612_.wvu.PrintArea" localSheetId="0" hidden="1">'смета 2025 '!$A$1:$C$317</definedName>
    <definedName name="Z_9D5E3E16_D527_43DC_99B7_DE0DE2AD0612_.wvu.PrintArea" localSheetId="1" hidden="1">'смета 2025  (потери)'!$A$1:$C$316</definedName>
    <definedName name="Z_9D5E3E16_D527_43DC_99B7_DE0DE2AD0612_.wvu.PrintTitles" localSheetId="0" hidden="1">'смета 2025 '!$8:$14</definedName>
    <definedName name="Z_9D5E3E16_D527_43DC_99B7_DE0DE2AD0612_.wvu.PrintTitles" localSheetId="1" hidden="1">'смета 2025  (потери)'!$8:$14</definedName>
    <definedName name="Z_9D5E3E16_D527_43DC_99B7_DE0DE2AD0612_.wvu.Rows" localSheetId="0" hidden="1">'смета 2025 '!$208:$265,'смета 2025 '!$293:$294,'смета 2025 '!$297:$306,'смета 2025 '!$308:$312,'смета 2025 '!#REF!,'смета 2025 '!#REF!</definedName>
    <definedName name="Z_9D5E3E16_D527_43DC_99B7_DE0DE2AD0612_.wvu.Rows" localSheetId="1" hidden="1">'смета 2025  (потери)'!$206:$263,'смета 2025  (потери)'!$291:$292,'смета 2025  (потери)'!$295:$304,'смета 2025  (потери)'!$306:$310,'смета 2025  (потери)'!$317:$336,'смета 2025  (потери)'!#REF!</definedName>
    <definedName name="Z_A103BDAD_11F5_4FEC_BCB3_37113936330D_.wvu.Cols" localSheetId="0" hidden="1">'смета 2025 '!$G:$I,'смета 2025 '!#REF!,'смета 2025 '!$P:$R,'смета 2025 '!#REF!</definedName>
    <definedName name="Z_A103BDAD_11F5_4FEC_BCB3_37113936330D_.wvu.Cols" localSheetId="1" hidden="1">'смета 2025  (потери)'!$G:$I,'смета 2025  (потери)'!#REF!,'смета 2025  (потери)'!$P:$R,'смета 2025  (потери)'!#REF!</definedName>
    <definedName name="Z_A103BDAD_11F5_4FEC_BCB3_37113936330D_.wvu.PrintArea" localSheetId="0" hidden="1">'смета 2025 '!$A$1:$AM$317</definedName>
    <definedName name="Z_A103BDAD_11F5_4FEC_BCB3_37113936330D_.wvu.PrintArea" localSheetId="1" hidden="1">'смета 2025  (потери)'!$A$1:$AO$323</definedName>
    <definedName name="Z_A103BDAD_11F5_4FEC_BCB3_37113936330D_.wvu.PrintTitles" localSheetId="0" hidden="1">'смета 2025 '!$A:$C,'смета 2025 '!$7:$14</definedName>
    <definedName name="Z_A103BDAD_11F5_4FEC_BCB3_37113936330D_.wvu.PrintTitles" localSheetId="1" hidden="1">'смета 2025  (потери)'!$A:$C,'смета 2025  (потери)'!$7:$14</definedName>
    <definedName name="Z_A103BDAD_11F5_4FEC_BCB3_37113936330D_.wvu.Rows" localSheetId="0" hidden="1">'смета 2025 '!$2:$2,'смета 2025 '!$7:$7,'смета 2025 '!$14:$14,'смета 2025 '!$29:$29,'смета 2025 '!$36:$37,'смета 2025 '!$53:$53,'смета 2025 '!$113:$122,'смета 2025 '!$143:$143,'смета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'!$331:$332,'смета 2025 '!#REF!</definedName>
    <definedName name="Z_A103BDAD_11F5_4FEC_BCB3_37113936330D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(потери)'!$112:$121,'смета 2025  (потери)'!$142:$142,'смета 2025  (потери)'!$152:$152,'смета 2025  (потери)'!$159:$159,'смета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(потери)'!$353:$356,'смета 2025  (потери)'!#REF!</definedName>
    <definedName name="Z_A3BC578C_D627_476A_A378_86E5140EA1E8_.wvu.Cols" localSheetId="0" hidden="1">'смета 2025 '!#REF!,'смета 2025 '!#REF!</definedName>
    <definedName name="Z_A3BC578C_D627_476A_A378_86E5140EA1E8_.wvu.Cols" localSheetId="1" hidden="1">'смета 2025  (потери)'!#REF!,'смета 2025  (потери)'!#REF!</definedName>
    <definedName name="Z_A3BC578C_D627_476A_A378_86E5140EA1E8_.wvu.PrintArea" localSheetId="0" hidden="1">'смета 2025 '!$A$1:$L$317</definedName>
    <definedName name="Z_A3BC578C_D627_476A_A378_86E5140EA1E8_.wvu.PrintArea" localSheetId="1" hidden="1">'смета 2025  (потери)'!$A$1:$L$337</definedName>
    <definedName name="Z_A3BC578C_D627_476A_A378_86E5140EA1E8_.wvu.PrintTitles" localSheetId="0" hidden="1">'смета 2025 '!$A:$C,'смета 2025 '!$7:$14</definedName>
    <definedName name="Z_A3BC578C_D627_476A_A378_86E5140EA1E8_.wvu.PrintTitles" localSheetId="1" hidden="1">'смета 2025  (потери)'!$A:$C,'смета 2025  (потери)'!$7:$14</definedName>
    <definedName name="Z_A3BC578C_D627_476A_A378_86E5140EA1E8_.wvu.Rows" localSheetId="0" hidden="1">'смета 2025 '!$2:$2,'смета 2025 '!$14:$14,'смета 2025 '!$53:$53,'смета 2025 '!$89:$92,'смета 2025 '!$113:$122,'смета 2025 '!$185:$187,'смета 2025 '!$208:$218,'смета 2025 '!$230:$252,'смета 2025 '!$254:$265,'смета 2025 '!$282:$284,'смета 2025 '!$287:$287,'смета 2025 '!$293:$294,'смета 2025 '!$305:$306,'смета 2025 '!$308:$313,'смета 2025 '!#REF!,'смета 2025 '!#REF!,'смета 2025 '!#REF!</definedName>
    <definedName name="Z_A3BC578C_D627_476A_A378_86E5140EA1E8_.wvu.Rows" localSheetId="1" hidden="1">'смета 2025  (потери)'!$2:$2,'смета 2025  (потери)'!$14:$14,'смета 2025  (потери)'!$53:$53,'смета 2025  (потери)'!$89:$92,'смета 2025  (потери)'!$112:$121,'смета 2025  (потери)'!$184:$186,'смета 2025  (потери)'!$206:$216,'смета 2025  (потери)'!$228:$250,'смета 2025  (потери)'!$252:$263,'смета 2025  (потери)'!$280:$282,'смета 2025  (потери)'!$285:$285,'смета 2025  (потери)'!$291:$292,'смета 2025  (потери)'!$303:$304,'смета 2025  (потери)'!$306:$311,'смета 2025  (потери)'!$316:$337,'смета 2025  (потери)'!#REF!,'смета 2025  (потери)'!#REF!</definedName>
    <definedName name="Z_A4BA483B_BD8D_4C5E_87C2_9248D907F0D9_.wvu.Cols" localSheetId="0" hidden="1">'смета 2025 '!$D:$R</definedName>
    <definedName name="Z_A4BA483B_BD8D_4C5E_87C2_9248D907F0D9_.wvu.Cols" localSheetId="1" hidden="1">'смета 2025  (потери)'!$S:$S</definedName>
    <definedName name="Z_A4BA483B_BD8D_4C5E_87C2_9248D907F0D9_.wvu.PrintArea" localSheetId="0" hidden="1">'смета 2025 '!$A$1:$AM$317</definedName>
    <definedName name="Z_A4BA483B_BD8D_4C5E_87C2_9248D907F0D9_.wvu.PrintArea" localSheetId="1" hidden="1">'смета 2025  (потери)'!$A$1:$AO$323</definedName>
    <definedName name="Z_A4BA483B_BD8D_4C5E_87C2_9248D907F0D9_.wvu.PrintTitles" localSheetId="0" hidden="1">'смета 2025 '!$A:$C,'смета 2025 '!$7:$14</definedName>
    <definedName name="Z_A4BA483B_BD8D_4C5E_87C2_9248D907F0D9_.wvu.PrintTitles" localSheetId="1" hidden="1">'смета 2025  (потери)'!$A:$C,'смета 2025  (потери)'!$7:$14</definedName>
    <definedName name="Z_A4BA483B_BD8D_4C5E_87C2_9248D907F0D9_.wvu.Rows" localSheetId="0" hidden="1">'смета 2025 '!$2:$2,'смета 2025 '!$7:$7,'смета 2025 '!$14:$14,'смета 2025 '!$29:$29,'смета 2025 '!$36:$37,'смета 2025 '!$53:$53,'смета 2025 '!$153:$153,'смета 2025 '!$160:$160,'смета 2025 '!$168:$168,'смета 2025 '!$182:$182,'смета 2025 '!$186:$187,'смета 2025 '!$189:$189,'смета 2025 '!$196:$197,'смета 2025 '!$208:$218,'смета 2025 '!$227:$228,'смета 2025 '!$230:$265,'смета 2025 '!$271:$271,'смета 2025 '!$282:$284,'смета 2025 '!$287:$287,'смета 2025 '!$293:$294,'смета 2025 '!$297:$303,'смета 2025 '!$305:$305,'смета 2025 '!$308:$313,'смета 2025 '!#REF!,'смета 2025 '!#REF!,'смета 2025 '!$331:$332</definedName>
    <definedName name="Z_A4BA483B_BD8D_4C5E_87C2_9248D907F0D9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(потери)'!$152:$152,'смета 2025  (потери)'!$159:$159,'смета 2025  (потери)'!$167:$167,'смета 2025  (потери)'!$181:$181,'смета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</definedName>
    <definedName name="Z_B5E7911C_86E4_45BC_AF73_1DD4E09E9C76_.wvu.Cols" localSheetId="1" hidden="1">'смета 2025  (потери)'!$S:$S</definedName>
    <definedName name="Z_B5E7911C_86E4_45BC_AF73_1DD4E09E9C76_.wvu.PrintArea" localSheetId="0" hidden="1">'смета 2025 '!$A$1:$AM$317</definedName>
    <definedName name="Z_B5E7911C_86E4_45BC_AF73_1DD4E09E9C76_.wvu.PrintArea" localSheetId="1" hidden="1">'смета 2025  (потери)'!$A$1:$AO$323</definedName>
    <definedName name="Z_B5E7911C_86E4_45BC_AF73_1DD4E09E9C76_.wvu.PrintTitles" localSheetId="0" hidden="1">'смета 2025 '!$A:$C,'смета 2025 '!$7:$14</definedName>
    <definedName name="Z_B5E7911C_86E4_45BC_AF73_1DD4E09E9C76_.wvu.PrintTitles" localSheetId="1" hidden="1">'смета 2025  (потери)'!$A:$C,'смета 2025  (потери)'!$7:$14</definedName>
    <definedName name="Z_B5E7911C_86E4_45BC_AF73_1DD4E09E9C76_.wvu.Rows" localSheetId="0" hidden="1">'смета 2025 '!$2:$2,'смета 2025 '!$7:$7,'смета 2025 '!$14:$14,'смета 2025 '!$29:$29,'смета 2025 '!$36:$37,'смета 2025 '!$53:$53,'смета 2025 '!$143:$143,'смета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</definedName>
    <definedName name="Z_B5E7911C_86E4_45BC_AF73_1DD4E09E9C76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(потери)'!$152:$152,'смета 2025  (потери)'!$159:$159,'смета 2025  (потери)'!$167:$167,'смета 2025  (потери)'!$181:$181,'смета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</definedName>
    <definedName name="Z_BFB9E292_D85C_4218_9CA4_8A3178DEC19C_.wvu.Cols" localSheetId="0" hidden="1">'смета 2025 '!$D:$I,'смета 2025 '!#REF!,'смета 2025 '!#REF!</definedName>
    <definedName name="Z_BFB9E292_D85C_4218_9CA4_8A3178DEC19C_.wvu.Cols" localSheetId="1" hidden="1">'смета 2025  (потери)'!$D:$I,'смета 2025  (потери)'!#REF!,'смета 2025  (потери)'!#REF!</definedName>
    <definedName name="Z_BFB9E292_D85C_4218_9CA4_8A3178DEC19C_.wvu.PrintArea" localSheetId="0" hidden="1">'смета 2025 '!$A$1:$AM$338</definedName>
    <definedName name="Z_BFB9E292_D85C_4218_9CA4_8A3178DEC19C_.wvu.PrintArea" localSheetId="1" hidden="1">'смета 2025  (потери)'!$A$1:$AO$357</definedName>
    <definedName name="Z_BFB9E292_D85C_4218_9CA4_8A3178DEC19C_.wvu.PrintTitles" localSheetId="0" hidden="1">'смета 2025 '!$A:$C,'смета 2025 '!$7:$14</definedName>
    <definedName name="Z_BFB9E292_D85C_4218_9CA4_8A3178DEC19C_.wvu.PrintTitles" localSheetId="1" hidden="1">'смета 2025  (потери)'!$A:$C,'смета 2025  (потери)'!$7:$14</definedName>
    <definedName name="Z_BFB9E292_D85C_4218_9CA4_8A3178DEC19C_.wvu.Rows" localSheetId="0" hidden="1">'смета 2025 '!$2:$2,'смета 2025 '!$7:$7,'смета 2025 '!$14:$14,'смета 2025 '!$29:$29,'смета 2025 '!$36:$37,'смета 2025 '!$53:$53,'смета 2025 '!$113:$122,'смета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'!$331:$332,'смета 2025 '!#REF!</definedName>
    <definedName name="Z_BFB9E292_D85C_4218_9CA4_8A3178DEC19C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(потери)'!$112:$121,'смета 2025  (потери)'!$152:$152,'смета 2025  (потери)'!$159:$159,'смета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(потери)'!$353:$356,'смета 2025  (потери)'!#REF!</definedName>
    <definedName name="Z_D0D71A2C_B7C3_4781_8BBB_4BE47023B47C_.wvu.Cols" localSheetId="0" hidden="1">'смета 2025 '!#REF!</definedName>
    <definedName name="Z_D0D71A2C_B7C3_4781_8BBB_4BE47023B47C_.wvu.Cols" localSheetId="1" hidden="1">'смета 2025  (потери)'!#REF!</definedName>
    <definedName name="Z_E75EE729_3E72_4E41_A78E_9725CFA8E350_.wvu.Cols" localSheetId="0" hidden="1">'смета 2025 '!$D:$I,'смета 2025 '!#REF!,'смета 2025 '!$P:$R,'смета 2025 '!#REF!</definedName>
    <definedName name="Z_E75EE729_3E72_4E41_A78E_9725CFA8E350_.wvu.Cols" localSheetId="1" hidden="1">'смета 2025  (потери)'!$D:$I,'смета 2025  (потери)'!#REF!,'смета 2025  (потери)'!$P:$R,'смета 2025  (потери)'!#REF!</definedName>
    <definedName name="Z_E75EE729_3E72_4E41_A78E_9725CFA8E350_.wvu.PrintArea" localSheetId="0" hidden="1">'смета 2025 '!$A$1:$AM$338</definedName>
    <definedName name="Z_E75EE729_3E72_4E41_A78E_9725CFA8E350_.wvu.PrintArea" localSheetId="1" hidden="1">'смета 2025  (потери)'!$A$1:$AO$357</definedName>
    <definedName name="Z_E75EE729_3E72_4E41_A78E_9725CFA8E350_.wvu.PrintTitles" localSheetId="0" hidden="1">'смета 2025 '!$A:$C,'смета 2025 '!$7:$14</definedName>
    <definedName name="Z_E75EE729_3E72_4E41_A78E_9725CFA8E350_.wvu.PrintTitles" localSheetId="1" hidden="1">'смета 2025  (потери)'!$A:$C,'смета 2025  (потери)'!$7:$14</definedName>
    <definedName name="Z_E75EE729_3E72_4E41_A78E_9725CFA8E350_.wvu.Rows" localSheetId="0" hidden="1">'смета 2025 '!$2:$2,'смета 2025 '!$7:$7,'смета 2025 '!$14:$14,'смета 2025 '!$29:$29,'смета 2025 '!$36:$37,'смета 2025 '!$53:$53,'смета 2025 '!$143:$143,'смета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'!$331:$332,'смета 2025 '!#REF!</definedName>
    <definedName name="Z_E75EE729_3E72_4E41_A78E_9725CFA8E350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(потери)'!$142:$142,'смета 2025  (потери)'!$152:$152,'смета 2025  (потери)'!$159:$159,'смета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(потери)'!$353:$356,'смета 2025  (потери)'!#REF!</definedName>
    <definedName name="Z_EEC64769_E1D3_40A8_A638_366AF7C13C0A_.wvu.Cols" localSheetId="0" hidden="1">'смета 2025 '!#REF!,'смета 2025 '!#REF!</definedName>
    <definedName name="Z_EEC64769_E1D3_40A8_A638_366AF7C13C0A_.wvu.Cols" localSheetId="1" hidden="1">'смета 2025  (потери)'!#REF!,'смета 2025  (потери)'!#REF!</definedName>
    <definedName name="Z_EEC64769_E1D3_40A8_A638_366AF7C13C0A_.wvu.PrintArea" localSheetId="0" hidden="1">'смета 2025 '!$A$1:$L$317</definedName>
    <definedName name="Z_EEC64769_E1D3_40A8_A638_366AF7C13C0A_.wvu.PrintArea" localSheetId="1" hidden="1">'смета 2025  (потери)'!$A$1:$L$337</definedName>
    <definedName name="Z_EEC64769_E1D3_40A8_A638_366AF7C13C0A_.wvu.PrintTitles" localSheetId="0" hidden="1">'смета 2025 '!$A:$C,'смета 2025 '!$7:$14</definedName>
    <definedName name="Z_EEC64769_E1D3_40A8_A638_366AF7C13C0A_.wvu.PrintTitles" localSheetId="1" hidden="1">'смета 2025  (потери)'!$A:$C,'смета 2025  (потери)'!$7:$14</definedName>
    <definedName name="Z_EEC64769_E1D3_40A8_A638_366AF7C13C0A_.wvu.Rows" localSheetId="0" hidden="1">'смета 2025 '!$2:$2,'смета 2025 '!$14:$14,'смета 2025 '!$53:$53,'смета 2025 '!$89:$92,'смета 2025 '!$113:$122,'смета 2025 '!$185:$187,'смета 2025 '!$208:$218,'смета 2025 '!$230:$252,'смета 2025 '!$254:$265,'смета 2025 '!$282:$284,'смета 2025 '!$287:$287,'смета 2025 '!$293:$294,'смета 2025 '!$305:$306,'смета 2025 '!$308:$313,'смета 2025 '!#REF!,'смета 2025 '!#REF!,'смета 2025 '!#REF!</definedName>
    <definedName name="Z_EEC64769_E1D3_40A8_A638_366AF7C13C0A_.wvu.Rows" localSheetId="1" hidden="1">'смета 2025  (потери)'!$2:$2,'смета 2025  (потери)'!$14:$14,'смета 2025  (потери)'!$53:$53,'смета 2025  (потери)'!$89:$92,'смета 2025  (потери)'!$112:$121,'смета 2025  (потери)'!$184:$186,'смета 2025  (потери)'!$206:$216,'смета 2025  (потери)'!$228:$250,'смета 2025  (потери)'!$252:$263,'смета 2025  (потери)'!$280:$282,'смета 2025  (потери)'!$285:$285,'смета 2025  (потери)'!$291:$292,'смета 2025  (потери)'!$303:$304,'смета 2025  (потери)'!$306:$311,'смета 2025  (потери)'!$316:$337,'смета 2025  (потери)'!#REF!,'смета 2025  (потери)'!#REF!</definedName>
    <definedName name="Z_F7C9C0E6_D886_4BFB_8B83_BB906469D29F_.wvu.Cols" localSheetId="0" hidden="1">'смета 2025 '!$D:$I</definedName>
    <definedName name="Z_F7C9C0E6_D886_4BFB_8B83_BB906469D29F_.wvu.Cols" localSheetId="1" hidden="1">'смета 2025  (потери)'!$D:$I</definedName>
    <definedName name="Z_F7C9C0E6_D886_4BFB_8B83_BB906469D29F_.wvu.PrintArea" localSheetId="0" hidden="1">'смета 2025 '!$A$1:$AM$317</definedName>
    <definedName name="Z_F7C9C0E6_D886_4BFB_8B83_BB906469D29F_.wvu.PrintArea" localSheetId="1" hidden="1">'смета 2025  (потери)'!$A$1:$AO$323</definedName>
    <definedName name="Z_F7C9C0E6_D886_4BFB_8B83_BB906469D29F_.wvu.PrintTitles" localSheetId="0" hidden="1">'смета 2025 '!$A:$C,'смета 2025 '!$7:$14</definedName>
    <definedName name="Z_F7C9C0E6_D886_4BFB_8B83_BB906469D29F_.wvu.PrintTitles" localSheetId="1" hidden="1">'смета 2025  (потери)'!$A:$C,'смета 2025  (потери)'!$7:$14</definedName>
    <definedName name="Z_F7C9C0E6_D886_4BFB_8B83_BB906469D29F_.wvu.Rows" localSheetId="0" hidden="1">'смета 2025 '!$2:$2,'смета 2025 '!$7:$7,'смета 2025 '!$14:$14,'смета 2025 '!$29:$29,'смета 2025 '!$36:$37,'смета 2025 '!$53:$53,'смета 2025 '!$113:$122,'смета 2025 '!$143:$143,'смета 2025 '!$153:$153,'смета 2025 '!$160:$160,'смета 2025 '!$186:$187,'смета 2025 '!$189:$189,'смета 2025 '!$196:$197,'смета 2025 '!$208:$218,'смета 2025 '!$227:$228,'смета 2025 '!$230:$265,'смета 2025 '!$282:$284,'смета 2025 '!$287:$287,'смета 2025 '!$293:$294,'смета 2025 '!$297:$303,'смета 2025 '!$305:$306,'смета 2025 '!$308:$313,'смета 2025 '!#REF!,'смета 2025 '!#REF!,'смета 2025 '!$331:$332,'смета 2025 '!#REF!</definedName>
    <definedName name="Z_F7C9C0E6_D886_4BFB_8B83_BB906469D29F_.wvu.Rows" localSheetId="1" hidden="1">'смета 2025  (потери)'!$2:$2,'смета 2025  (потери)'!$7:$7,'смета 2025  (потери)'!$14:$14,'смета 2025  (потери)'!$29:$29,'смета 2025  (потери)'!$36:$37,'смета 2025  (потери)'!$53:$53,'смета 2025  (потери)'!$112:$121,'смета 2025  (потери)'!$142:$142,'смета 2025  (потери)'!$152:$152,'смета 2025  (потери)'!$159:$159,'смета 2025  (потери)'!$185:$186,'смета 2025  (потери)'!$188:$188,'смета 2025  (потери)'!$194:$195,'смета 2025  (потери)'!$206:$216,'смета 2025  (потери)'!$225:$226,'смета 2025  (потери)'!$228:$263,'смета 2025  (потери)'!$280:$282,'смета 2025  (потери)'!$285:$285,'смета 2025  (потери)'!$291:$292,'смета 2025  (потери)'!$295:$301,'смета 2025  (потери)'!$303:$304,'смета 2025  (потери)'!$306:$311,'смета 2025  (потери)'!$316:$337,'смета 2025  (потери)'!$339:$346,'смета 2025  (потери)'!$353:$356,'смета 2025  (потери)'!#REF!</definedName>
    <definedName name="zag_inn" localSheetId="0">#REF!</definedName>
    <definedName name="zag_inn" localSheetId="1">#REF!</definedName>
    <definedName name="zag_inn">#REF!</definedName>
    <definedName name="zag_kpp" localSheetId="0">#REF!</definedName>
    <definedName name="zag_kpp" localSheetId="1">#REF!</definedName>
    <definedName name="zag_kpp">#REF!</definedName>
    <definedName name="zag_mo" localSheetId="0">#REF!</definedName>
    <definedName name="zag_mo" localSheetId="1">#REF!</definedName>
    <definedName name="zag_mo">#REF!</definedName>
    <definedName name="zag_mr" localSheetId="0">#REF!</definedName>
    <definedName name="zag_mr" localSheetId="1">#REF!</definedName>
    <definedName name="zag_mr">#REF!</definedName>
    <definedName name="zag_org" localSheetId="0">#REF!</definedName>
    <definedName name="zag_org" localSheetId="1">#REF!</definedName>
    <definedName name="zag_org">#REF!</definedName>
    <definedName name="анализ" localSheetId="0">#REF!</definedName>
    <definedName name="анализ" localSheetId="1">#REF!</definedName>
    <definedName name="анализ">#REF!</definedName>
    <definedName name="_xlnm.Database" localSheetId="0">#REF!</definedName>
    <definedName name="_xlnm.Database" localSheetId="1">#REF!</definedName>
    <definedName name="_xlnm.Database">#REF!</definedName>
    <definedName name="вода">[9]Титульный!$L$24:$L$25</definedName>
    <definedName name="год" localSheetId="0">#REF!</definedName>
    <definedName name="год" localSheetId="1">#REF!</definedName>
    <definedName name="год">#REF!</definedName>
    <definedName name="Год_отчета">2004</definedName>
    <definedName name="да">[9]Титульный!$L$2:$L$3</definedName>
    <definedName name="ДанныеДляСводнойТаблицы" localSheetId="0">#REF!</definedName>
    <definedName name="ДанныеДляСводнойТаблицы" localSheetId="1">#REF!</definedName>
    <definedName name="ДанныеДляСводнойТаблицы">#REF!</definedName>
    <definedName name="ДанныеДляСвТабл" localSheetId="0">[10]аренда!#REF!</definedName>
    <definedName name="ДанныеДляСвТабл" localSheetId="1">[10]аренда!#REF!</definedName>
    <definedName name="ДанныеДляСвТабл">[10]аренда!#REF!</definedName>
    <definedName name="до" localSheetId="0">#REF!</definedName>
    <definedName name="до" localSheetId="1">#REF!</definedName>
    <definedName name="до">#REF!</definedName>
    <definedName name="ЕСН">0.366</definedName>
    <definedName name="_xlnm.Print_Titles" localSheetId="0">'смета 2025 '!$A:$C,'смета 2025 '!$7:$14</definedName>
    <definedName name="_xlnm.Print_Titles" localSheetId="1">'смета 2025  (потери)'!$A:$C,'смета 2025  (потери)'!$7:$14</definedName>
    <definedName name="_xlnm.Print_Titles">#REF!</definedName>
    <definedName name="инфляция">1</definedName>
    <definedName name="й" localSheetId="0">P1_SCOPE_16_PRT,P2_SCOPE_16_PRT</definedName>
    <definedName name="й" localSheetId="1">P1_SCOPE_16_PRT,P2_SCOPE_16_PRT</definedName>
    <definedName name="й">P1_SCOPE_16_PRT,P2_SCOPE_16_PRT</definedName>
    <definedName name="качество" localSheetId="0">[9]Титульный!#REF!</definedName>
    <definedName name="качество" localSheetId="1">[9]Титульный!#REF!</definedName>
    <definedName name="качество">[9]Титульный!#REF!</definedName>
    <definedName name="кв1" localSheetId="0">#REF!</definedName>
    <definedName name="кв1" localSheetId="1">#REF!</definedName>
    <definedName name="кв1">#REF!</definedName>
    <definedName name="Конец">12</definedName>
    <definedName name="КонецТабл" localSheetId="0">#REF!</definedName>
    <definedName name="КонецТабл" localSheetId="1">#REF!</definedName>
    <definedName name="КонецТабл">#REF!</definedName>
    <definedName name="кот">'[11]Балансовые показатели'!$E$198</definedName>
    <definedName name="котель">'[11]Балансовые показатели'!$E$122</definedName>
    <definedName name="ктел">'[12]Балансовые показатели'!$E$179</definedName>
    <definedName name="ло" localSheetId="0">#REF!</definedName>
    <definedName name="ло" localSheetId="1">#REF!</definedName>
    <definedName name="ло">#REF!</definedName>
    <definedName name="МР">[13]ПАС!$BC$17:$BC$41</definedName>
    <definedName name="мрпоп" localSheetId="0">P1_SCOPE_16_PRT,P2_SCOPE_16_PRT</definedName>
    <definedName name="мрпоп" localSheetId="1">P1_SCOPE_16_PRT,P2_SCOPE_16_PRT</definedName>
    <definedName name="мрпоп">P1_SCOPE_16_PRT,P2_SCOPE_16_PRT</definedName>
    <definedName name="налог">[13]ПАС!$BB$37:$BB$39</definedName>
    <definedName name="Начало">1</definedName>
    <definedName name="НДС" localSheetId="0">#REF!</definedName>
    <definedName name="НДС" localSheetId="1">#REF!</definedName>
    <definedName name="НДС">#REF!</definedName>
    <definedName name="нет">[13]ПАС!$AS$3:$AS$4</definedName>
    <definedName name="_xlnm.Print_Area" localSheetId="1">'смета 2025  (потери)'!$A$1:$AO$323</definedName>
    <definedName name="_xlnm.Print_Area">#REF!</definedName>
    <definedName name="пит.тех">[13]ПАС!$BB$1:$BB$2</definedName>
    <definedName name="р" localSheetId="0">P5_SCOPE_PER_PRT,P6_SCOPE_PER_PRT,P7_SCOPE_PER_PRT,P8_SCOPE_PER_PRT</definedName>
    <definedName name="р" localSheetId="1">P5_SCOPE_PER_PRT,P6_SCOPE_PER_PRT,P7_SCOPE_PER_PRT,P8_SCOPE_PER_PRT</definedName>
    <definedName name="р">P5_SCOPE_PER_PRT,P6_SCOPE_PER_PRT,P7_SCOPE_PER_PRT,P8_SCOPE_PER_PRT</definedName>
    <definedName name="реализация">[13]ПАС!$BB$8:$BB$12</definedName>
    <definedName name="тариф" localSheetId="0">#REF!</definedName>
    <definedName name="тариф" localSheetId="1">#REF!</definedName>
    <definedName name="тариф">#REF!</definedName>
    <definedName name="тип">[13]ИВ!$I$5:$I$8</definedName>
    <definedName name="Э" localSheetId="0">#REF!</definedName>
    <definedName name="Э" localSheetId="1">#REF!</definedName>
    <definedName name="Э">#REF!</definedName>
    <definedName name="ю" localSheetId="0">#REF!</definedName>
    <definedName name="ю" localSheetId="1">#REF!</definedName>
    <definedName name="ю">#REF!</definedName>
    <definedName name="я" localSheetId="0">#REF!</definedName>
    <definedName name="я" localSheetId="1">#REF!</definedName>
    <definedName name="я">#REF!</definedName>
  </definedNames>
  <calcPr calcId="191029" refMode="R1C1"/>
  <customWorkbookViews>
    <customWorkbookView name="Денис В. Селиванов - Личное представление" guid="{A4BA483B-BD8D-4C5E-87C2-9248D907F0D9}" mergeInterval="0" personalView="1" maximized="1" xWindow="-8" yWindow="-8" windowWidth="2576" windowHeight="1408" activeSheetId="1"/>
    <customWorkbookView name="Владимир Д. Поздняков - Личное представление" guid="{6975DB07-7BB7-4F74-8180-3EDA6AB70327}" mergeInterval="0" personalView="1" xWindow="-7" windowWidth="974" windowHeight="1039" activeSheetId="1"/>
    <customWorkbookView name="Махизара С. Яковлева - Личное представление" guid="{B5E7911C-86E4-45BC-AF73-1DD4E09E9C76}" mergeInterval="0" personalView="1" maximized="1" xWindow="-8" yWindow="-8" windowWidth="1936" windowHeight="1048" activeSheetId="1"/>
    <customWorkbookView name="Анна С. Труевцева - Личное представление" guid="{19990139-3F8F-46F8-B56D-73DFF7BCDB15}" mergeInterval="0" personalView="1" maximized="1" xWindow="-8" yWindow="-8" windowWidth="2576" windowHeight="1408" activeSheetId="1"/>
    <customWorkbookView name="Евгения А. Руденко - Личное представление" guid="{910522F1-0393-47B3-B4F3-54272A28E1F1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7" i="1" l="1"/>
  <c r="AK21" i="1"/>
  <c r="AK20" i="1" s="1"/>
  <c r="AK18" i="1" s="1"/>
  <c r="AK16" i="1" s="1"/>
  <c r="AH27" i="1"/>
  <c r="AH21" i="1"/>
  <c r="AH20" i="1" s="1"/>
  <c r="AH18" i="1" s="1"/>
  <c r="AH16" i="1" s="1"/>
  <c r="AE27" i="1"/>
  <c r="V305" i="1"/>
  <c r="V306" i="1"/>
  <c r="S305" i="1"/>
  <c r="S306" i="1"/>
  <c r="AF50" i="1" l="1"/>
  <c r="AG50" i="1"/>
  <c r="AM48" i="1"/>
  <c r="AJ48" i="1"/>
  <c r="AG48" i="1"/>
  <c r="S185" i="1" l="1"/>
  <c r="AG188" i="1"/>
  <c r="AF188" i="1"/>
  <c r="AF174" i="1" l="1"/>
  <c r="AD97" i="1"/>
  <c r="AC97" i="1"/>
  <c r="AK184" i="1"/>
  <c r="AH184" i="1"/>
  <c r="AJ290" i="1" l="1"/>
  <c r="AM290" i="1" s="1"/>
  <c r="AI290" i="1"/>
  <c r="AL290" i="1" s="1"/>
  <c r="AG289" i="1"/>
  <c r="AJ289" i="1" s="1"/>
  <c r="AM289" i="1" s="1"/>
  <c r="AF289" i="1"/>
  <c r="AI289" i="1" s="1"/>
  <c r="AL289" i="1" s="1"/>
  <c r="AD151" i="1"/>
  <c r="AC151" i="1"/>
  <c r="AD148" i="1"/>
  <c r="AC148" i="1"/>
  <c r="AI306" i="1" l="1"/>
  <c r="AH306" i="1" s="1"/>
  <c r="AF306" i="1"/>
  <c r="AH305" i="1"/>
  <c r="AH304" i="1"/>
  <c r="AJ296" i="1"/>
  <c r="AG191" i="1"/>
  <c r="AE191" i="1" s="1"/>
  <c r="AE333" i="1"/>
  <c r="Z205" i="1"/>
  <c r="AH296" i="1" l="1"/>
  <c r="AI296" i="1"/>
  <c r="Y30" i="1"/>
  <c r="AE305" i="1"/>
  <c r="AG296" i="1"/>
  <c r="AE306" i="1"/>
  <c r="Y306" i="1"/>
  <c r="Y305" i="1"/>
  <c r="AA296" i="1"/>
  <c r="Z296" i="1"/>
  <c r="AF296" i="1" l="1"/>
  <c r="AD193" i="1"/>
  <c r="AE315" i="1"/>
  <c r="AD158" i="1"/>
  <c r="AD159" i="1"/>
  <c r="AD146" i="1"/>
  <c r="AC146" i="1"/>
  <c r="AD281" i="1"/>
  <c r="AD276" i="1"/>
  <c r="AC276" i="1"/>
  <c r="AD270" i="1"/>
  <c r="AD267" i="1" s="1"/>
  <c r="AI46" i="1"/>
  <c r="AL46" i="1" s="1"/>
  <c r="AD69" i="1"/>
  <c r="AC69" i="1"/>
  <c r="AD77" i="1"/>
  <c r="AC77" i="1"/>
  <c r="AD73" i="1"/>
  <c r="AC73" i="1"/>
  <c r="AC220" i="1"/>
  <c r="AC229" i="1"/>
  <c r="AC219" i="1" s="1"/>
  <c r="AC205" i="1"/>
  <c r="AC204" i="1" s="1"/>
  <c r="AB27" i="1"/>
  <c r="AB21" i="1"/>
  <c r="AB20" i="1" l="1"/>
  <c r="AB18" i="1" s="1"/>
  <c r="AB16" i="1" s="1"/>
  <c r="AD157" i="1"/>
  <c r="AK46" i="1" l="1"/>
  <c r="AH46" i="1"/>
  <c r="AE46" i="1"/>
  <c r="AF45" i="1" s="1"/>
  <c r="AB291" i="1"/>
  <c r="AB290" i="1"/>
  <c r="AB289" i="1"/>
  <c r="AD285" i="1"/>
  <c r="AC285" i="1"/>
  <c r="AD174" i="1"/>
  <c r="AC174" i="1"/>
  <c r="AD162" i="1"/>
  <c r="AC145" i="1"/>
  <c r="AC144" i="1" s="1"/>
  <c r="AD145" i="1"/>
  <c r="AD144" i="1" s="1"/>
  <c r="AD139" i="1"/>
  <c r="AC139" i="1"/>
  <c r="AB139" i="1" s="1"/>
  <c r="AB138" i="1"/>
  <c r="AB137" i="1"/>
  <c r="AB136" i="1"/>
  <c r="AB135" i="1"/>
  <c r="AB134" i="1"/>
  <c r="AB133" i="1"/>
  <c r="AB132" i="1"/>
  <c r="AB131" i="1"/>
  <c r="AD130" i="1"/>
  <c r="AB130" i="1" s="1"/>
  <c r="AB129" i="1"/>
  <c r="AB128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D112" i="1"/>
  <c r="AD96" i="1" s="1"/>
  <c r="AB111" i="1"/>
  <c r="AD110" i="1"/>
  <c r="AC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C96" i="1"/>
  <c r="AB95" i="1"/>
  <c r="AB94" i="1"/>
  <c r="AD93" i="1"/>
  <c r="AC93" i="1"/>
  <c r="AD92" i="1"/>
  <c r="AC92" i="1"/>
  <c r="AD91" i="1"/>
  <c r="AC91" i="1"/>
  <c r="AD90" i="1"/>
  <c r="AC90" i="1"/>
  <c r="AD89" i="1"/>
  <c r="AC89" i="1"/>
  <c r="AC87" i="1"/>
  <c r="AB87" i="1" s="1"/>
  <c r="AD86" i="1"/>
  <c r="AB86" i="1" s="1"/>
  <c r="AD84" i="1"/>
  <c r="AC84" i="1"/>
  <c r="AB83" i="1"/>
  <c r="AD82" i="1"/>
  <c r="AC82" i="1"/>
  <c r="AD81" i="1"/>
  <c r="AC81" i="1"/>
  <c r="AB90" i="1" l="1"/>
  <c r="AB110" i="1"/>
  <c r="AB91" i="1"/>
  <c r="AB84" i="1"/>
  <c r="AB82" i="1"/>
  <c r="AD88" i="1"/>
  <c r="AB92" i="1"/>
  <c r="AB89" i="1"/>
  <c r="AC127" i="1"/>
  <c r="AD127" i="1"/>
  <c r="AB93" i="1"/>
  <c r="AB81" i="1"/>
  <c r="AC88" i="1"/>
  <c r="AC85" i="1" s="1"/>
  <c r="AB285" i="1"/>
  <c r="AB96" i="1"/>
  <c r="AD85" i="1"/>
  <c r="X178" i="1"/>
  <c r="W178" i="1"/>
  <c r="S99" i="1"/>
  <c r="V111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W173" i="1"/>
  <c r="AC173" i="1" s="1"/>
  <c r="AF173" i="1" s="1"/>
  <c r="AI173" i="1" s="1"/>
  <c r="AL173" i="1" s="1"/>
  <c r="W359" i="1"/>
  <c r="AB127" i="1" l="1"/>
  <c r="AB88" i="1"/>
  <c r="AB85" i="1"/>
  <c r="X359" i="1"/>
  <c r="X173" i="1"/>
  <c r="AD173" i="1" s="1"/>
  <c r="AG173" i="1" s="1"/>
  <c r="AJ173" i="1" s="1"/>
  <c r="AM173" i="1" s="1"/>
  <c r="W358" i="1" l="1"/>
  <c r="W355" i="1"/>
  <c r="AG174" i="1" l="1"/>
  <c r="AC163" i="1" l="1"/>
  <c r="X176" i="1"/>
  <c r="W176" i="1"/>
  <c r="AF183" i="1" l="1"/>
  <c r="AG183" i="1"/>
  <c r="AA180" i="1"/>
  <c r="Z180" i="1"/>
  <c r="Y180" i="1" s="1"/>
  <c r="AD186" i="1"/>
  <c r="AG186" i="1" s="1"/>
  <c r="AJ186" i="1" s="1"/>
  <c r="AM186" i="1" s="1"/>
  <c r="AC186" i="1"/>
  <c r="AD180" i="1" l="1"/>
  <c r="AG180" i="1"/>
  <c r="AC180" i="1"/>
  <c r="AF186" i="1"/>
  <c r="AF180" i="1" s="1"/>
  <c r="AE180" i="1" l="1"/>
  <c r="AB180" i="1"/>
  <c r="AI186" i="1"/>
  <c r="AE186" i="1"/>
  <c r="AC185" i="1"/>
  <c r="AF185" i="1" s="1"/>
  <c r="AL186" i="1" l="1"/>
  <c r="AK186" i="1" s="1"/>
  <c r="AH186" i="1"/>
  <c r="W82" i="1"/>
  <c r="V356" i="1"/>
  <c r="W61" i="1"/>
  <c r="AG163" i="1"/>
  <c r="AJ163" i="1" s="1"/>
  <c r="AF163" i="1"/>
  <c r="AG167" i="1" l="1"/>
  <c r="AF167" i="1"/>
  <c r="AC55" i="1"/>
  <c r="AI226" i="1" l="1"/>
  <c r="AL226" i="1" s="1"/>
  <c r="AK220" i="1"/>
  <c r="AH220" i="1"/>
  <c r="AG157" i="1" l="1"/>
  <c r="AJ157" i="1" s="1"/>
  <c r="AG158" i="1"/>
  <c r="AG151" i="1"/>
  <c r="AJ151" i="1" s="1"/>
  <c r="AM151" i="1" s="1"/>
  <c r="AF151" i="1"/>
  <c r="AI151" i="1" s="1"/>
  <c r="AL151" i="1" s="1"/>
  <c r="AG148" i="1"/>
  <c r="AJ148" i="1" s="1"/>
  <c r="AM148" i="1" s="1"/>
  <c r="AF148" i="1"/>
  <c r="AI148" i="1" s="1"/>
  <c r="AL148" i="1" s="1"/>
  <c r="AJ273" i="1"/>
  <c r="AM273" i="1" s="1"/>
  <c r="AI273" i="1"/>
  <c r="AL273" i="1" s="1"/>
  <c r="AJ278" i="1"/>
  <c r="AM278" i="1" s="1"/>
  <c r="AJ279" i="1"/>
  <c r="AM279" i="1" s="1"/>
  <c r="AJ267" i="1"/>
  <c r="AM267" i="1" s="1"/>
  <c r="AI267" i="1"/>
  <c r="W225" i="1"/>
  <c r="AC225" i="1" s="1"/>
  <c r="AK207" i="1"/>
  <c r="AK206" i="1"/>
  <c r="AK205" i="1"/>
  <c r="AL204" i="1"/>
  <c r="AK204" i="1" s="1"/>
  <c r="AK201" i="1"/>
  <c r="AK200" i="1"/>
  <c r="AK197" i="1"/>
  <c r="AK196" i="1"/>
  <c r="AK195" i="1"/>
  <c r="AF204" i="1"/>
  <c r="AF194" i="1" s="1"/>
  <c r="AJ144" i="1"/>
  <c r="AM144" i="1" s="1"/>
  <c r="AI144" i="1"/>
  <c r="AL144" i="1" s="1"/>
  <c r="AE144" i="1"/>
  <c r="AE145" i="1"/>
  <c r="AC172" i="1"/>
  <c r="AF172" i="1" s="1"/>
  <c r="AD167" i="1"/>
  <c r="AC167" i="1"/>
  <c r="AD154" i="1"/>
  <c r="AC154" i="1"/>
  <c r="AE146" i="1" l="1"/>
  <c r="AL203" i="1"/>
  <c r="AL194" i="1"/>
  <c r="AK194" i="1" s="1"/>
  <c r="AB159" i="1"/>
  <c r="AH157" i="1"/>
  <c r="AM157" i="1"/>
  <c r="AI203" i="1"/>
  <c r="AG159" i="1"/>
  <c r="AL267" i="1"/>
  <c r="AD74" i="1"/>
  <c r="AC74" i="1"/>
  <c r="AD70" i="1"/>
  <c r="AC70" i="1"/>
  <c r="AD67" i="1"/>
  <c r="AC67" i="1"/>
  <c r="AD55" i="1"/>
  <c r="AB55" i="1" s="1"/>
  <c r="AD56" i="1"/>
  <c r="AD57" i="1"/>
  <c r="AD58" i="1"/>
  <c r="AD59" i="1"/>
  <c r="AD60" i="1"/>
  <c r="AC56" i="1"/>
  <c r="AC57" i="1"/>
  <c r="AC58" i="1"/>
  <c r="AC59" i="1"/>
  <c r="AC60" i="1"/>
  <c r="AC178" i="1"/>
  <c r="AD177" i="1"/>
  <c r="AC61" i="1"/>
  <c r="AD61" i="1"/>
  <c r="AB304" i="1"/>
  <c r="AB296" i="1" s="1"/>
  <c r="AD296" i="1"/>
  <c r="AC296" i="1"/>
  <c r="AB295" i="1"/>
  <c r="AD294" i="1"/>
  <c r="AC294" i="1"/>
  <c r="AD293" i="1"/>
  <c r="AC293" i="1"/>
  <c r="AB292" i="1"/>
  <c r="AB281" i="1"/>
  <c r="AB278" i="1"/>
  <c r="AB276" i="1"/>
  <c r="AB274" i="1" s="1"/>
  <c r="AD266" i="1"/>
  <c r="AB229" i="1"/>
  <c r="AB228" i="1"/>
  <c r="AB227" i="1"/>
  <c r="AB226" i="1"/>
  <c r="AB225" i="1"/>
  <c r="AB223" i="1"/>
  <c r="AB220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0" i="1"/>
  <c r="AB187" i="1"/>
  <c r="AB186" i="1"/>
  <c r="AB185" i="1"/>
  <c r="AB183" i="1"/>
  <c r="AB181" i="1"/>
  <c r="AB173" i="1"/>
  <c r="AB172" i="1"/>
  <c r="AD171" i="1"/>
  <c r="AC171" i="1"/>
  <c r="AB169" i="1"/>
  <c r="AB167" i="1"/>
  <c r="AB166" i="1"/>
  <c r="AB165" i="1"/>
  <c r="AB164" i="1"/>
  <c r="AB163" i="1"/>
  <c r="AD161" i="1"/>
  <c r="AB158" i="1"/>
  <c r="AB157" i="1"/>
  <c r="AB156" i="1"/>
  <c r="AB154" i="1"/>
  <c r="AB153" i="1"/>
  <c r="AB151" i="1"/>
  <c r="AB148" i="1"/>
  <c r="AB145" i="1"/>
  <c r="AB140" i="1"/>
  <c r="AD78" i="1"/>
  <c r="AC78" i="1"/>
  <c r="AC79" i="1" s="1"/>
  <c r="AD179" i="1"/>
  <c r="AB76" i="1"/>
  <c r="AB72" i="1"/>
  <c r="AB58" i="1" l="1"/>
  <c r="AB74" i="1"/>
  <c r="AB59" i="1"/>
  <c r="AB219" i="1"/>
  <c r="AB293" i="1"/>
  <c r="AB61" i="1"/>
  <c r="AD71" i="1"/>
  <c r="AC177" i="1"/>
  <c r="AB177" i="1" s="1"/>
  <c r="AB67" i="1"/>
  <c r="AD178" i="1"/>
  <c r="AB178" i="1" s="1"/>
  <c r="AB77" i="1"/>
  <c r="AC179" i="1"/>
  <c r="AB179" i="1" s="1"/>
  <c r="AB294" i="1"/>
  <c r="AB57" i="1"/>
  <c r="AB69" i="1"/>
  <c r="AB56" i="1"/>
  <c r="AC71" i="1"/>
  <c r="AC80" i="1"/>
  <c r="AC64" i="1"/>
  <c r="AB70" i="1"/>
  <c r="AB78" i="1"/>
  <c r="AI202" i="1"/>
  <c r="AD79" i="1"/>
  <c r="AC75" i="1"/>
  <c r="AL202" i="1"/>
  <c r="AL198" i="1" s="1"/>
  <c r="AK198" i="1" s="1"/>
  <c r="AL199" i="1"/>
  <c r="AK199" i="1" s="1"/>
  <c r="AK203" i="1"/>
  <c r="AB171" i="1"/>
  <c r="AD75" i="1"/>
  <c r="AB60" i="1"/>
  <c r="AB73" i="1"/>
  <c r="AD54" i="1"/>
  <c r="AC54" i="1"/>
  <c r="AD64" i="1"/>
  <c r="AB75" i="1" l="1"/>
  <c r="AB79" i="1"/>
  <c r="AB71" i="1"/>
  <c r="AB64" i="1"/>
  <c r="AK202" i="1"/>
  <c r="AB54" i="1"/>
  <c r="AA157" i="1" l="1"/>
  <c r="AA154" i="1"/>
  <c r="Z154" i="1"/>
  <c r="AA152" i="1"/>
  <c r="AA150" i="1" s="1"/>
  <c r="Z152" i="1"/>
  <c r="Z150" i="1" s="1"/>
  <c r="AA149" i="1"/>
  <c r="AA147" i="1" s="1"/>
  <c r="Z149" i="1"/>
  <c r="Z147" i="1" s="1"/>
  <c r="Y162" i="1"/>
  <c r="Y163" i="1"/>
  <c r="Y164" i="1"/>
  <c r="Y165" i="1"/>
  <c r="Y166" i="1"/>
  <c r="Y167" i="1"/>
  <c r="Y169" i="1"/>
  <c r="Y172" i="1"/>
  <c r="Y173" i="1"/>
  <c r="Y99" i="1"/>
  <c r="W55" i="1" l="1"/>
  <c r="U309" i="1" l="1"/>
  <c r="X66" i="1"/>
  <c r="AD66" i="1" s="1"/>
  <c r="W66" i="1"/>
  <c r="AC66" i="1" s="1"/>
  <c r="AC176" i="1" s="1"/>
  <c r="AD176" i="1" l="1"/>
  <c r="S309" i="1"/>
  <c r="X72" i="1"/>
  <c r="W63" i="1"/>
  <c r="AC68" i="1" l="1"/>
  <c r="AB66" i="1"/>
  <c r="AB68" i="1" s="1"/>
  <c r="AC63" i="1"/>
  <c r="AD175" i="1"/>
  <c r="AD63" i="1"/>
  <c r="AD68" i="1"/>
  <c r="X285" i="1"/>
  <c r="W285" i="1"/>
  <c r="X190" i="1"/>
  <c r="W190" i="1"/>
  <c r="X174" i="1"/>
  <c r="W174" i="1"/>
  <c r="AC65" i="1" l="1"/>
  <c r="AB63" i="1"/>
  <c r="AB65" i="1" s="1"/>
  <c r="AC62" i="1"/>
  <c r="AB176" i="1"/>
  <c r="AC175" i="1"/>
  <c r="AB175" i="1" s="1"/>
  <c r="AD62" i="1"/>
  <c r="AD65" i="1"/>
  <c r="V291" i="1"/>
  <c r="AC53" i="1" l="1"/>
  <c r="AB62" i="1"/>
  <c r="AC52" i="1"/>
  <c r="Q285" i="1"/>
  <c r="T285" i="1"/>
  <c r="X357" i="1" l="1"/>
  <c r="W172" i="1"/>
  <c r="V361" i="1"/>
  <c r="W352" i="1"/>
  <c r="W349" i="1"/>
  <c r="W348" i="1"/>
  <c r="W347" i="1"/>
  <c r="W346" i="1"/>
  <c r="X355" i="1"/>
  <c r="X61" i="1"/>
  <c r="W357" i="1" l="1"/>
  <c r="X273" i="1"/>
  <c r="X272" i="1" s="1"/>
  <c r="X81" i="1"/>
  <c r="X267" i="1"/>
  <c r="X279" i="1"/>
  <c r="X309" i="1" s="1"/>
  <c r="V309" i="1" s="1"/>
  <c r="X183" i="1"/>
  <c r="X181" i="1" s="1"/>
  <c r="X180" i="1" s="1"/>
  <c r="W183" i="1"/>
  <c r="X144" i="1"/>
  <c r="X354" i="1"/>
  <c r="X353" i="1"/>
  <c r="X352" i="1"/>
  <c r="V352" i="1" s="1"/>
  <c r="X351" i="1"/>
  <c r="X350" i="1"/>
  <c r="V350" i="1" s="1"/>
  <c r="X349" i="1"/>
  <c r="V349" i="1" s="1"/>
  <c r="X348" i="1"/>
  <c r="V348" i="1" s="1"/>
  <c r="X347" i="1"/>
  <c r="V347" i="1" s="1"/>
  <c r="V346" i="1"/>
  <c r="V355" i="1"/>
  <c r="V358" i="1"/>
  <c r="V359" i="1"/>
  <c r="W354" i="1"/>
  <c r="W353" i="1"/>
  <c r="W351" i="1"/>
  <c r="W267" i="1"/>
  <c r="W273" i="1"/>
  <c r="W144" i="1"/>
  <c r="W194" i="1"/>
  <c r="W81" i="1"/>
  <c r="V344" i="1"/>
  <c r="V343" i="1"/>
  <c r="X82" i="1"/>
  <c r="X55" i="1"/>
  <c r="AD80" i="1" l="1"/>
  <c r="W146" i="1"/>
  <c r="V354" i="1"/>
  <c r="V351" i="1"/>
  <c r="V357" i="1"/>
  <c r="V353" i="1"/>
  <c r="W345" i="1"/>
  <c r="W360" i="1" s="1"/>
  <c r="W362" i="1" s="1"/>
  <c r="X345" i="1"/>
  <c r="X360" i="1" s="1"/>
  <c r="AB80" i="1" l="1"/>
  <c r="AB53" i="1" s="1"/>
  <c r="AD52" i="1"/>
  <c r="AB52" i="1" s="1"/>
  <c r="AD53" i="1"/>
  <c r="V360" i="1"/>
  <c r="AB144" i="1"/>
  <c r="AB146" i="1" s="1"/>
  <c r="V345" i="1"/>
  <c r="X362" i="1"/>
  <c r="X161" i="1"/>
  <c r="V362" i="1" l="1"/>
  <c r="X266" i="1"/>
  <c r="X171" i="1"/>
  <c r="X93" i="1"/>
  <c r="X112" i="1"/>
  <c r="X193" i="1"/>
  <c r="X192" i="1" l="1"/>
  <c r="X92" i="1"/>
  <c r="X110" i="1"/>
  <c r="X96" i="1" s="1"/>
  <c r="X139" i="1"/>
  <c r="X152" i="1" l="1"/>
  <c r="AD152" i="1" s="1"/>
  <c r="X149" i="1"/>
  <c r="AD149" i="1" s="1"/>
  <c r="W149" i="1"/>
  <c r="AC149" i="1" s="1"/>
  <c r="X146" i="1"/>
  <c r="AF149" i="1" l="1"/>
  <c r="AI149" i="1" s="1"/>
  <c r="AL149" i="1" s="1"/>
  <c r="AL147" i="1" s="1"/>
  <c r="AC147" i="1"/>
  <c r="AD147" i="1"/>
  <c r="AG149" i="1"/>
  <c r="AJ149" i="1" s="1"/>
  <c r="AM149" i="1" s="1"/>
  <c r="AM147" i="1" s="1"/>
  <c r="X150" i="1"/>
  <c r="AG152" i="1"/>
  <c r="AJ152" i="1" s="1"/>
  <c r="AM152" i="1" s="1"/>
  <c r="AM150" i="1" s="1"/>
  <c r="AD150" i="1"/>
  <c r="X130" i="1"/>
  <c r="X127" i="1" s="1"/>
  <c r="AD143" i="1" l="1"/>
  <c r="X91" i="1"/>
  <c r="X90" i="1"/>
  <c r="X89" i="1"/>
  <c r="X86" i="1"/>
  <c r="X84" i="1"/>
  <c r="X80" i="1" s="1"/>
  <c r="X88" i="1" l="1"/>
  <c r="W110" i="1"/>
  <c r="V186" i="1"/>
  <c r="S294" i="1"/>
  <c r="S293" i="1"/>
  <c r="W92" i="1"/>
  <c r="W96" i="1" l="1"/>
  <c r="V110" i="1"/>
  <c r="W162" i="1"/>
  <c r="W152" i="1"/>
  <c r="AC152" i="1" s="1"/>
  <c r="W139" i="1"/>
  <c r="W90" i="1"/>
  <c r="W89" i="1"/>
  <c r="W87" i="1"/>
  <c r="W84" i="1"/>
  <c r="W72" i="1"/>
  <c r="W91" i="1"/>
  <c r="AF152" i="1" l="1"/>
  <c r="AI152" i="1" s="1"/>
  <c r="AL152" i="1" s="1"/>
  <c r="AL150" i="1" s="1"/>
  <c r="AC150" i="1"/>
  <c r="AC143" i="1" s="1"/>
  <c r="W161" i="1"/>
  <c r="V161" i="1" s="1"/>
  <c r="AC162" i="1"/>
  <c r="V276" i="1"/>
  <c r="X281" i="1"/>
  <c r="X280" i="1" s="1"/>
  <c r="AB162" i="1" l="1"/>
  <c r="AC161" i="1"/>
  <c r="AB161" i="1" s="1"/>
  <c r="W224" i="1"/>
  <c r="W270" i="1"/>
  <c r="AC270" i="1" s="1"/>
  <c r="AC267" i="1" l="1"/>
  <c r="AB270" i="1"/>
  <c r="AB268" i="1" s="1"/>
  <c r="W221" i="1"/>
  <c r="AC221" i="1" s="1"/>
  <c r="AB221" i="1" s="1"/>
  <c r="AC224" i="1"/>
  <c r="AB224" i="1" s="1"/>
  <c r="W193" i="1"/>
  <c r="W226" i="1"/>
  <c r="W204" i="1"/>
  <c r="W205" i="1" s="1"/>
  <c r="AB267" i="1" l="1"/>
  <c r="AB269" i="1" s="1"/>
  <c r="AC266" i="1"/>
  <c r="AB266" i="1" s="1"/>
  <c r="V21" i="1"/>
  <c r="V27" i="1" l="1"/>
  <c r="J109" i="1"/>
  <c r="P58" i="1"/>
  <c r="P77" i="1" l="1"/>
  <c r="AG154" i="1" l="1"/>
  <c r="AF154" i="1"/>
  <c r="AJ162" i="1"/>
  <c r="AM162" i="1" s="1"/>
  <c r="AI162" i="1"/>
  <c r="AL162" i="1" s="1"/>
  <c r="AI362" i="2"/>
  <c r="AI302" i="2" s="1"/>
  <c r="AE302" i="2"/>
  <c r="V278" i="1"/>
  <c r="V280" i="1"/>
  <c r="V206" i="1"/>
  <c r="V205" i="1"/>
  <c r="V204" i="1"/>
  <c r="R159" i="1"/>
  <c r="V140" i="1"/>
  <c r="V135" i="1"/>
  <c r="V129" i="1"/>
  <c r="V126" i="1"/>
  <c r="V123" i="1"/>
  <c r="V122" i="1"/>
  <c r="V120" i="1"/>
  <c r="V119" i="1"/>
  <c r="V118" i="1"/>
  <c r="V113" i="1"/>
  <c r="V95" i="1"/>
  <c r="V92" i="1"/>
  <c r="W93" i="1" l="1"/>
  <c r="V117" i="1"/>
  <c r="V138" i="1"/>
  <c r="V116" i="1"/>
  <c r="W127" i="1"/>
  <c r="V87" i="1"/>
  <c r="V94" i="1"/>
  <c r="V131" i="1"/>
  <c r="V139" i="1"/>
  <c r="V91" i="1"/>
  <c r="V136" i="1"/>
  <c r="V90" i="1"/>
  <c r="V137" i="1"/>
  <c r="V115" i="1"/>
  <c r="V125" i="1"/>
  <c r="V121" i="1"/>
  <c r="V89" i="1"/>
  <c r="V132" i="1"/>
  <c r="V86" i="1"/>
  <c r="V130" i="1"/>
  <c r="V114" i="1"/>
  <c r="V124" i="1"/>
  <c r="V128" i="1"/>
  <c r="V134" i="1"/>
  <c r="V133" i="1"/>
  <c r="W88" i="1"/>
  <c r="AF79" i="2"/>
  <c r="AF159" i="2"/>
  <c r="AF167" i="2"/>
  <c r="AF169" i="2"/>
  <c r="AF173" i="2"/>
  <c r="AF181" i="2"/>
  <c r="AF188" i="2"/>
  <c r="AF206" i="2"/>
  <c r="AF207" i="2"/>
  <c r="AF208" i="2"/>
  <c r="AF209" i="2"/>
  <c r="AF210" i="2"/>
  <c r="AF211" i="2"/>
  <c r="AF212" i="2"/>
  <c r="AF213" i="2"/>
  <c r="AF214" i="2"/>
  <c r="AF215" i="2"/>
  <c r="AF216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9" i="2"/>
  <c r="AF275" i="2"/>
  <c r="AF280" i="2"/>
  <c r="AF281" i="2"/>
  <c r="AF282" i="2"/>
  <c r="AF285" i="2"/>
  <c r="AF286" i="2"/>
  <c r="AF295" i="2"/>
  <c r="AF296" i="2"/>
  <c r="AF297" i="2"/>
  <c r="AF298" i="2"/>
  <c r="AF299" i="2"/>
  <c r="AF300" i="2"/>
  <c r="AF301" i="2"/>
  <c r="AF303" i="2"/>
  <c r="AF304" i="2"/>
  <c r="W85" i="1" l="1"/>
  <c r="V93" i="1"/>
  <c r="V127" i="1"/>
  <c r="V96" i="1"/>
  <c r="V88" i="1"/>
  <c r="AE279" i="2"/>
  <c r="AC279" i="2" s="1"/>
  <c r="AC276" i="2"/>
  <c r="AD227" i="2"/>
  <c r="AD223" i="2" s="1"/>
  <c r="AC226" i="2"/>
  <c r="AC225" i="2"/>
  <c r="AC224" i="2"/>
  <c r="AC221" i="2"/>
  <c r="AC199" i="2"/>
  <c r="AC198" i="2"/>
  <c r="AC195" i="2"/>
  <c r="AC194" i="2"/>
  <c r="AC193" i="2"/>
  <c r="AE191" i="2"/>
  <c r="AC168" i="2"/>
  <c r="AE166" i="2"/>
  <c r="AD166" i="2"/>
  <c r="AC165" i="2"/>
  <c r="AC164" i="2"/>
  <c r="AC163" i="2"/>
  <c r="AE162" i="2"/>
  <c r="AD162" i="2"/>
  <c r="AC302" i="2"/>
  <c r="AD294" i="2"/>
  <c r="AC293" i="2"/>
  <c r="AE292" i="2"/>
  <c r="AD292" i="2"/>
  <c r="AE291" i="2"/>
  <c r="AD291" i="2"/>
  <c r="AC290" i="2"/>
  <c r="AC289" i="2"/>
  <c r="AC288" i="2"/>
  <c r="AC287" i="2"/>
  <c r="AE283" i="2"/>
  <c r="AD283" i="2"/>
  <c r="AC189" i="2"/>
  <c r="AC186" i="2"/>
  <c r="AC185" i="2"/>
  <c r="AD184" i="2"/>
  <c r="AC184" i="2" s="1"/>
  <c r="AC183" i="2"/>
  <c r="AC182" i="2"/>
  <c r="AC180" i="2"/>
  <c r="AE179" i="2"/>
  <c r="AD179" i="2"/>
  <c r="AE173" i="2"/>
  <c r="AD173" i="2"/>
  <c r="AE172" i="2"/>
  <c r="AD172" i="2"/>
  <c r="AD170" i="2" s="1"/>
  <c r="AC171" i="2"/>
  <c r="AC161" i="2"/>
  <c r="AE157" i="2"/>
  <c r="AC157" i="2" s="1"/>
  <c r="AE156" i="2"/>
  <c r="AC155" i="2"/>
  <c r="AC154" i="2"/>
  <c r="AE153" i="2"/>
  <c r="AD153" i="2"/>
  <c r="AC152" i="2"/>
  <c r="AE151" i="2"/>
  <c r="AE149" i="2" s="1"/>
  <c r="AD151" i="2"/>
  <c r="AD149" i="2" s="1"/>
  <c r="AC150" i="2"/>
  <c r="AE146" i="2"/>
  <c r="AD146" i="2"/>
  <c r="AC148" i="2"/>
  <c r="AC147" i="2"/>
  <c r="AC48" i="2"/>
  <c r="AC42" i="2"/>
  <c r="AC28" i="2"/>
  <c r="AC27" i="2" s="1"/>
  <c r="AC21" i="2"/>
  <c r="AL362" i="2"/>
  <c r="P349" i="2"/>
  <c r="R348" i="2"/>
  <c r="R350" i="2" s="1"/>
  <c r="Q348" i="2"/>
  <c r="G327" i="2"/>
  <c r="G326" i="2"/>
  <c r="G325" i="2"/>
  <c r="G324" i="2"/>
  <c r="G323" i="2"/>
  <c r="G322" i="2"/>
  <c r="G321" i="2"/>
  <c r="G320" i="2"/>
  <c r="G319" i="2"/>
  <c r="G318" i="2"/>
  <c r="G315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S304" i="2"/>
  <c r="T303" i="2"/>
  <c r="M303" i="2"/>
  <c r="S303" i="2" s="1"/>
  <c r="AJ302" i="2"/>
  <c r="AJ294" i="2" s="1"/>
  <c r="AG302" i="2"/>
  <c r="AG294" i="2" s="1"/>
  <c r="AB302" i="2"/>
  <c r="AB294" i="2" s="1"/>
  <c r="W302" i="2"/>
  <c r="W294" i="2" s="1"/>
  <c r="T302" i="2"/>
  <c r="T294" i="2" s="1"/>
  <c r="M302" i="2"/>
  <c r="S302" i="2" s="1"/>
  <c r="G302" i="2"/>
  <c r="D302" i="2"/>
  <c r="V301" i="2"/>
  <c r="U301" i="2"/>
  <c r="O301" i="2"/>
  <c r="N301" i="2"/>
  <c r="I301" i="2"/>
  <c r="H301" i="2"/>
  <c r="D301" i="2"/>
  <c r="V300" i="2"/>
  <c r="U300" i="2"/>
  <c r="O300" i="2"/>
  <c r="N300" i="2"/>
  <c r="I300" i="2"/>
  <c r="H300" i="2"/>
  <c r="D300" i="2"/>
  <c r="V299" i="2"/>
  <c r="U299" i="2"/>
  <c r="O299" i="2"/>
  <c r="N299" i="2"/>
  <c r="I299" i="2"/>
  <c r="H299" i="2"/>
  <c r="D299" i="2"/>
  <c r="V298" i="2"/>
  <c r="U298" i="2"/>
  <c r="O298" i="2"/>
  <c r="N298" i="2"/>
  <c r="I298" i="2"/>
  <c r="H298" i="2"/>
  <c r="D298" i="2"/>
  <c r="V297" i="2"/>
  <c r="U297" i="2"/>
  <c r="O297" i="2"/>
  <c r="N297" i="2"/>
  <c r="I297" i="2"/>
  <c r="H297" i="2"/>
  <c r="D297" i="2"/>
  <c r="V296" i="2"/>
  <c r="U296" i="2"/>
  <c r="O296" i="2"/>
  <c r="N296" i="2"/>
  <c r="I296" i="2"/>
  <c r="H296" i="2"/>
  <c r="D296" i="2"/>
  <c r="V295" i="2"/>
  <c r="U295" i="2"/>
  <c r="O295" i="2"/>
  <c r="N295" i="2"/>
  <c r="I295" i="2"/>
  <c r="H295" i="2"/>
  <c r="D295" i="2"/>
  <c r="AO294" i="2"/>
  <c r="AN294" i="2"/>
  <c r="AM294" i="2"/>
  <c r="AL294" i="2"/>
  <c r="AK294" i="2"/>
  <c r="AH294" i="2"/>
  <c r="AA294" i="2"/>
  <c r="Y294" i="2"/>
  <c r="X294" i="2"/>
  <c r="V294" i="2"/>
  <c r="U294" i="2"/>
  <c r="R294" i="2"/>
  <c r="Q294" i="2"/>
  <c r="P294" i="2"/>
  <c r="O294" i="2"/>
  <c r="N294" i="2"/>
  <c r="L294" i="2"/>
  <c r="K294" i="2"/>
  <c r="J294" i="2"/>
  <c r="I294" i="2"/>
  <c r="H294" i="2"/>
  <c r="G294" i="2"/>
  <c r="F294" i="2"/>
  <c r="E294" i="2"/>
  <c r="AM293" i="2"/>
  <c r="AJ293" i="2"/>
  <c r="AG293" i="2"/>
  <c r="Z293" i="2"/>
  <c r="W293" i="2"/>
  <c r="P293" i="2"/>
  <c r="S293" i="2" s="1"/>
  <c r="J293" i="2"/>
  <c r="G293" i="2"/>
  <c r="D293" i="2"/>
  <c r="AO292" i="2"/>
  <c r="AN292" i="2"/>
  <c r="AL292" i="2"/>
  <c r="AK292" i="2"/>
  <c r="AI292" i="2"/>
  <c r="AH292" i="2"/>
  <c r="AB292" i="2"/>
  <c r="AA292" i="2"/>
  <c r="Y292" i="2"/>
  <c r="X292" i="2"/>
  <c r="V292" i="2"/>
  <c r="U292" i="2"/>
  <c r="R292" i="2"/>
  <c r="Q292" i="2"/>
  <c r="O292" i="2"/>
  <c r="N292" i="2"/>
  <c r="L292" i="2"/>
  <c r="K292" i="2"/>
  <c r="I292" i="2"/>
  <c r="H292" i="2"/>
  <c r="F292" i="2"/>
  <c r="E292" i="2"/>
  <c r="AO291" i="2"/>
  <c r="AN291" i="2"/>
  <c r="AL291" i="2"/>
  <c r="AK291" i="2"/>
  <c r="AI291" i="2"/>
  <c r="AH291" i="2"/>
  <c r="AB291" i="2"/>
  <c r="AA291" i="2"/>
  <c r="Y291" i="2"/>
  <c r="X291" i="2"/>
  <c r="V291" i="2"/>
  <c r="U291" i="2"/>
  <c r="R291" i="2"/>
  <c r="Q291" i="2"/>
  <c r="O291" i="2"/>
  <c r="N291" i="2"/>
  <c r="L291" i="2"/>
  <c r="K291" i="2"/>
  <c r="I291" i="2"/>
  <c r="H291" i="2"/>
  <c r="F291" i="2"/>
  <c r="E291" i="2"/>
  <c r="AM290" i="2"/>
  <c r="AJ290" i="2"/>
  <c r="AG290" i="2"/>
  <c r="Z290" i="2"/>
  <c r="W290" i="2"/>
  <c r="P290" i="2"/>
  <c r="S290" i="2" s="1"/>
  <c r="J290" i="2"/>
  <c r="G290" i="2"/>
  <c r="D290" i="2"/>
  <c r="AM289" i="2"/>
  <c r="AJ289" i="2"/>
  <c r="AG289" i="2"/>
  <c r="Z289" i="2"/>
  <c r="W289" i="2"/>
  <c r="T289" i="2"/>
  <c r="M289" i="2"/>
  <c r="S289" i="2" s="1"/>
  <c r="AM288" i="2"/>
  <c r="AJ288" i="2"/>
  <c r="AG288" i="2"/>
  <c r="Z288" i="2"/>
  <c r="Y288" i="2"/>
  <c r="T288" i="2"/>
  <c r="P288" i="2"/>
  <c r="M288" i="2"/>
  <c r="J288" i="2"/>
  <c r="G288" i="2"/>
  <c r="F288" i="2"/>
  <c r="AM287" i="2"/>
  <c r="AJ287" i="2"/>
  <c r="AG287" i="2"/>
  <c r="Z287" i="2"/>
  <c r="Y287" i="2"/>
  <c r="X287" i="2"/>
  <c r="T287" i="2"/>
  <c r="P287" i="2"/>
  <c r="M287" i="2"/>
  <c r="J287" i="2"/>
  <c r="G287" i="2"/>
  <c r="F287" i="2"/>
  <c r="T286" i="2"/>
  <c r="M286" i="2"/>
  <c r="S286" i="2" s="1"/>
  <c r="D286" i="2"/>
  <c r="S285" i="2"/>
  <c r="D285" i="2"/>
  <c r="S284" i="2"/>
  <c r="AO283" i="2"/>
  <c r="AN283" i="2"/>
  <c r="AL283" i="2"/>
  <c r="AK283" i="2"/>
  <c r="AI283" i="2"/>
  <c r="AH283" i="2"/>
  <c r="AB283" i="2"/>
  <c r="AA283" i="2"/>
  <c r="V283" i="2"/>
  <c r="U283" i="2"/>
  <c r="R283" i="2"/>
  <c r="Q283" i="2"/>
  <c r="O283" i="2"/>
  <c r="N283" i="2"/>
  <c r="L283" i="2"/>
  <c r="K283" i="2"/>
  <c r="I283" i="2"/>
  <c r="H283" i="2"/>
  <c r="E283" i="2"/>
  <c r="S282" i="2"/>
  <c r="I282" i="2"/>
  <c r="H282" i="2"/>
  <c r="F282" i="2"/>
  <c r="E282" i="2"/>
  <c r="S281" i="2"/>
  <c r="F281" i="2"/>
  <c r="E281" i="2"/>
  <c r="S280" i="2"/>
  <c r="F280" i="2"/>
  <c r="E280" i="2"/>
  <c r="AO279" i="2"/>
  <c r="AM279" i="2" s="1"/>
  <c r="AL279" i="2"/>
  <c r="AJ279" i="2" s="1"/>
  <c r="AI279" i="2"/>
  <c r="AG279" i="2" s="1"/>
  <c r="AB279" i="2"/>
  <c r="Z279" i="2" s="1"/>
  <c r="W279" i="2"/>
  <c r="T279" i="2"/>
  <c r="P279" i="2"/>
  <c r="O279" i="2"/>
  <c r="M279" i="2" s="1"/>
  <c r="L279" i="2"/>
  <c r="L278" i="2" s="1"/>
  <c r="G279" i="2"/>
  <c r="F279" i="2"/>
  <c r="F278" i="2" s="1"/>
  <c r="D278" i="2" s="1"/>
  <c r="Y278" i="2"/>
  <c r="W278" i="2" s="1"/>
  <c r="T278" i="2"/>
  <c r="R278" i="2"/>
  <c r="P278" i="2" s="1"/>
  <c r="M278" i="2"/>
  <c r="G278" i="2"/>
  <c r="AB277" i="2"/>
  <c r="Z277" i="2" s="1"/>
  <c r="W277" i="2"/>
  <c r="V277" i="2"/>
  <c r="T277" i="2" s="1"/>
  <c r="P277" i="2"/>
  <c r="M277" i="2"/>
  <c r="I277" i="2"/>
  <c r="G277" i="2" s="1"/>
  <c r="E277" i="2"/>
  <c r="D277" i="2" s="1"/>
  <c r="AB276" i="2"/>
  <c r="AI276" i="2" s="1"/>
  <c r="W276" i="2"/>
  <c r="T276" i="2"/>
  <c r="P276" i="2"/>
  <c r="M276" i="2"/>
  <c r="J276" i="2"/>
  <c r="G276" i="2"/>
  <c r="D276" i="2"/>
  <c r="T275" i="2"/>
  <c r="M275" i="2"/>
  <c r="S275" i="2" s="1"/>
  <c r="G275" i="2"/>
  <c r="D275" i="2"/>
  <c r="AB274" i="2"/>
  <c r="AA274" i="2"/>
  <c r="Y274" i="2"/>
  <c r="X274" i="2"/>
  <c r="T274" i="2"/>
  <c r="T272" i="2" s="1"/>
  <c r="R274" i="2"/>
  <c r="Q274" i="2"/>
  <c r="M274" i="2"/>
  <c r="L274" i="2"/>
  <c r="K274" i="2"/>
  <c r="G274" i="2"/>
  <c r="D274" i="2"/>
  <c r="F273" i="2"/>
  <c r="E273" i="2"/>
  <c r="AB271" i="2"/>
  <c r="AI271" i="2" s="1"/>
  <c r="AA271" i="2"/>
  <c r="AH271" i="2" s="1"/>
  <c r="Y271" i="2"/>
  <c r="X271" i="2"/>
  <c r="T271" i="2"/>
  <c r="R271" i="2"/>
  <c r="R270" i="2" s="1"/>
  <c r="Q271" i="2"/>
  <c r="O271" i="2"/>
  <c r="L271" i="2"/>
  <c r="L270" i="2" s="1"/>
  <c r="K271" i="2"/>
  <c r="K270" i="2" s="1"/>
  <c r="I271" i="2"/>
  <c r="I270" i="2" s="1"/>
  <c r="H271" i="2"/>
  <c r="H270" i="2" s="1"/>
  <c r="D271" i="2"/>
  <c r="V270" i="2"/>
  <c r="U270" i="2"/>
  <c r="N270" i="2"/>
  <c r="F270" i="2"/>
  <c r="E270" i="2"/>
  <c r="S269" i="2"/>
  <c r="G269" i="2"/>
  <c r="D269" i="2"/>
  <c r="AO268" i="2"/>
  <c r="AL268" i="2"/>
  <c r="AI268" i="2"/>
  <c r="AB268" i="2"/>
  <c r="AB267" i="2" s="1"/>
  <c r="T268" i="2"/>
  <c r="T266" i="2" s="1"/>
  <c r="M268" i="2"/>
  <c r="L268" i="2"/>
  <c r="K268" i="2"/>
  <c r="G268" i="2"/>
  <c r="D268" i="2"/>
  <c r="G267" i="2"/>
  <c r="F267" i="2"/>
  <c r="E267" i="2"/>
  <c r="AI265" i="2"/>
  <c r="AH265" i="2"/>
  <c r="AH264" i="2" s="1"/>
  <c r="Z265" i="2"/>
  <c r="Y265" i="2"/>
  <c r="Y267" i="2" s="1"/>
  <c r="T265" i="2"/>
  <c r="R265" i="2"/>
  <c r="R267" i="2" s="1"/>
  <c r="M265" i="2"/>
  <c r="L265" i="2"/>
  <c r="L264" i="2" s="1"/>
  <c r="K265" i="2"/>
  <c r="G265" i="2"/>
  <c r="D265" i="2"/>
  <c r="AB264" i="2"/>
  <c r="AA264" i="2"/>
  <c r="V264" i="2"/>
  <c r="U264" i="2"/>
  <c r="O264" i="2"/>
  <c r="N264" i="2"/>
  <c r="I264" i="2"/>
  <c r="H264" i="2"/>
  <c r="F264" i="2"/>
  <c r="E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I251" i="2"/>
  <c r="H251" i="2"/>
  <c r="D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AN227" i="2"/>
  <c r="AN268" i="2" s="1"/>
  <c r="AK227" i="2"/>
  <c r="AK223" i="2" s="1"/>
  <c r="AH227" i="2"/>
  <c r="AH223" i="2" s="1"/>
  <c r="AA227" i="2"/>
  <c r="Z227" i="2" s="1"/>
  <c r="W227" i="2"/>
  <c r="X268" i="2" s="1"/>
  <c r="W268" i="2" s="1"/>
  <c r="T227" i="2"/>
  <c r="P227" i="2"/>
  <c r="Q268" i="2" s="1"/>
  <c r="M227" i="2"/>
  <c r="M222" i="2" s="1"/>
  <c r="M219" i="2" s="1"/>
  <c r="J227" i="2"/>
  <c r="H227" i="2"/>
  <c r="D227" i="2"/>
  <c r="AM226" i="2"/>
  <c r="AJ226" i="2"/>
  <c r="AG226" i="2"/>
  <c r="Z226" i="2"/>
  <c r="W226" i="2"/>
  <c r="P226" i="2"/>
  <c r="S226" i="2" s="1"/>
  <c r="J226" i="2"/>
  <c r="H226" i="2"/>
  <c r="D226" i="2"/>
  <c r="AM225" i="2"/>
  <c r="AJ225" i="2"/>
  <c r="AG225" i="2"/>
  <c r="Z225" i="2"/>
  <c r="W225" i="2"/>
  <c r="P225" i="2"/>
  <c r="S225" i="2" s="1"/>
  <c r="J225" i="2"/>
  <c r="H225" i="2"/>
  <c r="D225" i="2"/>
  <c r="T224" i="2"/>
  <c r="M224" i="2"/>
  <c r="K224" i="2"/>
  <c r="J224" i="2" s="1"/>
  <c r="H224" i="2"/>
  <c r="E224" i="2"/>
  <c r="D224" i="2" s="1"/>
  <c r="X223" i="2"/>
  <c r="X220" i="2" s="1"/>
  <c r="W220" i="2" s="1"/>
  <c r="T223" i="2"/>
  <c r="Q223" i="2"/>
  <c r="M223" i="2"/>
  <c r="K223" i="2"/>
  <c r="J223" i="2" s="1"/>
  <c r="G223" i="2"/>
  <c r="H223" i="2" s="1"/>
  <c r="E223" i="2"/>
  <c r="D223" i="2" s="1"/>
  <c r="X222" i="2"/>
  <c r="W222" i="2" s="1"/>
  <c r="Q222" i="2"/>
  <c r="P222" i="2" s="1"/>
  <c r="K222" i="2"/>
  <c r="J222" i="2" s="1"/>
  <c r="G222" i="2"/>
  <c r="H222" i="2" s="1"/>
  <c r="E222" i="2"/>
  <c r="D222" i="2" s="1"/>
  <c r="AM221" i="2"/>
  <c r="AJ221" i="2"/>
  <c r="AG221" i="2"/>
  <c r="Z221" i="2"/>
  <c r="W221" i="2"/>
  <c r="P221" i="2"/>
  <c r="S221" i="2" s="1"/>
  <c r="J221" i="2"/>
  <c r="H221" i="2"/>
  <c r="D221" i="2"/>
  <c r="H220" i="2"/>
  <c r="H219" i="2"/>
  <c r="AA218" i="2"/>
  <c r="AH218" i="2" s="1"/>
  <c r="AK218" i="2" s="1"/>
  <c r="W218" i="2"/>
  <c r="P218" i="2"/>
  <c r="S218" i="2" s="1"/>
  <c r="J218" i="2"/>
  <c r="H218" i="2"/>
  <c r="D218" i="2"/>
  <c r="X217" i="2"/>
  <c r="X265" i="2" s="1"/>
  <c r="U217" i="2"/>
  <c r="T217" i="2" s="1"/>
  <c r="Q217" i="2"/>
  <c r="Q265" i="2" s="1"/>
  <c r="N217" i="2"/>
  <c r="M217" i="2" s="1"/>
  <c r="G217" i="2"/>
  <c r="D217" i="2"/>
  <c r="S216" i="2"/>
  <c r="S215" i="2"/>
  <c r="S214" i="2"/>
  <c r="S213" i="2"/>
  <c r="S212" i="2"/>
  <c r="S211" i="2"/>
  <c r="S210" i="2"/>
  <c r="S209" i="2"/>
  <c r="S208" i="2"/>
  <c r="S207" i="2"/>
  <c r="S206" i="2"/>
  <c r="AM205" i="2"/>
  <c r="AJ205" i="2"/>
  <c r="AG205" i="2"/>
  <c r="Z205" i="2"/>
  <c r="W205" i="2"/>
  <c r="P205" i="2"/>
  <c r="S205" i="2" s="1"/>
  <c r="J205" i="2"/>
  <c r="H205" i="2"/>
  <c r="D205" i="2"/>
  <c r="AH204" i="2"/>
  <c r="Z204" i="2"/>
  <c r="AF204" i="2" s="1"/>
  <c r="W204" i="2"/>
  <c r="T204" i="2"/>
  <c r="P204" i="2"/>
  <c r="M204" i="2"/>
  <c r="J204" i="2"/>
  <c r="H204" i="2"/>
  <c r="T203" i="2"/>
  <c r="M203" i="2"/>
  <c r="H203" i="2"/>
  <c r="AA202" i="2"/>
  <c r="Z202" i="2" s="1"/>
  <c r="AF202" i="2" s="1"/>
  <c r="X202" i="2"/>
  <c r="X203" i="2" s="1"/>
  <c r="W203" i="2" s="1"/>
  <c r="T202" i="2"/>
  <c r="Q202" i="2"/>
  <c r="Q203" i="2" s="1"/>
  <c r="P203" i="2" s="1"/>
  <c r="N202" i="2"/>
  <c r="N192" i="2" s="1"/>
  <c r="K202" i="2"/>
  <c r="H202" i="2"/>
  <c r="E202" i="2"/>
  <c r="E203" i="2" s="1"/>
  <c r="AN201" i="2"/>
  <c r="AM201" i="2" s="1"/>
  <c r="AK201" i="2"/>
  <c r="AJ201" i="2" s="1"/>
  <c r="AH201" i="2"/>
  <c r="AG201" i="2" s="1"/>
  <c r="AA201" i="2"/>
  <c r="Z201" i="2" s="1"/>
  <c r="U201" i="2"/>
  <c r="T201" i="2"/>
  <c r="Q201" i="2"/>
  <c r="M201" i="2"/>
  <c r="N201" i="2" s="1"/>
  <c r="U200" i="2"/>
  <c r="T200" i="2"/>
  <c r="M200" i="2"/>
  <c r="N200" i="2" s="1"/>
  <c r="H200" i="2"/>
  <c r="AM199" i="2"/>
  <c r="AJ199" i="2"/>
  <c r="AG199" i="2"/>
  <c r="Z199" i="2"/>
  <c r="S199" i="2"/>
  <c r="N199" i="2"/>
  <c r="J199" i="2"/>
  <c r="H199" i="2"/>
  <c r="E199" i="2"/>
  <c r="AM198" i="2"/>
  <c r="AJ198" i="2"/>
  <c r="AG198" i="2"/>
  <c r="Z198" i="2"/>
  <c r="W198" i="2"/>
  <c r="P198" i="2"/>
  <c r="S198" i="2" s="1"/>
  <c r="J198" i="2"/>
  <c r="H197" i="2"/>
  <c r="H196" i="2"/>
  <c r="AM195" i="2"/>
  <c r="AJ195" i="2"/>
  <c r="AG195" i="2"/>
  <c r="Z195" i="2"/>
  <c r="S195" i="2"/>
  <c r="J195" i="2"/>
  <c r="H195" i="2"/>
  <c r="AM194" i="2"/>
  <c r="AJ194" i="2"/>
  <c r="AG194" i="2"/>
  <c r="Z194" i="2"/>
  <c r="S194" i="2"/>
  <c r="J194" i="2"/>
  <c r="H194" i="2"/>
  <c r="AM193" i="2"/>
  <c r="AJ193" i="2"/>
  <c r="AG193" i="2"/>
  <c r="Z193" i="2"/>
  <c r="W193" i="2"/>
  <c r="P193" i="2"/>
  <c r="S193" i="2" s="1"/>
  <c r="K193" i="2"/>
  <c r="J193" i="2" s="1"/>
  <c r="H193" i="2"/>
  <c r="D193" i="2"/>
  <c r="E193" i="2" s="1"/>
  <c r="AH192" i="2"/>
  <c r="AH202" i="2" s="1"/>
  <c r="AG202" i="2" s="1"/>
  <c r="Z192" i="2"/>
  <c r="W192" i="2"/>
  <c r="T192" i="2"/>
  <c r="P192" i="2"/>
  <c r="J192" i="2"/>
  <c r="G192" i="2"/>
  <c r="D192" i="2"/>
  <c r="AO191" i="2"/>
  <c r="AL191" i="2"/>
  <c r="AI191" i="2"/>
  <c r="AB191" i="2"/>
  <c r="Y191" i="2"/>
  <c r="V191" i="2"/>
  <c r="R191" i="2"/>
  <c r="O191" i="2"/>
  <c r="L191" i="2"/>
  <c r="K191" i="2"/>
  <c r="I191" i="2"/>
  <c r="F191" i="2"/>
  <c r="E191" i="2"/>
  <c r="AM189" i="2"/>
  <c r="AJ189" i="2"/>
  <c r="AG189" i="2"/>
  <c r="Z189" i="2"/>
  <c r="Y189" i="2"/>
  <c r="X189" i="2"/>
  <c r="T189" i="2"/>
  <c r="R189" i="2"/>
  <c r="Q189" i="2"/>
  <c r="M189" i="2"/>
  <c r="S189" i="2" s="1"/>
  <c r="L189" i="2"/>
  <c r="K189" i="2"/>
  <c r="G189" i="2"/>
  <c r="E189" i="2"/>
  <c r="F189" i="2" s="1"/>
  <c r="W188" i="2"/>
  <c r="P188" i="2"/>
  <c r="S188" i="2" s="1"/>
  <c r="D188" i="2"/>
  <c r="AB187" i="2"/>
  <c r="AI187" i="2" s="1"/>
  <c r="AL187" i="2" s="1"/>
  <c r="AO187" i="2" s="1"/>
  <c r="X187" i="2"/>
  <c r="X288" i="2" s="1"/>
  <c r="T187" i="2"/>
  <c r="Q187" i="2"/>
  <c r="P187" i="2" s="1"/>
  <c r="M187" i="2"/>
  <c r="G187" i="2"/>
  <c r="Z186" i="2"/>
  <c r="T186" i="2"/>
  <c r="M186" i="2"/>
  <c r="S186" i="2" s="1"/>
  <c r="E186" i="2"/>
  <c r="D186" i="2" s="1"/>
  <c r="Z185" i="2"/>
  <c r="T185" i="2"/>
  <c r="M185" i="2"/>
  <c r="S185" i="2" s="1"/>
  <c r="E185" i="2"/>
  <c r="D185" i="2" s="1"/>
  <c r="AN184" i="2"/>
  <c r="AM184" i="2" s="1"/>
  <c r="AK184" i="2"/>
  <c r="AJ184" i="2" s="1"/>
  <c r="AH184" i="2"/>
  <c r="AG184" i="2" s="1"/>
  <c r="AA184" i="2"/>
  <c r="Z184" i="2" s="1"/>
  <c r="X184" i="2"/>
  <c r="W184" i="2" s="1"/>
  <c r="S184" i="2"/>
  <c r="AN183" i="2"/>
  <c r="AM183" i="2" s="1"/>
  <c r="AJ183" i="2"/>
  <c r="AG183" i="2"/>
  <c r="Z183" i="2"/>
  <c r="T183" i="2"/>
  <c r="M183" i="2"/>
  <c r="S183" i="2" s="1"/>
  <c r="AI182" i="2"/>
  <c r="AH182" i="2"/>
  <c r="AK182" i="2" s="1"/>
  <c r="Z182" i="2"/>
  <c r="Y182" i="2"/>
  <c r="X182" i="2"/>
  <c r="T182" i="2"/>
  <c r="R182" i="2"/>
  <c r="Q182" i="2"/>
  <c r="M182" i="2"/>
  <c r="L182" i="2"/>
  <c r="K182" i="2"/>
  <c r="G182" i="2"/>
  <c r="D182" i="2"/>
  <c r="T181" i="2"/>
  <c r="P181" i="2"/>
  <c r="M181" i="2"/>
  <c r="J181" i="2"/>
  <c r="G181" i="2"/>
  <c r="D181" i="2"/>
  <c r="AI180" i="2"/>
  <c r="AL180" i="2" s="1"/>
  <c r="AO180" i="2" s="1"/>
  <c r="AH180" i="2"/>
  <c r="Z180" i="2"/>
  <c r="Y180" i="2"/>
  <c r="W180" i="2" s="1"/>
  <c r="T180" i="2"/>
  <c r="R180" i="2"/>
  <c r="P180" i="2" s="1"/>
  <c r="O180" i="2"/>
  <c r="N180" i="2"/>
  <c r="L180" i="2"/>
  <c r="K180" i="2"/>
  <c r="G180" i="2"/>
  <c r="D180" i="2"/>
  <c r="AB179" i="2"/>
  <c r="AA179" i="2"/>
  <c r="V179" i="2"/>
  <c r="U179" i="2"/>
  <c r="M179" i="2"/>
  <c r="I179" i="2"/>
  <c r="H179" i="2"/>
  <c r="F179" i="2"/>
  <c r="E179" i="2"/>
  <c r="AJ178" i="2"/>
  <c r="AG178" i="2"/>
  <c r="T178" i="2"/>
  <c r="P178" i="2"/>
  <c r="S178" i="2" s="1"/>
  <c r="J178" i="2"/>
  <c r="G178" i="2"/>
  <c r="E178" i="2"/>
  <c r="T177" i="2"/>
  <c r="R177" i="2"/>
  <c r="R174" i="2" s="1"/>
  <c r="Q177" i="2"/>
  <c r="L177" i="2"/>
  <c r="K177" i="2"/>
  <c r="G177" i="2"/>
  <c r="D177" i="2"/>
  <c r="T176" i="2"/>
  <c r="P176" i="2"/>
  <c r="S176" i="2" s="1"/>
  <c r="J176" i="2"/>
  <c r="G176" i="2"/>
  <c r="D176" i="2"/>
  <c r="T175" i="2"/>
  <c r="Q175" i="2"/>
  <c r="Q174" i="2" s="1"/>
  <c r="L175" i="2"/>
  <c r="K175" i="2"/>
  <c r="G175" i="2"/>
  <c r="D175" i="2"/>
  <c r="V174" i="2"/>
  <c r="U174" i="2"/>
  <c r="O174" i="2"/>
  <c r="N174" i="2"/>
  <c r="I174" i="2"/>
  <c r="H174" i="2"/>
  <c r="F174" i="2"/>
  <c r="AB173" i="2"/>
  <c r="AI173" i="2" s="1"/>
  <c r="AL173" i="2" s="1"/>
  <c r="AO173" i="2" s="1"/>
  <c r="AA173" i="2"/>
  <c r="AH173" i="2" s="1"/>
  <c r="AK173" i="2" s="1"/>
  <c r="AN173" i="2" s="1"/>
  <c r="W173" i="2"/>
  <c r="Y173" i="2" s="1"/>
  <c r="T173" i="2"/>
  <c r="P173" i="2"/>
  <c r="Q173" i="2" s="1"/>
  <c r="M173" i="2"/>
  <c r="O173" i="2" s="1"/>
  <c r="J173" i="2"/>
  <c r="K173" i="2" s="1"/>
  <c r="G173" i="2"/>
  <c r="F173" i="2"/>
  <c r="E173" i="2"/>
  <c r="AB172" i="2"/>
  <c r="AI172" i="2" s="1"/>
  <c r="AA172" i="2"/>
  <c r="Y172" i="2"/>
  <c r="Y170" i="2" s="1"/>
  <c r="X172" i="2"/>
  <c r="X170" i="2" s="1"/>
  <c r="T172" i="2"/>
  <c r="R172" i="2"/>
  <c r="R170" i="2" s="1"/>
  <c r="Q172" i="2"/>
  <c r="M172" i="2"/>
  <c r="L172" i="2"/>
  <c r="L170" i="2" s="1"/>
  <c r="K172" i="2"/>
  <c r="G172" i="2"/>
  <c r="D172" i="2"/>
  <c r="AL171" i="2"/>
  <c r="AO171" i="2" s="1"/>
  <c r="AK171" i="2"/>
  <c r="AG171" i="2"/>
  <c r="Z171" i="2"/>
  <c r="W171" i="2"/>
  <c r="T171" i="2"/>
  <c r="P171" i="2"/>
  <c r="M171" i="2"/>
  <c r="K171" i="2"/>
  <c r="J171" i="2" s="1"/>
  <c r="G171" i="2"/>
  <c r="D171" i="2"/>
  <c r="V170" i="2"/>
  <c r="U170" i="2"/>
  <c r="O170" i="2"/>
  <c r="N170" i="2"/>
  <c r="I170" i="2"/>
  <c r="H170" i="2"/>
  <c r="F170" i="2"/>
  <c r="E170" i="2"/>
  <c r="S169" i="2"/>
  <c r="D169" i="2"/>
  <c r="AL168" i="2"/>
  <c r="AO168" i="2" s="1"/>
  <c r="AK168" i="2"/>
  <c r="AN168" i="2" s="1"/>
  <c r="AG168" i="2"/>
  <c r="Z168" i="2"/>
  <c r="W168" i="2"/>
  <c r="P168" i="2"/>
  <c r="S168" i="2" s="1"/>
  <c r="J168" i="2"/>
  <c r="G168" i="2"/>
  <c r="F168" i="2"/>
  <c r="E168" i="2"/>
  <c r="T167" i="2"/>
  <c r="P167" i="2"/>
  <c r="M167" i="2"/>
  <c r="J167" i="2"/>
  <c r="G167" i="2"/>
  <c r="F167" i="2"/>
  <c r="E167" i="2"/>
  <c r="AI166" i="2"/>
  <c r="AH166" i="2"/>
  <c r="AK166" i="2" s="1"/>
  <c r="AB166" i="2"/>
  <c r="AA166" i="2"/>
  <c r="Y166" i="2"/>
  <c r="Y160" i="2" s="1"/>
  <c r="X166" i="2"/>
  <c r="T166" i="2"/>
  <c r="R166" i="2"/>
  <c r="R160" i="2" s="1"/>
  <c r="Q166" i="2"/>
  <c r="M166" i="2"/>
  <c r="L166" i="2"/>
  <c r="K166" i="2"/>
  <c r="G166" i="2"/>
  <c r="D166" i="2"/>
  <c r="AL165" i="2"/>
  <c r="AO165" i="2" s="1"/>
  <c r="AK165" i="2"/>
  <c r="AG165" i="2"/>
  <c r="Z165" i="2"/>
  <c r="W165" i="2"/>
  <c r="T165" i="2"/>
  <c r="P165" i="2"/>
  <c r="M165" i="2"/>
  <c r="J165" i="2"/>
  <c r="G165" i="2"/>
  <c r="D165" i="2"/>
  <c r="AL164" i="2"/>
  <c r="AO164" i="2" s="1"/>
  <c r="AK164" i="2"/>
  <c r="AG164" i="2"/>
  <c r="Z164" i="2"/>
  <c r="W164" i="2"/>
  <c r="T164" i="2"/>
  <c r="P164" i="2"/>
  <c r="M164" i="2"/>
  <c r="J164" i="2"/>
  <c r="G164" i="2"/>
  <c r="D164" i="2"/>
  <c r="AL163" i="2"/>
  <c r="AO163" i="2" s="1"/>
  <c r="AK163" i="2"/>
  <c r="AG163" i="2"/>
  <c r="Z163" i="2"/>
  <c r="W163" i="2"/>
  <c r="T163" i="2"/>
  <c r="P163" i="2"/>
  <c r="M163" i="2"/>
  <c r="J163" i="2"/>
  <c r="G163" i="2"/>
  <c r="D163" i="2"/>
  <c r="AB162" i="2"/>
  <c r="AI162" i="2" s="1"/>
  <c r="AL162" i="2" s="1"/>
  <c r="AO162" i="2" s="1"/>
  <c r="AA162" i="2"/>
  <c r="X162" i="2"/>
  <c r="W162" i="2" s="1"/>
  <c r="T162" i="2"/>
  <c r="Q162" i="2"/>
  <c r="M162" i="2"/>
  <c r="L162" i="2"/>
  <c r="K162" i="2"/>
  <c r="G162" i="2"/>
  <c r="D162" i="2"/>
  <c r="AL161" i="2"/>
  <c r="AO161" i="2" s="1"/>
  <c r="AK161" i="2"/>
  <c r="AG161" i="2"/>
  <c r="Z161" i="2"/>
  <c r="X161" i="2"/>
  <c r="T161" i="2"/>
  <c r="Q161" i="2"/>
  <c r="P161" i="2" s="1"/>
  <c r="M161" i="2"/>
  <c r="L161" i="2"/>
  <c r="K161" i="2"/>
  <c r="G161" i="2"/>
  <c r="D161" i="2"/>
  <c r="V160" i="2"/>
  <c r="U160" i="2"/>
  <c r="O160" i="2"/>
  <c r="N160" i="2"/>
  <c r="I160" i="2"/>
  <c r="H160" i="2"/>
  <c r="S159" i="2"/>
  <c r="D159" i="2"/>
  <c r="Y158" i="2"/>
  <c r="R158" i="2"/>
  <c r="L158" i="2"/>
  <c r="F158" i="2"/>
  <c r="D158" i="2" s="1"/>
  <c r="AB157" i="2"/>
  <c r="Z157" i="2" s="1"/>
  <c r="O157" i="2"/>
  <c r="O158" i="2" s="1"/>
  <c r="M158" i="2" s="1"/>
  <c r="S158" i="2" s="1"/>
  <c r="D157" i="2"/>
  <c r="AB156" i="2"/>
  <c r="AI156" i="2" s="1"/>
  <c r="W156" i="2"/>
  <c r="P156" i="2"/>
  <c r="M156" i="2"/>
  <c r="J156" i="2"/>
  <c r="G156" i="2"/>
  <c r="E156" i="2"/>
  <c r="D156" i="2" s="1"/>
  <c r="AG155" i="2"/>
  <c r="Z155" i="2"/>
  <c r="W155" i="2"/>
  <c r="P155" i="2"/>
  <c r="M155" i="2"/>
  <c r="J155" i="2"/>
  <c r="F155" i="2"/>
  <c r="F154" i="2" s="1"/>
  <c r="F153" i="2" s="1"/>
  <c r="AG154" i="2"/>
  <c r="Z154" i="2"/>
  <c r="W154" i="2"/>
  <c r="P154" i="2"/>
  <c r="M154" i="2"/>
  <c r="J154" i="2"/>
  <c r="AB153" i="2"/>
  <c r="AA153" i="2"/>
  <c r="Y153" i="2"/>
  <c r="X153" i="2"/>
  <c r="R153" i="2"/>
  <c r="Q153" i="2"/>
  <c r="M153" i="2"/>
  <c r="J153" i="2"/>
  <c r="AM152" i="2"/>
  <c r="AJ152" i="2"/>
  <c r="AG152" i="2"/>
  <c r="Z152" i="2"/>
  <c r="W152" i="2"/>
  <c r="P152" i="2"/>
  <c r="M152" i="2"/>
  <c r="J152" i="2"/>
  <c r="I152" i="2"/>
  <c r="H152" i="2"/>
  <c r="F152" i="2"/>
  <c r="E152" i="2"/>
  <c r="Y151" i="2"/>
  <c r="Y150" i="2" s="1"/>
  <c r="W150" i="2" s="1"/>
  <c r="X151" i="2"/>
  <c r="R151" i="2"/>
  <c r="AB151" i="2" s="1"/>
  <c r="Q151" i="2"/>
  <c r="M151" i="2"/>
  <c r="L151" i="2"/>
  <c r="L149" i="2" s="1"/>
  <c r="K151" i="2"/>
  <c r="AB150" i="2"/>
  <c r="AI150" i="2" s="1"/>
  <c r="AL150" i="2" s="1"/>
  <c r="AO150" i="2" s="1"/>
  <c r="AA150" i="2"/>
  <c r="M150" i="2"/>
  <c r="J150" i="2"/>
  <c r="M149" i="2"/>
  <c r="D149" i="2"/>
  <c r="Y148" i="2"/>
  <c r="Y147" i="2" s="1"/>
  <c r="W147" i="2" s="1"/>
  <c r="X148" i="2"/>
  <c r="R148" i="2"/>
  <c r="AB148" i="2" s="1"/>
  <c r="Q148" i="2"/>
  <c r="AA148" i="2" s="1"/>
  <c r="L148" i="2"/>
  <c r="L146" i="2" s="1"/>
  <c r="K148" i="2"/>
  <c r="K146" i="2" s="1"/>
  <c r="F148" i="2"/>
  <c r="AB147" i="2"/>
  <c r="AI147" i="2" s="1"/>
  <c r="AA147" i="2"/>
  <c r="M147" i="2"/>
  <c r="J147" i="2"/>
  <c r="M146" i="2"/>
  <c r="D146" i="2"/>
  <c r="F145" i="2"/>
  <c r="AB144" i="2"/>
  <c r="AI144" i="2" s="1"/>
  <c r="AL144" i="2" s="1"/>
  <c r="AO144" i="2" s="1"/>
  <c r="AA144" i="2"/>
  <c r="Y144" i="2"/>
  <c r="X144" i="2"/>
  <c r="R144" i="2"/>
  <c r="Q144" i="2"/>
  <c r="M144" i="2"/>
  <c r="J144" i="2"/>
  <c r="E144" i="2"/>
  <c r="E147" i="2" s="1"/>
  <c r="E148" i="2" s="1"/>
  <c r="AB143" i="2"/>
  <c r="AA143" i="2"/>
  <c r="Y143" i="2"/>
  <c r="X143" i="2"/>
  <c r="R143" i="2"/>
  <c r="Q143" i="2"/>
  <c r="M143" i="2"/>
  <c r="L143" i="2"/>
  <c r="L145" i="2" s="1"/>
  <c r="K143" i="2"/>
  <c r="D143" i="2"/>
  <c r="O142" i="2"/>
  <c r="N142" i="2"/>
  <c r="N141" i="2" s="1"/>
  <c r="I142" i="2"/>
  <c r="I141" i="2" s="1"/>
  <c r="H142" i="2"/>
  <c r="H141" i="2" s="1"/>
  <c r="F142" i="2"/>
  <c r="F141" i="2" s="1"/>
  <c r="E142" i="2"/>
  <c r="V141" i="2"/>
  <c r="U141" i="2"/>
  <c r="W139" i="2"/>
  <c r="T139" i="2"/>
  <c r="P139" i="2"/>
  <c r="L139" i="2"/>
  <c r="K139" i="2"/>
  <c r="Y138" i="2"/>
  <c r="X138" i="2"/>
  <c r="T138" i="2"/>
  <c r="R138" i="2"/>
  <c r="Q138" i="2"/>
  <c r="L138" i="2"/>
  <c r="K138" i="2"/>
  <c r="G138" i="2"/>
  <c r="D138" i="2"/>
  <c r="Y137" i="2"/>
  <c r="X137" i="2"/>
  <c r="T137" i="2"/>
  <c r="R137" i="2"/>
  <c r="Q137" i="2"/>
  <c r="J137" i="2"/>
  <c r="G137" i="2"/>
  <c r="D137" i="2"/>
  <c r="Y136" i="2"/>
  <c r="X136" i="2"/>
  <c r="T136" i="2"/>
  <c r="R136" i="2"/>
  <c r="Q136" i="2"/>
  <c r="L136" i="2"/>
  <c r="K136" i="2"/>
  <c r="G136" i="2"/>
  <c r="D136" i="2"/>
  <c r="Y135" i="2"/>
  <c r="X135" i="2"/>
  <c r="T135" i="2"/>
  <c r="R135" i="2"/>
  <c r="Q135" i="2"/>
  <c r="J135" i="2"/>
  <c r="G135" i="2"/>
  <c r="D135" i="2"/>
  <c r="X134" i="2"/>
  <c r="W134" i="2" s="1"/>
  <c r="T134" i="2"/>
  <c r="Q134" i="2"/>
  <c r="P134" i="2" s="1"/>
  <c r="J134" i="2"/>
  <c r="G134" i="2"/>
  <c r="D134" i="2"/>
  <c r="Y133" i="2"/>
  <c r="X133" i="2"/>
  <c r="T133" i="2"/>
  <c r="R133" i="2"/>
  <c r="Q133" i="2"/>
  <c r="J133" i="2"/>
  <c r="G133" i="2"/>
  <c r="D133" i="2"/>
  <c r="Y132" i="2"/>
  <c r="X132" i="2"/>
  <c r="T132" i="2"/>
  <c r="R132" i="2"/>
  <c r="Q132" i="2"/>
  <c r="L132" i="2"/>
  <c r="J132" i="2" s="1"/>
  <c r="G132" i="2"/>
  <c r="D132" i="2"/>
  <c r="Y131" i="2"/>
  <c r="X131" i="2"/>
  <c r="T131" i="2"/>
  <c r="R131" i="2"/>
  <c r="Q131" i="2"/>
  <c r="L131" i="2"/>
  <c r="K131" i="2"/>
  <c r="G131" i="2"/>
  <c r="D131" i="2"/>
  <c r="Y130" i="2"/>
  <c r="X130" i="2"/>
  <c r="T130" i="2"/>
  <c r="R130" i="2"/>
  <c r="Q130" i="2"/>
  <c r="J130" i="2"/>
  <c r="G130" i="2"/>
  <c r="D130" i="2"/>
  <c r="Y129" i="2"/>
  <c r="X129" i="2"/>
  <c r="T129" i="2"/>
  <c r="R129" i="2"/>
  <c r="Q129" i="2"/>
  <c r="L129" i="2"/>
  <c r="K129" i="2"/>
  <c r="G129" i="2"/>
  <c r="D129" i="2"/>
  <c r="W128" i="2"/>
  <c r="T128" i="2"/>
  <c r="P128" i="2"/>
  <c r="J128" i="2"/>
  <c r="G128" i="2"/>
  <c r="D128" i="2"/>
  <c r="Y127" i="2"/>
  <c r="X127" i="2"/>
  <c r="T127" i="2"/>
  <c r="R127" i="2"/>
  <c r="Q127" i="2"/>
  <c r="L127" i="2"/>
  <c r="K127" i="2"/>
  <c r="G127" i="2"/>
  <c r="D127" i="2"/>
  <c r="V126" i="2"/>
  <c r="U126" i="2"/>
  <c r="I126" i="2"/>
  <c r="H126" i="2"/>
  <c r="F126" i="2"/>
  <c r="E126" i="2"/>
  <c r="W125" i="2"/>
  <c r="P125" i="2"/>
  <c r="J125" i="2"/>
  <c r="G125" i="2"/>
  <c r="D125" i="2"/>
  <c r="Y124" i="2"/>
  <c r="X124" i="2"/>
  <c r="T124" i="2"/>
  <c r="R124" i="2"/>
  <c r="Q124" i="2"/>
  <c r="L124" i="2"/>
  <c r="K124" i="2"/>
  <c r="G124" i="2"/>
  <c r="D124" i="2"/>
  <c r="Y123" i="2"/>
  <c r="X123" i="2"/>
  <c r="T123" i="2"/>
  <c r="R123" i="2"/>
  <c r="Q123" i="2"/>
  <c r="L123" i="2"/>
  <c r="K123" i="2"/>
  <c r="G123" i="2"/>
  <c r="D123" i="2"/>
  <c r="W122" i="2"/>
  <c r="T122" i="2"/>
  <c r="P122" i="2"/>
  <c r="M122" i="2"/>
  <c r="J122" i="2"/>
  <c r="G122" i="2"/>
  <c r="D122" i="2"/>
  <c r="W121" i="2"/>
  <c r="T121" i="2"/>
  <c r="P121" i="2"/>
  <c r="M121" i="2"/>
  <c r="J121" i="2"/>
  <c r="G121" i="2"/>
  <c r="D121" i="2"/>
  <c r="Y120" i="2"/>
  <c r="X120" i="2"/>
  <c r="T120" i="2"/>
  <c r="R120" i="2"/>
  <c r="Q120" i="2"/>
  <c r="M120" i="2"/>
  <c r="J120" i="2"/>
  <c r="G120" i="2"/>
  <c r="D120" i="2"/>
  <c r="W119" i="2"/>
  <c r="T119" i="2"/>
  <c r="P119" i="2"/>
  <c r="M119" i="2"/>
  <c r="J119" i="2"/>
  <c r="G119" i="2"/>
  <c r="D119" i="2"/>
  <c r="W118" i="2"/>
  <c r="T118" i="2"/>
  <c r="P118" i="2"/>
  <c r="M118" i="2"/>
  <c r="K118" i="2"/>
  <c r="J118" i="2" s="1"/>
  <c r="G118" i="2"/>
  <c r="D118" i="2"/>
  <c r="W117" i="2"/>
  <c r="T117" i="2"/>
  <c r="P117" i="2"/>
  <c r="M117" i="2"/>
  <c r="J117" i="2"/>
  <c r="G117" i="2"/>
  <c r="D117" i="2"/>
  <c r="Y116" i="2"/>
  <c r="X116" i="2"/>
  <c r="T116" i="2"/>
  <c r="R116" i="2"/>
  <c r="Q116" i="2"/>
  <c r="M116" i="2"/>
  <c r="L116" i="2"/>
  <c r="K116" i="2"/>
  <c r="G116" i="2"/>
  <c r="D116" i="2"/>
  <c r="Y115" i="2"/>
  <c r="X115" i="2"/>
  <c r="T115" i="2"/>
  <c r="R115" i="2"/>
  <c r="Q115" i="2"/>
  <c r="M115" i="2"/>
  <c r="L115" i="2"/>
  <c r="K115" i="2"/>
  <c r="G115" i="2"/>
  <c r="D115" i="2"/>
  <c r="Y114" i="2"/>
  <c r="X114" i="2"/>
  <c r="T114" i="2"/>
  <c r="R114" i="2"/>
  <c r="Q114" i="2"/>
  <c r="M114" i="2"/>
  <c r="L114" i="2"/>
  <c r="K114" i="2"/>
  <c r="G114" i="2"/>
  <c r="D114" i="2"/>
  <c r="Y113" i="2"/>
  <c r="X113" i="2"/>
  <c r="T113" i="2"/>
  <c r="R113" i="2"/>
  <c r="Q113" i="2"/>
  <c r="M113" i="2"/>
  <c r="L113" i="2"/>
  <c r="K113" i="2"/>
  <c r="G113" i="2"/>
  <c r="D113" i="2"/>
  <c r="W112" i="2"/>
  <c r="T112" i="2"/>
  <c r="P112" i="2"/>
  <c r="M112" i="2"/>
  <c r="L112" i="2"/>
  <c r="K112" i="2"/>
  <c r="G112" i="2"/>
  <c r="D112" i="2"/>
  <c r="Y111" i="2"/>
  <c r="X111" i="2"/>
  <c r="T111" i="2"/>
  <c r="R111" i="2"/>
  <c r="Q111" i="2"/>
  <c r="G111" i="2"/>
  <c r="D111" i="2"/>
  <c r="Y110" i="2"/>
  <c r="X110" i="2"/>
  <c r="T110" i="2"/>
  <c r="R110" i="2"/>
  <c r="Q110" i="2"/>
  <c r="L110" i="2"/>
  <c r="K110" i="2"/>
  <c r="G110" i="2"/>
  <c r="D110" i="2"/>
  <c r="X109" i="2"/>
  <c r="W109" i="2" s="1"/>
  <c r="T109" i="2"/>
  <c r="Q109" i="2"/>
  <c r="P109" i="2" s="1"/>
  <c r="J109" i="2"/>
  <c r="G109" i="2"/>
  <c r="D109" i="2"/>
  <c r="Y108" i="2"/>
  <c r="X108" i="2"/>
  <c r="T108" i="2"/>
  <c r="R108" i="2"/>
  <c r="Q108" i="2"/>
  <c r="J108" i="2"/>
  <c r="G108" i="2"/>
  <c r="D108" i="2"/>
  <c r="W107" i="2"/>
  <c r="T107" i="2"/>
  <c r="P107" i="2"/>
  <c r="J107" i="2"/>
  <c r="G107" i="2"/>
  <c r="D107" i="2"/>
  <c r="W106" i="2"/>
  <c r="T106" i="2"/>
  <c r="R106" i="2"/>
  <c r="Q106" i="2"/>
  <c r="K106" i="2"/>
  <c r="J106" i="2" s="1"/>
  <c r="G106" i="2"/>
  <c r="D106" i="2"/>
  <c r="W105" i="2"/>
  <c r="T105" i="2"/>
  <c r="P105" i="2"/>
  <c r="L105" i="2"/>
  <c r="G105" i="2"/>
  <c r="D105" i="2"/>
  <c r="Y104" i="2"/>
  <c r="X104" i="2"/>
  <c r="T104" i="2"/>
  <c r="R104" i="2"/>
  <c r="Q104" i="2"/>
  <c r="L104" i="2"/>
  <c r="K104" i="2"/>
  <c r="G104" i="2"/>
  <c r="D104" i="2"/>
  <c r="Y103" i="2"/>
  <c r="X103" i="2"/>
  <c r="T103" i="2"/>
  <c r="R103" i="2"/>
  <c r="Q103" i="2"/>
  <c r="L103" i="2"/>
  <c r="K103" i="2"/>
  <c r="G103" i="2"/>
  <c r="F103" i="2"/>
  <c r="E103" i="2"/>
  <c r="E96" i="2" s="1"/>
  <c r="Y102" i="2"/>
  <c r="X102" i="2"/>
  <c r="T102" i="2"/>
  <c r="R102" i="2"/>
  <c r="Q102" i="2"/>
  <c r="L102" i="2"/>
  <c r="K102" i="2"/>
  <c r="G102" i="2"/>
  <c r="D102" i="2"/>
  <c r="Y101" i="2"/>
  <c r="W101" i="2" s="1"/>
  <c r="T101" i="2"/>
  <c r="R101" i="2"/>
  <c r="P101" i="2" s="1"/>
  <c r="K101" i="2"/>
  <c r="J101" i="2" s="1"/>
  <c r="G101" i="2"/>
  <c r="D101" i="2"/>
  <c r="Y100" i="2"/>
  <c r="X100" i="2"/>
  <c r="T100" i="2"/>
  <c r="R100" i="2"/>
  <c r="Q100" i="2"/>
  <c r="L100" i="2"/>
  <c r="K100" i="2"/>
  <c r="G100" i="2"/>
  <c r="D100" i="2"/>
  <c r="Y99" i="2"/>
  <c r="X99" i="2"/>
  <c r="T99" i="2"/>
  <c r="R99" i="2"/>
  <c r="Q99" i="2"/>
  <c r="J99" i="2"/>
  <c r="G99" i="2"/>
  <c r="D99" i="2"/>
  <c r="W98" i="2"/>
  <c r="T98" i="2"/>
  <c r="P98" i="2"/>
  <c r="J98" i="2"/>
  <c r="G98" i="2"/>
  <c r="D98" i="2"/>
  <c r="Y97" i="2"/>
  <c r="X97" i="2"/>
  <c r="T97" i="2"/>
  <c r="R97" i="2"/>
  <c r="Q97" i="2"/>
  <c r="J97" i="2"/>
  <c r="G97" i="2"/>
  <c r="D97" i="2"/>
  <c r="V96" i="2"/>
  <c r="U96" i="2"/>
  <c r="I96" i="2"/>
  <c r="I85" i="2" s="1"/>
  <c r="H96" i="2"/>
  <c r="H85" i="2" s="1"/>
  <c r="Y95" i="2"/>
  <c r="X95" i="2"/>
  <c r="T95" i="2"/>
  <c r="R95" i="2"/>
  <c r="Q95" i="2"/>
  <c r="L95" i="2"/>
  <c r="K95" i="2"/>
  <c r="G95" i="2"/>
  <c r="D95" i="2"/>
  <c r="Y94" i="2"/>
  <c r="X94" i="2"/>
  <c r="T94" i="2"/>
  <c r="R94" i="2"/>
  <c r="Q94" i="2"/>
  <c r="L94" i="2"/>
  <c r="G94" i="2"/>
  <c r="D94" i="2"/>
  <c r="V93" i="2"/>
  <c r="U93" i="2"/>
  <c r="G93" i="2"/>
  <c r="F93" i="2"/>
  <c r="E93" i="2"/>
  <c r="Y92" i="2"/>
  <c r="X92" i="2"/>
  <c r="V92" i="2"/>
  <c r="V3" i="2" s="1"/>
  <c r="U92" i="2"/>
  <c r="U3" i="2" s="1"/>
  <c r="R92" i="2"/>
  <c r="Q92" i="2"/>
  <c r="L92" i="2"/>
  <c r="K92" i="2"/>
  <c r="G92" i="2"/>
  <c r="F92" i="2"/>
  <c r="D92" i="2" s="1"/>
  <c r="Y91" i="2"/>
  <c r="X91" i="2"/>
  <c r="T91" i="2"/>
  <c r="R91" i="2"/>
  <c r="Q91" i="2"/>
  <c r="L91" i="2"/>
  <c r="K91" i="2"/>
  <c r="G91" i="2"/>
  <c r="D91" i="2"/>
  <c r="Y90" i="2"/>
  <c r="X90" i="2"/>
  <c r="T90" i="2"/>
  <c r="R90" i="2"/>
  <c r="Q90" i="2"/>
  <c r="L90" i="2"/>
  <c r="K90" i="2"/>
  <c r="G90" i="2"/>
  <c r="D90" i="2"/>
  <c r="Y89" i="2"/>
  <c r="X89" i="2"/>
  <c r="T89" i="2"/>
  <c r="R89" i="2"/>
  <c r="Q89" i="2"/>
  <c r="L89" i="2"/>
  <c r="K89" i="2"/>
  <c r="G89" i="2"/>
  <c r="D89" i="2"/>
  <c r="T88" i="2"/>
  <c r="G88" i="2"/>
  <c r="E88" i="2"/>
  <c r="Y87" i="2"/>
  <c r="X87" i="2"/>
  <c r="T87" i="2"/>
  <c r="R87" i="2"/>
  <c r="Q87" i="2"/>
  <c r="L87" i="2"/>
  <c r="K87" i="2"/>
  <c r="G87" i="2"/>
  <c r="D87" i="2"/>
  <c r="Y86" i="2"/>
  <c r="X86" i="2"/>
  <c r="T86" i="2"/>
  <c r="R86" i="2"/>
  <c r="Q86" i="2"/>
  <c r="L86" i="2"/>
  <c r="K86" i="2"/>
  <c r="G86" i="2"/>
  <c r="D86" i="2"/>
  <c r="Y84" i="2"/>
  <c r="X84" i="2"/>
  <c r="T84" i="2"/>
  <c r="R84" i="2"/>
  <c r="Q84" i="2"/>
  <c r="L84" i="2"/>
  <c r="K84" i="2"/>
  <c r="G84" i="2"/>
  <c r="D84" i="2"/>
  <c r="Y83" i="2"/>
  <c r="X83" i="2"/>
  <c r="T83" i="2"/>
  <c r="R83" i="2"/>
  <c r="Q83" i="2"/>
  <c r="L83" i="2"/>
  <c r="K83" i="2"/>
  <c r="G83" i="2"/>
  <c r="D83" i="2"/>
  <c r="Y82" i="2"/>
  <c r="X82" i="2"/>
  <c r="T82" i="2"/>
  <c r="R82" i="2"/>
  <c r="Q82" i="2"/>
  <c r="L82" i="2"/>
  <c r="K82" i="2"/>
  <c r="G82" i="2"/>
  <c r="D82" i="2"/>
  <c r="Y81" i="2"/>
  <c r="X81" i="2"/>
  <c r="T81" i="2"/>
  <c r="R81" i="2"/>
  <c r="Q81" i="2"/>
  <c r="L81" i="2"/>
  <c r="K81" i="2"/>
  <c r="G81" i="2"/>
  <c r="D81" i="2"/>
  <c r="V80" i="2"/>
  <c r="U80" i="2"/>
  <c r="I80" i="2"/>
  <c r="H80" i="2"/>
  <c r="F80" i="2"/>
  <c r="E80" i="2"/>
  <c r="R79" i="2"/>
  <c r="Q79" i="2"/>
  <c r="L79" i="2"/>
  <c r="K79" i="2"/>
  <c r="I79" i="2"/>
  <c r="H79" i="2"/>
  <c r="F79" i="2"/>
  <c r="E79" i="2"/>
  <c r="AL78" i="2"/>
  <c r="AK78" i="2"/>
  <c r="AN78" i="2" s="1"/>
  <c r="AG78" i="2"/>
  <c r="AB78" i="2"/>
  <c r="AA78" i="2"/>
  <c r="W78" i="2"/>
  <c r="T78" i="2"/>
  <c r="P78" i="2"/>
  <c r="M78" i="2"/>
  <c r="J78" i="2"/>
  <c r="G78" i="2"/>
  <c r="D78" i="2"/>
  <c r="Y77" i="2"/>
  <c r="X77" i="2"/>
  <c r="X178" i="2" s="1"/>
  <c r="T77" i="2"/>
  <c r="P77" i="2"/>
  <c r="J77" i="2"/>
  <c r="G77" i="2"/>
  <c r="D77" i="2"/>
  <c r="W76" i="2"/>
  <c r="T76" i="2"/>
  <c r="R76" i="2"/>
  <c r="Q76" i="2"/>
  <c r="J76" i="2"/>
  <c r="G76" i="2"/>
  <c r="D76" i="2"/>
  <c r="V75" i="2"/>
  <c r="U75" i="2"/>
  <c r="L75" i="2"/>
  <c r="K75" i="2"/>
  <c r="I75" i="2"/>
  <c r="H75" i="2"/>
  <c r="F75" i="2"/>
  <c r="E75" i="2"/>
  <c r="AB74" i="2"/>
  <c r="AI74" i="2" s="1"/>
  <c r="AL74" i="2" s="1"/>
  <c r="AO74" i="2" s="1"/>
  <c r="AA74" i="2"/>
  <c r="AH74" i="2" s="1"/>
  <c r="AK74" i="2" s="1"/>
  <c r="W74" i="2"/>
  <c r="T74" i="2"/>
  <c r="P74" i="2"/>
  <c r="M74" i="2"/>
  <c r="J74" i="2"/>
  <c r="G74" i="2"/>
  <c r="D74" i="2"/>
  <c r="T73" i="2"/>
  <c r="R73" i="2"/>
  <c r="Y73" i="2" s="1"/>
  <c r="Y75" i="2" s="1"/>
  <c r="Q73" i="2"/>
  <c r="X73" i="2" s="1"/>
  <c r="J73" i="2"/>
  <c r="G73" i="2"/>
  <c r="D73" i="2"/>
  <c r="W72" i="2"/>
  <c r="T72" i="2"/>
  <c r="P72" i="2"/>
  <c r="K72" i="2"/>
  <c r="J72" i="2" s="1"/>
  <c r="G72" i="2"/>
  <c r="D72" i="2"/>
  <c r="V71" i="2"/>
  <c r="U71" i="2"/>
  <c r="R71" i="2"/>
  <c r="Q71" i="2"/>
  <c r="L71" i="2"/>
  <c r="K71" i="2"/>
  <c r="I71" i="2"/>
  <c r="H71" i="2"/>
  <c r="F71" i="2"/>
  <c r="E71" i="2"/>
  <c r="AB70" i="2"/>
  <c r="AI70" i="2" s="1"/>
  <c r="AL70" i="2" s="1"/>
  <c r="AO70" i="2" s="1"/>
  <c r="AA70" i="2"/>
  <c r="AH70" i="2" s="1"/>
  <c r="W70" i="2"/>
  <c r="T70" i="2"/>
  <c r="P70" i="2"/>
  <c r="M70" i="2"/>
  <c r="J70" i="2"/>
  <c r="G70" i="2"/>
  <c r="D70" i="2"/>
  <c r="Y69" i="2"/>
  <c r="Y176" i="2" s="1"/>
  <c r="X69" i="2"/>
  <c r="X176" i="2" s="1"/>
  <c r="T69" i="2"/>
  <c r="P69" i="2"/>
  <c r="J69" i="2"/>
  <c r="G69" i="2"/>
  <c r="D69" i="2"/>
  <c r="V68" i="2"/>
  <c r="U68" i="2"/>
  <c r="R68" i="2"/>
  <c r="Q68" i="2"/>
  <c r="L68" i="2"/>
  <c r="I68" i="2"/>
  <c r="H68" i="2"/>
  <c r="F68" i="2"/>
  <c r="E68" i="2"/>
  <c r="AB67" i="2"/>
  <c r="AI67" i="2" s="1"/>
  <c r="AL67" i="2" s="1"/>
  <c r="AA67" i="2"/>
  <c r="AH67" i="2" s="1"/>
  <c r="W67" i="2"/>
  <c r="T67" i="2"/>
  <c r="P67" i="2"/>
  <c r="M67" i="2"/>
  <c r="J67" i="2"/>
  <c r="G67" i="2"/>
  <c r="D67" i="2"/>
  <c r="Y66" i="2"/>
  <c r="Y68" i="2" s="1"/>
  <c r="X66" i="2"/>
  <c r="X68" i="2" s="1"/>
  <c r="T66" i="2"/>
  <c r="T68" i="2" s="1"/>
  <c r="P66" i="2"/>
  <c r="P68" i="2" s="1"/>
  <c r="K66" i="2"/>
  <c r="G66" i="2"/>
  <c r="D66" i="2"/>
  <c r="Y64" i="2"/>
  <c r="X64" i="2"/>
  <c r="V64" i="2"/>
  <c r="U64" i="2"/>
  <c r="R64" i="2"/>
  <c r="Q64" i="2"/>
  <c r="O64" i="2"/>
  <c r="N64" i="2"/>
  <c r="L64" i="2"/>
  <c r="K64" i="2"/>
  <c r="I64" i="2"/>
  <c r="H64" i="2"/>
  <c r="F64" i="2"/>
  <c r="E64" i="2"/>
  <c r="V63" i="2"/>
  <c r="U63" i="2"/>
  <c r="L63" i="2"/>
  <c r="L62" i="2" s="1"/>
  <c r="I63" i="2"/>
  <c r="I62" i="2" s="1"/>
  <c r="H63" i="2"/>
  <c r="F63" i="2"/>
  <c r="E63" i="2"/>
  <c r="E62" i="2" s="1"/>
  <c r="Y61" i="2"/>
  <c r="X61" i="2"/>
  <c r="T61" i="2"/>
  <c r="P61" i="2"/>
  <c r="L61" i="2"/>
  <c r="K61" i="2"/>
  <c r="G61" i="2"/>
  <c r="F61" i="2"/>
  <c r="D61" i="2" s="1"/>
  <c r="Y60" i="2"/>
  <c r="X60" i="2"/>
  <c r="T60" i="2"/>
  <c r="P60" i="2"/>
  <c r="J60" i="2"/>
  <c r="G60" i="2"/>
  <c r="D60" i="2"/>
  <c r="Y59" i="2"/>
  <c r="X59" i="2"/>
  <c r="T59" i="2"/>
  <c r="R59" i="2"/>
  <c r="Q59" i="2"/>
  <c r="L59" i="2"/>
  <c r="K59" i="2"/>
  <c r="G59" i="2"/>
  <c r="D59" i="2"/>
  <c r="Y58" i="2"/>
  <c r="X58" i="2"/>
  <c r="T58" i="2"/>
  <c r="P58" i="2"/>
  <c r="K58" i="2"/>
  <c r="J58" i="2" s="1"/>
  <c r="G58" i="2"/>
  <c r="D58" i="2"/>
  <c r="Y57" i="2"/>
  <c r="X57" i="2"/>
  <c r="T57" i="2"/>
  <c r="P57" i="2"/>
  <c r="K57" i="2"/>
  <c r="J57" i="2" s="1"/>
  <c r="G57" i="2"/>
  <c r="D57" i="2"/>
  <c r="Y56" i="2"/>
  <c r="X56" i="2"/>
  <c r="T56" i="2"/>
  <c r="P56" i="2"/>
  <c r="J56" i="2"/>
  <c r="G56" i="2"/>
  <c r="D56" i="2"/>
  <c r="Y55" i="2"/>
  <c r="X55" i="2"/>
  <c r="T55" i="2"/>
  <c r="R55" i="2"/>
  <c r="Q55" i="2"/>
  <c r="L55" i="2"/>
  <c r="K55" i="2"/>
  <c r="G55" i="2"/>
  <c r="D55" i="2"/>
  <c r="V54" i="2"/>
  <c r="U54" i="2"/>
  <c r="I54" i="2"/>
  <c r="H54" i="2"/>
  <c r="F54" i="2"/>
  <c r="E54" i="2"/>
  <c r="N50" i="2"/>
  <c r="N61" i="2" s="1"/>
  <c r="AJ49" i="2"/>
  <c r="AM49" i="2" s="1"/>
  <c r="J49" i="2"/>
  <c r="AM48" i="2"/>
  <c r="AJ48" i="2"/>
  <c r="AG48" i="2"/>
  <c r="Z48" i="2"/>
  <c r="W48" i="2"/>
  <c r="T48" i="2"/>
  <c r="V47" i="2" s="1"/>
  <c r="P48" i="2"/>
  <c r="AE47" i="2" s="1"/>
  <c r="J48" i="2"/>
  <c r="L47" i="2" s="1"/>
  <c r="D48" i="2"/>
  <c r="AB47" i="2"/>
  <c r="O47" i="2"/>
  <c r="O50" i="2" s="1"/>
  <c r="O82" i="2" s="1"/>
  <c r="G47" i="2"/>
  <c r="N46" i="2"/>
  <c r="D46" i="2"/>
  <c r="AM42" i="2"/>
  <c r="AJ42" i="2"/>
  <c r="AG42" i="2"/>
  <c r="AH50" i="2" s="1"/>
  <c r="Z42" i="2"/>
  <c r="AA50" i="2" s="1"/>
  <c r="AD61" i="2" s="1"/>
  <c r="W42" i="2"/>
  <c r="T42" i="2"/>
  <c r="U50" i="2" s="1"/>
  <c r="J42" i="2"/>
  <c r="P30" i="2"/>
  <c r="J30" i="2"/>
  <c r="D29" i="2"/>
  <c r="AM28" i="2"/>
  <c r="AM27" i="2" s="1"/>
  <c r="AJ28" i="2"/>
  <c r="AJ27" i="2" s="1"/>
  <c r="AG28" i="2"/>
  <c r="Z28" i="2"/>
  <c r="Z27" i="2" s="1"/>
  <c r="W28" i="2"/>
  <c r="W27" i="2" s="1"/>
  <c r="T28" i="2"/>
  <c r="T27" i="2" s="1"/>
  <c r="J28" i="2"/>
  <c r="D28" i="2"/>
  <c r="AG27" i="2"/>
  <c r="J25" i="2"/>
  <c r="D25" i="2"/>
  <c r="D24" i="2"/>
  <c r="J22" i="2"/>
  <c r="AM21" i="2"/>
  <c r="AJ21" i="2"/>
  <c r="AG21" i="2"/>
  <c r="Z21" i="2"/>
  <c r="W21" i="2"/>
  <c r="M21" i="2"/>
  <c r="J21" i="2"/>
  <c r="D21" i="2"/>
  <c r="P20" i="2"/>
  <c r="R266" i="2" s="1"/>
  <c r="M18" i="2"/>
  <c r="M20" i="2" s="1"/>
  <c r="G18" i="2"/>
  <c r="G20" i="2" s="1"/>
  <c r="J17" i="2"/>
  <c r="D17" i="2"/>
  <c r="AM16" i="2"/>
  <c r="AN200" i="2" s="1"/>
  <c r="AJ16" i="2"/>
  <c r="AK200" i="2" s="1"/>
  <c r="AG16" i="2"/>
  <c r="AH200" i="2" s="1"/>
  <c r="Z16" i="2"/>
  <c r="AA200" i="2" s="1"/>
  <c r="P16" i="2"/>
  <c r="Q200" i="2" s="1"/>
  <c r="J16" i="2"/>
  <c r="D16" i="2"/>
  <c r="J86" i="2" l="1"/>
  <c r="J92" i="2"/>
  <c r="W123" i="2"/>
  <c r="M202" i="2"/>
  <c r="J95" i="2"/>
  <c r="D126" i="2"/>
  <c r="AE158" i="2"/>
  <c r="AC158" i="2" s="1"/>
  <c r="AG153" i="2"/>
  <c r="G54" i="2"/>
  <c r="J81" i="2"/>
  <c r="R93" i="2"/>
  <c r="J27" i="2"/>
  <c r="L93" i="2"/>
  <c r="D80" i="2"/>
  <c r="W58" i="2"/>
  <c r="U191" i="2"/>
  <c r="T191" i="2" s="1"/>
  <c r="E155" i="2"/>
  <c r="E154" i="2" s="1"/>
  <c r="D202" i="2"/>
  <c r="D203" i="2" s="1"/>
  <c r="E220" i="2"/>
  <c r="D220" i="2" s="1"/>
  <c r="P132" i="2"/>
  <c r="G291" i="2"/>
  <c r="L54" i="2"/>
  <c r="J79" i="2"/>
  <c r="P182" i="2"/>
  <c r="S182" i="2" s="1"/>
  <c r="T264" i="2"/>
  <c r="AK50" i="2"/>
  <c r="AH197" i="2"/>
  <c r="AG197" i="2" s="1"/>
  <c r="J112" i="2"/>
  <c r="E160" i="2"/>
  <c r="R264" i="2"/>
  <c r="D267" i="2"/>
  <c r="D142" i="2"/>
  <c r="Q63" i="2"/>
  <c r="Q65" i="2" s="1"/>
  <c r="U65" i="2"/>
  <c r="J123" i="2"/>
  <c r="Y145" i="2"/>
  <c r="P177" i="2"/>
  <c r="S177" i="2" s="1"/>
  <c r="AD160" i="2"/>
  <c r="W57" i="2"/>
  <c r="W136" i="2"/>
  <c r="W137" i="2"/>
  <c r="J61" i="2"/>
  <c r="AD217" i="2"/>
  <c r="P91" i="2"/>
  <c r="P94" i="2"/>
  <c r="W223" i="2"/>
  <c r="AC156" i="2"/>
  <c r="P113" i="2"/>
  <c r="S113" i="2" s="1"/>
  <c r="W144" i="2"/>
  <c r="S277" i="2"/>
  <c r="AC179" i="2"/>
  <c r="AC292" i="2"/>
  <c r="S122" i="2"/>
  <c r="AB160" i="2"/>
  <c r="D264" i="2"/>
  <c r="AM292" i="2"/>
  <c r="Z302" i="2"/>
  <c r="Z294" i="2" s="1"/>
  <c r="G251" i="2"/>
  <c r="M292" i="2"/>
  <c r="AG20" i="2"/>
  <c r="AI266" i="2" s="1"/>
  <c r="J59" i="2"/>
  <c r="D79" i="2"/>
  <c r="P144" i="2"/>
  <c r="S144" i="2" s="1"/>
  <c r="W151" i="2"/>
  <c r="W153" i="2"/>
  <c r="J177" i="2"/>
  <c r="AH179" i="2"/>
  <c r="W182" i="2"/>
  <c r="AK197" i="2"/>
  <c r="AJ197" i="2" s="1"/>
  <c r="AC172" i="2"/>
  <c r="AF289" i="2"/>
  <c r="K50" i="2"/>
  <c r="AD59" i="2"/>
  <c r="J175" i="2"/>
  <c r="Z218" i="2"/>
  <c r="AG291" i="2"/>
  <c r="AE170" i="2"/>
  <c r="AC170" i="2" s="1"/>
  <c r="W56" i="2"/>
  <c r="P103" i="2"/>
  <c r="W113" i="2"/>
  <c r="P120" i="2"/>
  <c r="S120" i="2" s="1"/>
  <c r="P123" i="2"/>
  <c r="W131" i="2"/>
  <c r="W133" i="2"/>
  <c r="Q145" i="2"/>
  <c r="Z143" i="2"/>
  <c r="D152" i="2"/>
  <c r="D170" i="2"/>
  <c r="M174" i="2"/>
  <c r="P175" i="2"/>
  <c r="S175" i="2" s="1"/>
  <c r="H217" i="2"/>
  <c r="H191" i="2" s="1"/>
  <c r="H190" i="2" s="1"/>
  <c r="Z291" i="2"/>
  <c r="P292" i="2"/>
  <c r="T296" i="2"/>
  <c r="G300" i="2"/>
  <c r="AC291" i="2"/>
  <c r="AE160" i="2"/>
  <c r="AC166" i="2"/>
  <c r="AF279" i="2"/>
  <c r="AA146" i="2"/>
  <c r="Z78" i="2"/>
  <c r="AF78" i="2" s="1"/>
  <c r="P131" i="2"/>
  <c r="P138" i="2"/>
  <c r="AE50" i="2"/>
  <c r="AF154" i="2"/>
  <c r="AF185" i="2"/>
  <c r="AF287" i="2"/>
  <c r="AF198" i="2"/>
  <c r="AC227" i="2"/>
  <c r="AI47" i="2"/>
  <c r="AI50" i="2" s="1"/>
  <c r="P55" i="2"/>
  <c r="AD58" i="2"/>
  <c r="AD60" i="2"/>
  <c r="W61" i="2"/>
  <c r="P83" i="2"/>
  <c r="W87" i="2"/>
  <c r="R190" i="2"/>
  <c r="T297" i="2"/>
  <c r="G301" i="2"/>
  <c r="AF155" i="2"/>
  <c r="AF161" i="2"/>
  <c r="AF186" i="2"/>
  <c r="AF288" i="2"/>
  <c r="AF293" i="2"/>
  <c r="AF199" i="2"/>
  <c r="AF290" i="2"/>
  <c r="W55" i="2"/>
  <c r="P79" i="2"/>
  <c r="AJ78" i="2"/>
  <c r="F88" i="2"/>
  <c r="D88" i="2" s="1"/>
  <c r="W99" i="2"/>
  <c r="J217" i="2"/>
  <c r="X273" i="2"/>
  <c r="W274" i="2"/>
  <c r="S279" i="2"/>
  <c r="AF157" i="2"/>
  <c r="AF171" i="2"/>
  <c r="AF180" i="2"/>
  <c r="AE187" i="2"/>
  <c r="AD55" i="2"/>
  <c r="AC162" i="2"/>
  <c r="AF221" i="2"/>
  <c r="AH148" i="2"/>
  <c r="AK148" i="2" s="1"/>
  <c r="S171" i="2"/>
  <c r="W170" i="2"/>
  <c r="G271" i="2"/>
  <c r="G270" i="2" s="1"/>
  <c r="AF152" i="2"/>
  <c r="AF182" i="2"/>
  <c r="AF189" i="2"/>
  <c r="AA61" i="2"/>
  <c r="AF163" i="2"/>
  <c r="AF193" i="2"/>
  <c r="P84" i="2"/>
  <c r="W77" i="2"/>
  <c r="W79" i="2" s="1"/>
  <c r="W103" i="2"/>
  <c r="P129" i="2"/>
  <c r="J138" i="2"/>
  <c r="Z179" i="2"/>
  <c r="E219" i="2"/>
  <c r="D219" i="2" s="1"/>
  <c r="M298" i="2"/>
  <c r="S298" i="2" s="1"/>
  <c r="AF183" i="2"/>
  <c r="AC283" i="2"/>
  <c r="AF164" i="2"/>
  <c r="AF194" i="2"/>
  <c r="AF225" i="2"/>
  <c r="AO47" i="2"/>
  <c r="AO50" i="2" s="1"/>
  <c r="D71" i="2"/>
  <c r="J90" i="2"/>
  <c r="R147" i="2"/>
  <c r="P147" i="2" s="1"/>
  <c r="S147" i="2" s="1"/>
  <c r="AF168" i="2"/>
  <c r="Y47" i="2"/>
  <c r="Y50" i="2" s="1"/>
  <c r="P95" i="2"/>
  <c r="L174" i="2"/>
  <c r="AF184" i="2"/>
  <c r="AF165" i="2"/>
  <c r="AF195" i="2"/>
  <c r="AF226" i="2"/>
  <c r="AC294" i="2"/>
  <c r="AD56" i="2"/>
  <c r="AD57" i="2"/>
  <c r="AD220" i="2"/>
  <c r="AC220" i="2" s="1"/>
  <c r="AC223" i="2"/>
  <c r="AD222" i="2"/>
  <c r="AD218" i="2"/>
  <c r="AC218" i="2" s="1"/>
  <c r="AC153" i="2"/>
  <c r="AC146" i="2"/>
  <c r="AC149" i="2"/>
  <c r="AC151" i="2"/>
  <c r="AE174" i="2"/>
  <c r="AD50" i="2"/>
  <c r="AE294" i="2"/>
  <c r="AC20" i="2"/>
  <c r="N191" i="2"/>
  <c r="N190" i="2" s="1"/>
  <c r="M192" i="2"/>
  <c r="S192" i="2" s="1"/>
  <c r="K219" i="2"/>
  <c r="J219" i="2" s="1"/>
  <c r="X175" i="2"/>
  <c r="G71" i="2"/>
  <c r="Y93" i="2"/>
  <c r="J103" i="2"/>
  <c r="P108" i="2"/>
  <c r="W115" i="2"/>
  <c r="W132" i="2"/>
  <c r="G142" i="2"/>
  <c r="D167" i="2"/>
  <c r="F160" i="2"/>
  <c r="D160" i="2" s="1"/>
  <c r="M170" i="2"/>
  <c r="G174" i="2"/>
  <c r="W187" i="2"/>
  <c r="Q219" i="2"/>
  <c r="P219" i="2" s="1"/>
  <c r="S219" i="2" s="1"/>
  <c r="AI267" i="2"/>
  <c r="S278" i="2"/>
  <c r="D280" i="2"/>
  <c r="AG283" i="2"/>
  <c r="S287" i="2"/>
  <c r="J291" i="2"/>
  <c r="W292" i="2"/>
  <c r="AI294" i="2"/>
  <c r="L111" i="2"/>
  <c r="L96" i="2" s="1"/>
  <c r="Q179" i="2"/>
  <c r="AN197" i="2"/>
  <c r="AM197" i="2" s="1"/>
  <c r="AK265" i="2"/>
  <c r="AK264" i="2" s="1"/>
  <c r="AA270" i="2"/>
  <c r="R54" i="2"/>
  <c r="P59" i="2"/>
  <c r="S70" i="2"/>
  <c r="P73" i="2"/>
  <c r="P75" i="2" s="1"/>
  <c r="S74" i="2"/>
  <c r="P106" i="2"/>
  <c r="J115" i="2"/>
  <c r="W116" i="2"/>
  <c r="W124" i="2"/>
  <c r="J127" i="2"/>
  <c r="J129" i="2"/>
  <c r="G141" i="2"/>
  <c r="M142" i="2"/>
  <c r="Y264" i="2"/>
  <c r="M295" i="2"/>
  <c r="S295" i="2" s="1"/>
  <c r="Y80" i="2"/>
  <c r="L126" i="2"/>
  <c r="L179" i="2"/>
  <c r="Q191" i="2"/>
  <c r="P191" i="2" s="1"/>
  <c r="AN222" i="2"/>
  <c r="AM222" i="2" s="1"/>
  <c r="T270" i="2"/>
  <c r="W20" i="2"/>
  <c r="Y266" i="2" s="1"/>
  <c r="W60" i="2"/>
  <c r="L65" i="2"/>
  <c r="W64" i="2"/>
  <c r="P87" i="2"/>
  <c r="T96" i="2"/>
  <c r="P104" i="2"/>
  <c r="J116" i="2"/>
  <c r="M160" i="2"/>
  <c r="AJ164" i="2"/>
  <c r="X179" i="2"/>
  <c r="D191" i="2"/>
  <c r="Z264" i="2"/>
  <c r="T283" i="2"/>
  <c r="P291" i="2"/>
  <c r="AG292" i="2"/>
  <c r="G299" i="2"/>
  <c r="G306" i="2"/>
  <c r="G310" i="2"/>
  <c r="G332" i="2"/>
  <c r="R126" i="2"/>
  <c r="Z20" i="2"/>
  <c r="AB272" i="2" s="1"/>
  <c r="J18" i="2"/>
  <c r="K197" i="2" s="1"/>
  <c r="J197" i="2" s="1"/>
  <c r="Y54" i="2"/>
  <c r="M64" i="2"/>
  <c r="P81" i="2"/>
  <c r="W90" i="2"/>
  <c r="W94" i="2"/>
  <c r="J102" i="2"/>
  <c r="D103" i="2"/>
  <c r="P110" i="2"/>
  <c r="T126" i="2"/>
  <c r="Z147" i="2"/>
  <c r="AF147" i="2" s="1"/>
  <c r="J151" i="2"/>
  <c r="G170" i="2"/>
  <c r="P174" i="2"/>
  <c r="I190" i="2"/>
  <c r="S204" i="2"/>
  <c r="AM268" i="2"/>
  <c r="Z271" i="2"/>
  <c r="J279" i="2"/>
  <c r="D282" i="2"/>
  <c r="Z283" i="2"/>
  <c r="AJ291" i="2"/>
  <c r="AJ292" i="2"/>
  <c r="Z278" i="2"/>
  <c r="D18" i="2"/>
  <c r="D197" i="2" s="1"/>
  <c r="AN50" i="2"/>
  <c r="D54" i="2"/>
  <c r="D63" i="2"/>
  <c r="G68" i="2"/>
  <c r="W81" i="2"/>
  <c r="V85" i="2"/>
  <c r="W110" i="2"/>
  <c r="S112" i="2"/>
  <c r="S118" i="2"/>
  <c r="S119" i="2"/>
  <c r="P127" i="2"/>
  <c r="P135" i="2"/>
  <c r="J139" i="2"/>
  <c r="O141" i="2"/>
  <c r="M141" i="2" s="1"/>
  <c r="J148" i="2"/>
  <c r="K149" i="2"/>
  <c r="J149" i="2" s="1"/>
  <c r="AI157" i="2"/>
  <c r="AG157" i="2" s="1"/>
  <c r="S161" i="2"/>
  <c r="J166" i="2"/>
  <c r="Z166" i="2"/>
  <c r="G179" i="2"/>
  <c r="Y179" i="2"/>
  <c r="M180" i="2"/>
  <c r="S180" i="2" s="1"/>
  <c r="F190" i="2"/>
  <c r="J274" i="2"/>
  <c r="J272" i="2" s="1"/>
  <c r="AB278" i="2"/>
  <c r="AE278" i="2" s="1"/>
  <c r="AE277" i="2" s="1"/>
  <c r="AC277" i="2" s="1"/>
  <c r="D281" i="2"/>
  <c r="W291" i="2"/>
  <c r="T295" i="2"/>
  <c r="G308" i="2"/>
  <c r="G329" i="2"/>
  <c r="M27" i="2"/>
  <c r="M30" i="2" s="1"/>
  <c r="J55" i="2"/>
  <c r="W59" i="2"/>
  <c r="D64" i="2"/>
  <c r="S67" i="2"/>
  <c r="Q75" i="2"/>
  <c r="J87" i="2"/>
  <c r="P89" i="2"/>
  <c r="P90" i="2"/>
  <c r="P124" i="2"/>
  <c r="P137" i="2"/>
  <c r="X149" i="2"/>
  <c r="L142" i="2"/>
  <c r="L141" i="2" s="1"/>
  <c r="G160" i="2"/>
  <c r="AI160" i="2"/>
  <c r="S164" i="2"/>
  <c r="R173" i="2"/>
  <c r="R358" i="2" s="1"/>
  <c r="AA187" i="2"/>
  <c r="AD187" i="2" s="1"/>
  <c r="X191" i="2"/>
  <c r="AB270" i="2"/>
  <c r="AB190" i="2" s="1"/>
  <c r="P271" i="2"/>
  <c r="P270" i="2" s="1"/>
  <c r="M291" i="2"/>
  <c r="G298" i="2"/>
  <c r="G309" i="2"/>
  <c r="AA197" i="2"/>
  <c r="Z197" i="2" s="1"/>
  <c r="AA203" i="2"/>
  <c r="Z203" i="2" s="1"/>
  <c r="AF203" i="2" s="1"/>
  <c r="AM283" i="2"/>
  <c r="F283" i="2"/>
  <c r="D283" i="2" s="1"/>
  <c r="G296" i="2"/>
  <c r="G297" i="2"/>
  <c r="M299" i="2"/>
  <c r="S299" i="2" s="1"/>
  <c r="M300" i="2"/>
  <c r="S300" i="2" s="1"/>
  <c r="M301" i="2"/>
  <c r="S301" i="2" s="1"/>
  <c r="T64" i="2"/>
  <c r="W84" i="2"/>
  <c r="X88" i="2"/>
  <c r="F96" i="2"/>
  <c r="D96" i="2" s="1"/>
  <c r="Q96" i="2"/>
  <c r="W135" i="2"/>
  <c r="J146" i="2"/>
  <c r="AB170" i="2"/>
  <c r="T71" i="2"/>
  <c r="Q54" i="2"/>
  <c r="Z67" i="2"/>
  <c r="AF67" i="2" s="1"/>
  <c r="K68" i="2"/>
  <c r="J71" i="2"/>
  <c r="G75" i="2"/>
  <c r="G80" i="2"/>
  <c r="J82" i="2"/>
  <c r="G85" i="2"/>
  <c r="G96" i="2"/>
  <c r="K111" i="2"/>
  <c r="K96" i="2" s="1"/>
  <c r="E141" i="2"/>
  <c r="D141" i="2" s="1"/>
  <c r="AH143" i="2"/>
  <c r="AK143" i="2" s="1"/>
  <c r="AH147" i="2"/>
  <c r="AK147" i="2" s="1"/>
  <c r="AN147" i="2" s="1"/>
  <c r="Z153" i="2"/>
  <c r="K170" i="2"/>
  <c r="J170" i="2" s="1"/>
  <c r="S181" i="2"/>
  <c r="S187" i="2"/>
  <c r="AN223" i="2"/>
  <c r="G292" i="2"/>
  <c r="T300" i="2"/>
  <c r="T301" i="2"/>
  <c r="K63" i="2"/>
  <c r="K65" i="2" s="1"/>
  <c r="T54" i="2"/>
  <c r="U62" i="2"/>
  <c r="R63" i="2"/>
  <c r="R65" i="2" s="1"/>
  <c r="T80" i="2"/>
  <c r="J84" i="2"/>
  <c r="W102" i="2"/>
  <c r="J104" i="2"/>
  <c r="W114" i="2"/>
  <c r="P115" i="2"/>
  <c r="S115" i="2" s="1"/>
  <c r="G126" i="2"/>
  <c r="J131" i="2"/>
  <c r="W138" i="2"/>
  <c r="D144" i="2"/>
  <c r="D145" i="2" s="1"/>
  <c r="Z144" i="2"/>
  <c r="T160" i="2"/>
  <c r="L160" i="2"/>
  <c r="S163" i="2"/>
  <c r="S165" i="2"/>
  <c r="W166" i="2"/>
  <c r="T179" i="2"/>
  <c r="K179" i="2"/>
  <c r="X219" i="2"/>
  <c r="W219" i="2" s="1"/>
  <c r="M283" i="2"/>
  <c r="M294" i="2"/>
  <c r="S294" i="2" s="1"/>
  <c r="T299" i="2"/>
  <c r="G311" i="2"/>
  <c r="G191" i="2"/>
  <c r="G266" i="2"/>
  <c r="G27" i="2"/>
  <c r="G30" i="2" s="1"/>
  <c r="AJ20" i="2"/>
  <c r="AL266" i="2" s="1"/>
  <c r="AL47" i="2"/>
  <c r="AL50" i="2" s="1"/>
  <c r="AB50" i="2"/>
  <c r="AE59" i="2" s="1"/>
  <c r="X54" i="2"/>
  <c r="O58" i="2"/>
  <c r="J64" i="2"/>
  <c r="X71" i="2"/>
  <c r="D75" i="2"/>
  <c r="AO78" i="2"/>
  <c r="AM78" i="2" s="1"/>
  <c r="Q80" i="2"/>
  <c r="W82" i="2"/>
  <c r="L88" i="2"/>
  <c r="T93" i="2"/>
  <c r="W104" i="2"/>
  <c r="J114" i="2"/>
  <c r="P130" i="2"/>
  <c r="Y126" i="2"/>
  <c r="Q146" i="2"/>
  <c r="P146" i="2" s="1"/>
  <c r="S146" i="2" s="1"/>
  <c r="AJ163" i="2"/>
  <c r="J172" i="2"/>
  <c r="J180" i="2"/>
  <c r="J182" i="2"/>
  <c r="AK192" i="2"/>
  <c r="AJ192" i="2" s="1"/>
  <c r="AH203" i="2"/>
  <c r="AG203" i="2" s="1"/>
  <c r="G264" i="2"/>
  <c r="AA268" i="2"/>
  <c r="AA267" i="2" s="1"/>
  <c r="T298" i="2"/>
  <c r="W176" i="2"/>
  <c r="J75" i="2"/>
  <c r="N87" i="2"/>
  <c r="P99" i="2"/>
  <c r="E145" i="2"/>
  <c r="H201" i="2"/>
  <c r="Q270" i="2"/>
  <c r="AM291" i="2"/>
  <c r="G330" i="2"/>
  <c r="G63" i="2"/>
  <c r="T63" i="2"/>
  <c r="X79" i="2"/>
  <c r="W86" i="2"/>
  <c r="W91" i="2"/>
  <c r="P100" i="2"/>
  <c r="W129" i="2"/>
  <c r="W130" i="2"/>
  <c r="J136" i="2"/>
  <c r="I140" i="2"/>
  <c r="D147" i="2"/>
  <c r="D148" i="2" s="1"/>
  <c r="R150" i="2"/>
  <c r="S152" i="2"/>
  <c r="M157" i="2"/>
  <c r="S157" i="2" s="1"/>
  <c r="AJ165" i="2"/>
  <c r="P166" i="2"/>
  <c r="S166" i="2" s="1"/>
  <c r="AG166" i="2"/>
  <c r="E190" i="2"/>
  <c r="AA222" i="2"/>
  <c r="X224" i="2"/>
  <c r="W224" i="2" s="1"/>
  <c r="W217" i="2" s="1"/>
  <c r="S227" i="2"/>
  <c r="AM227" i="2"/>
  <c r="M264" i="2"/>
  <c r="S276" i="2"/>
  <c r="P283" i="2"/>
  <c r="D292" i="2"/>
  <c r="Z292" i="2"/>
  <c r="D294" i="2"/>
  <c r="G331" i="2"/>
  <c r="P348" i="2"/>
  <c r="J20" i="2"/>
  <c r="L272" i="2" s="1"/>
  <c r="N55" i="2"/>
  <c r="N60" i="2"/>
  <c r="P64" i="2"/>
  <c r="D68" i="2"/>
  <c r="R88" i="2"/>
  <c r="V140" i="2"/>
  <c r="P153" i="2"/>
  <c r="S153" i="2" s="1"/>
  <c r="J162" i="2"/>
  <c r="AJ168" i="2"/>
  <c r="AJ171" i="2"/>
  <c r="AA224" i="2"/>
  <c r="J268" i="2"/>
  <c r="K273" i="2"/>
  <c r="R273" i="2"/>
  <c r="AI277" i="2"/>
  <c r="AL277" i="2" s="1"/>
  <c r="AJ283" i="2"/>
  <c r="T291" i="2"/>
  <c r="O66" i="2"/>
  <c r="O68" i="2" s="1"/>
  <c r="P71" i="2"/>
  <c r="AA223" i="2"/>
  <c r="O72" i="2"/>
  <c r="T75" i="2"/>
  <c r="L80" i="2"/>
  <c r="J91" i="2"/>
  <c r="K93" i="2"/>
  <c r="J93" i="2" s="1"/>
  <c r="P102" i="2"/>
  <c r="J113" i="2"/>
  <c r="P114" i="2"/>
  <c r="S114" i="2" s="1"/>
  <c r="S117" i="2"/>
  <c r="J124" i="2"/>
  <c r="P133" i="2"/>
  <c r="P136" i="2"/>
  <c r="AI264" i="2"/>
  <c r="AG264" i="2" s="1"/>
  <c r="L273" i="2"/>
  <c r="G295" i="2"/>
  <c r="AM20" i="2"/>
  <c r="AO266" i="2" s="1"/>
  <c r="L50" i="2"/>
  <c r="G64" i="2"/>
  <c r="J66" i="2"/>
  <c r="J68" i="2" s="1"/>
  <c r="P82" i="2"/>
  <c r="N83" i="2"/>
  <c r="X93" i="2"/>
  <c r="W93" i="2" s="1"/>
  <c r="S154" i="2"/>
  <c r="S155" i="2"/>
  <c r="S156" i="2"/>
  <c r="AM168" i="2"/>
  <c r="T170" i="2"/>
  <c r="K174" i="2"/>
  <c r="R179" i="2"/>
  <c r="Z276" i="2"/>
  <c r="D279" i="2"/>
  <c r="G283" i="2"/>
  <c r="G307" i="2"/>
  <c r="Q350" i="2"/>
  <c r="P350" i="2" s="1"/>
  <c r="N57" i="2"/>
  <c r="Z74" i="2"/>
  <c r="AF74" i="2" s="1"/>
  <c r="P76" i="2"/>
  <c r="W92" i="2"/>
  <c r="Q93" i="2"/>
  <c r="P93" i="2" s="1"/>
  <c r="U85" i="2"/>
  <c r="W108" i="2"/>
  <c r="H140" i="2"/>
  <c r="Y149" i="2"/>
  <c r="Y142" i="2" s="1"/>
  <c r="Y141" i="2" s="1"/>
  <c r="G152" i="2"/>
  <c r="AJ161" i="2"/>
  <c r="W172" i="2"/>
  <c r="L173" i="2"/>
  <c r="AG173" i="2"/>
  <c r="AJ173" i="2" s="1"/>
  <c r="AM173" i="2" s="1"/>
  <c r="T174" i="2"/>
  <c r="D179" i="2"/>
  <c r="W191" i="2"/>
  <c r="AG192" i="2"/>
  <c r="AB273" i="2"/>
  <c r="J283" i="2"/>
  <c r="D291" i="2"/>
  <c r="J292" i="2"/>
  <c r="T292" i="2"/>
  <c r="M296" i="2"/>
  <c r="S296" i="2" s="1"/>
  <c r="M297" i="2"/>
  <c r="S297" i="2" s="1"/>
  <c r="AN74" i="2"/>
  <c r="AM74" i="2" s="1"/>
  <c r="AJ74" i="2"/>
  <c r="AK70" i="2"/>
  <c r="AG70" i="2"/>
  <c r="AO67" i="2"/>
  <c r="AL64" i="2"/>
  <c r="X75" i="2"/>
  <c r="W73" i="2"/>
  <c r="W75" i="2" s="1"/>
  <c r="X63" i="2"/>
  <c r="AA130" i="2"/>
  <c r="AA136" i="2"/>
  <c r="AA132" i="2"/>
  <c r="AA129" i="2"/>
  <c r="AA124" i="2"/>
  <c r="AA122" i="2"/>
  <c r="AA120" i="2"/>
  <c r="AA119" i="2"/>
  <c r="AA138" i="2"/>
  <c r="AA131" i="2"/>
  <c r="AA127" i="2"/>
  <c r="AA128" i="2"/>
  <c r="AA123" i="2"/>
  <c r="AA121" i="2"/>
  <c r="AA118" i="2"/>
  <c r="AA117" i="2"/>
  <c r="AA114" i="2"/>
  <c r="AA113" i="2"/>
  <c r="AA99" i="2"/>
  <c r="AA97" i="2"/>
  <c r="AA91" i="2"/>
  <c r="AA139" i="2"/>
  <c r="AA137" i="2"/>
  <c r="AA116" i="2"/>
  <c r="AA112" i="2"/>
  <c r="AA110" i="2"/>
  <c r="AA103" i="2"/>
  <c r="AA134" i="2"/>
  <c r="AA101" i="2"/>
  <c r="AA108" i="2"/>
  <c r="AA105" i="2"/>
  <c r="AA77" i="2"/>
  <c r="AA76" i="2"/>
  <c r="AA72" i="2"/>
  <c r="AA109" i="2"/>
  <c r="AA107" i="2"/>
  <c r="AA95" i="2"/>
  <c r="AA94" i="2"/>
  <c r="AA89" i="2"/>
  <c r="AA83" i="2"/>
  <c r="AA81" i="2"/>
  <c r="AA98" i="2"/>
  <c r="AA115" i="2"/>
  <c r="AA111" i="2"/>
  <c r="AA102" i="2"/>
  <c r="AA100" i="2"/>
  <c r="AA87" i="2"/>
  <c r="AA135" i="2"/>
  <c r="AA133" i="2"/>
  <c r="AA104" i="2"/>
  <c r="AA90" i="2"/>
  <c r="AA84" i="2"/>
  <c r="AA82" i="2"/>
  <c r="AA57" i="2"/>
  <c r="AA56" i="2"/>
  <c r="AA69" i="2"/>
  <c r="AA55" i="2"/>
  <c r="AA106" i="2"/>
  <c r="AA66" i="2"/>
  <c r="AA58" i="2"/>
  <c r="AA60" i="2"/>
  <c r="AA59" i="2"/>
  <c r="AA73" i="2"/>
  <c r="AA177" i="2" s="1"/>
  <c r="AA86" i="2"/>
  <c r="AG67" i="2"/>
  <c r="AK67" i="2"/>
  <c r="AH64" i="2"/>
  <c r="AG200" i="2"/>
  <c r="AH196" i="2"/>
  <c r="AG196" i="2" s="1"/>
  <c r="N135" i="2"/>
  <c r="N134" i="2"/>
  <c r="N137" i="2"/>
  <c r="N133" i="2"/>
  <c r="N130" i="2"/>
  <c r="N125" i="2"/>
  <c r="N139" i="2"/>
  <c r="N136" i="2"/>
  <c r="N132" i="2"/>
  <c r="N138" i="2"/>
  <c r="N131" i="2"/>
  <c r="N124" i="2"/>
  <c r="N123" i="2"/>
  <c r="N111" i="2"/>
  <c r="N108" i="2"/>
  <c r="N104" i="2"/>
  <c r="N129" i="2"/>
  <c r="N98" i="2"/>
  <c r="N97" i="2"/>
  <c r="N94" i="2"/>
  <c r="N127" i="2"/>
  <c r="N102" i="2"/>
  <c r="N99" i="2"/>
  <c r="N110" i="2"/>
  <c r="N103" i="2"/>
  <c r="N109" i="2"/>
  <c r="N90" i="2"/>
  <c r="N84" i="2"/>
  <c r="N82" i="2"/>
  <c r="M82" i="2" s="1"/>
  <c r="N101" i="2"/>
  <c r="N77" i="2"/>
  <c r="N92" i="2"/>
  <c r="N86" i="2"/>
  <c r="N95" i="2"/>
  <c r="N91" i="2"/>
  <c r="N89" i="2"/>
  <c r="N128" i="2"/>
  <c r="N105" i="2"/>
  <c r="N100" i="2"/>
  <c r="N59" i="2"/>
  <c r="Y63" i="2"/>
  <c r="AI64" i="2"/>
  <c r="E65" i="2"/>
  <c r="Z70" i="2"/>
  <c r="AF70" i="2" s="1"/>
  <c r="Y71" i="2"/>
  <c r="R75" i="2"/>
  <c r="S78" i="2"/>
  <c r="R80" i="2"/>
  <c r="J83" i="2"/>
  <c r="X80" i="2"/>
  <c r="J89" i="2"/>
  <c r="K88" i="2"/>
  <c r="V65" i="2"/>
  <c r="W69" i="2"/>
  <c r="W71" i="2" s="1"/>
  <c r="N73" i="2"/>
  <c r="N81" i="2"/>
  <c r="O90" i="2"/>
  <c r="J105" i="2"/>
  <c r="N107" i="2"/>
  <c r="Y88" i="2"/>
  <c r="O59" i="2"/>
  <c r="O84" i="2"/>
  <c r="V50" i="2"/>
  <c r="I52" i="2"/>
  <c r="O55" i="2"/>
  <c r="O60" i="2"/>
  <c r="F62" i="2"/>
  <c r="F65" i="2" s="1"/>
  <c r="V62" i="2"/>
  <c r="H65" i="2"/>
  <c r="W66" i="2"/>
  <c r="W68" i="2" s="1"/>
  <c r="N76" i="2"/>
  <c r="P86" i="2"/>
  <c r="R96" i="2"/>
  <c r="W100" i="2"/>
  <c r="X96" i="2"/>
  <c r="AK155" i="2"/>
  <c r="AK154" i="2"/>
  <c r="D196" i="2"/>
  <c r="E272" i="2"/>
  <c r="E266" i="2"/>
  <c r="K272" i="2"/>
  <c r="K196" i="2"/>
  <c r="X50" i="2"/>
  <c r="N56" i="2"/>
  <c r="AA64" i="2"/>
  <c r="I65" i="2"/>
  <c r="N69" i="2"/>
  <c r="G79" i="2"/>
  <c r="Y178" i="2"/>
  <c r="W178" i="2" s="1"/>
  <c r="Y79" i="2"/>
  <c r="E85" i="2"/>
  <c r="O123" i="2"/>
  <c r="O137" i="2"/>
  <c r="O133" i="2"/>
  <c r="O130" i="2"/>
  <c r="O125" i="2"/>
  <c r="V125" i="2" s="1"/>
  <c r="O139" i="2"/>
  <c r="O136" i="2"/>
  <c r="O132" i="2"/>
  <c r="O129" i="2"/>
  <c r="O128" i="2"/>
  <c r="O124" i="2"/>
  <c r="O131" i="2"/>
  <c r="O127" i="2"/>
  <c r="O138" i="2"/>
  <c r="O98" i="2"/>
  <c r="O97" i="2"/>
  <c r="O94" i="2"/>
  <c r="O102" i="2"/>
  <c r="O135" i="2"/>
  <c r="O110" i="2"/>
  <c r="O103" i="2"/>
  <c r="O101" i="2"/>
  <c r="O105" i="2"/>
  <c r="O134" i="2"/>
  <c r="O108" i="2"/>
  <c r="O99" i="2"/>
  <c r="O77" i="2"/>
  <c r="O79" i="2" s="1"/>
  <c r="O76" i="2"/>
  <c r="O73" i="2"/>
  <c r="O75" i="2" s="1"/>
  <c r="O111" i="2"/>
  <c r="O92" i="2"/>
  <c r="O86" i="2"/>
  <c r="O95" i="2"/>
  <c r="O91" i="2"/>
  <c r="O89" i="2"/>
  <c r="O83" i="2"/>
  <c r="O81" i="2"/>
  <c r="O100" i="2"/>
  <c r="O107" i="2"/>
  <c r="O106" i="2"/>
  <c r="O104" i="2"/>
  <c r="O87" i="2"/>
  <c r="K54" i="2"/>
  <c r="AM200" i="2"/>
  <c r="AN196" i="2"/>
  <c r="AM196" i="2" s="1"/>
  <c r="Q196" i="2"/>
  <c r="P196" i="2" s="1"/>
  <c r="S196" i="2" s="1"/>
  <c r="P200" i="2"/>
  <c r="S200" i="2" s="1"/>
  <c r="O56" i="2"/>
  <c r="H62" i="2"/>
  <c r="AB64" i="2"/>
  <c r="O69" i="2"/>
  <c r="O71" i="2" s="1"/>
  <c r="AG74" i="2"/>
  <c r="K80" i="2"/>
  <c r="N106" i="2"/>
  <c r="O109" i="2"/>
  <c r="AA196" i="2"/>
  <c r="Z196" i="2" s="1"/>
  <c r="Z200" i="2"/>
  <c r="AJ200" i="2"/>
  <c r="AK196" i="2"/>
  <c r="AJ196" i="2" s="1"/>
  <c r="I53" i="2"/>
  <c r="O57" i="2"/>
  <c r="N58" i="2"/>
  <c r="O61" i="2"/>
  <c r="M61" i="2" s="1"/>
  <c r="S61" i="2" s="1"/>
  <c r="N66" i="2"/>
  <c r="N72" i="2"/>
  <c r="P92" i="2"/>
  <c r="Q88" i="2"/>
  <c r="D93" i="2"/>
  <c r="Y96" i="2"/>
  <c r="J100" i="2"/>
  <c r="W83" i="2"/>
  <c r="W89" i="2"/>
  <c r="T92" i="2"/>
  <c r="AA92" i="2"/>
  <c r="J94" i="2"/>
  <c r="W95" i="2"/>
  <c r="P223" i="2"/>
  <c r="S223" i="2" s="1"/>
  <c r="Q220" i="2"/>
  <c r="P220" i="2" s="1"/>
  <c r="S220" i="2" s="1"/>
  <c r="J110" i="2"/>
  <c r="W127" i="2"/>
  <c r="X126" i="2"/>
  <c r="D178" i="2"/>
  <c r="E174" i="2"/>
  <c r="D174" i="2" s="1"/>
  <c r="K126" i="2"/>
  <c r="P162" i="2"/>
  <c r="S162" i="2" s="1"/>
  <c r="Q160" i="2"/>
  <c r="P160" i="2" s="1"/>
  <c r="S121" i="2"/>
  <c r="AL147" i="2"/>
  <c r="AI148" i="2"/>
  <c r="AL148" i="2" s="1"/>
  <c r="AO148" i="2" s="1"/>
  <c r="AB146" i="2"/>
  <c r="O270" i="2"/>
  <c r="O190" i="2" s="1"/>
  <c r="M271" i="2"/>
  <c r="M270" i="2" s="1"/>
  <c r="AG271" i="2"/>
  <c r="AK271" i="2"/>
  <c r="AH270" i="2"/>
  <c r="X146" i="2"/>
  <c r="W148" i="2"/>
  <c r="AL276" i="2"/>
  <c r="AG276" i="2"/>
  <c r="L277" i="2"/>
  <c r="J277" i="2" s="1"/>
  <c r="J278" i="2"/>
  <c r="K145" i="2"/>
  <c r="J143" i="2"/>
  <c r="J145" i="2" s="1"/>
  <c r="AA151" i="2"/>
  <c r="P151" i="2"/>
  <c r="S151" i="2" s="1"/>
  <c r="Q149" i="2"/>
  <c r="AG223" i="2"/>
  <c r="AH220" i="2"/>
  <c r="AG220" i="2" s="1"/>
  <c r="P116" i="2"/>
  <c r="S116" i="2" s="1"/>
  <c r="W120" i="2"/>
  <c r="Q126" i="2"/>
  <c r="T141" i="2"/>
  <c r="U140" i="2"/>
  <c r="AI143" i="2"/>
  <c r="AB145" i="2"/>
  <c r="AA145" i="2"/>
  <c r="AH144" i="2"/>
  <c r="K160" i="2"/>
  <c r="J161" i="2"/>
  <c r="Q358" i="2"/>
  <c r="Q170" i="2"/>
  <c r="P170" i="2" s="1"/>
  <c r="P172" i="2"/>
  <c r="S172" i="2" s="1"/>
  <c r="Y175" i="2"/>
  <c r="AK220" i="2"/>
  <c r="AJ220" i="2" s="1"/>
  <c r="AJ223" i="2"/>
  <c r="P143" i="2"/>
  <c r="Z156" i="2"/>
  <c r="AB158" i="2"/>
  <c r="Z158" i="2" s="1"/>
  <c r="AF158" i="2" s="1"/>
  <c r="S167" i="2"/>
  <c r="AG180" i="2"/>
  <c r="AK180" i="2"/>
  <c r="X267" i="2"/>
  <c r="X264" i="2"/>
  <c r="W265" i="2"/>
  <c r="W267" i="2" s="1"/>
  <c r="AA272" i="2"/>
  <c r="AH274" i="2"/>
  <c r="AH273" i="2" s="1"/>
  <c r="Z274" i="2"/>
  <c r="AA273" i="2"/>
  <c r="R145" i="2"/>
  <c r="AI158" i="2"/>
  <c r="AL156" i="2"/>
  <c r="AG156" i="2"/>
  <c r="AN166" i="2"/>
  <c r="AG182" i="2"/>
  <c r="AL182" i="2"/>
  <c r="AI179" i="2"/>
  <c r="Z150" i="2"/>
  <c r="AF150" i="2" s="1"/>
  <c r="AH150" i="2"/>
  <c r="Z162" i="2"/>
  <c r="AA160" i="2"/>
  <c r="AH162" i="2"/>
  <c r="D168" i="2"/>
  <c r="X177" i="2"/>
  <c r="AN182" i="2"/>
  <c r="X145" i="2"/>
  <c r="W143" i="2"/>
  <c r="AB149" i="2"/>
  <c r="AI151" i="2"/>
  <c r="AL151" i="2" s="1"/>
  <c r="AO151" i="2" s="1"/>
  <c r="AO149" i="2" s="1"/>
  <c r="W161" i="2"/>
  <c r="X160" i="2"/>
  <c r="W160" i="2" s="1"/>
  <c r="AA170" i="2"/>
  <c r="AH172" i="2"/>
  <c r="Z172" i="2"/>
  <c r="Y177" i="2"/>
  <c r="AG204" i="2"/>
  <c r="AK204" i="2"/>
  <c r="Y273" i="2"/>
  <c r="Y270" i="2"/>
  <c r="W271" i="2"/>
  <c r="Z148" i="2"/>
  <c r="AI170" i="2"/>
  <c r="AL172" i="2"/>
  <c r="AN161" i="2"/>
  <c r="AN163" i="2"/>
  <c r="AM163" i="2" s="1"/>
  <c r="AN164" i="2"/>
  <c r="AM164" i="2" s="1"/>
  <c r="AN165" i="2"/>
  <c r="AM165" i="2" s="1"/>
  <c r="AL166" i="2"/>
  <c r="AJ166" i="2" s="1"/>
  <c r="AN171" i="2"/>
  <c r="S173" i="2"/>
  <c r="X283" i="2"/>
  <c r="W288" i="2"/>
  <c r="M266" i="2"/>
  <c r="J191" i="2"/>
  <c r="K203" i="2"/>
  <c r="J203" i="2" s="1"/>
  <c r="J202" i="2"/>
  <c r="AG227" i="2"/>
  <c r="AH268" i="2"/>
  <c r="AH222" i="2"/>
  <c r="N173" i="2"/>
  <c r="N140" i="2" s="1"/>
  <c r="X173" i="2"/>
  <c r="P202" i="2"/>
  <c r="S202" i="2" s="1"/>
  <c r="AG218" i="2"/>
  <c r="AH224" i="2"/>
  <c r="S222" i="2"/>
  <c r="AK222" i="2"/>
  <c r="AJ227" i="2"/>
  <c r="AK268" i="2"/>
  <c r="K264" i="2"/>
  <c r="J264" i="2" s="1"/>
  <c r="J265" i="2"/>
  <c r="K267" i="2"/>
  <c r="D273" i="2"/>
  <c r="D270" i="2"/>
  <c r="D190" i="2" s="1"/>
  <c r="Q273" i="2"/>
  <c r="P148" i="2"/>
  <c r="S148" i="2" s="1"/>
  <c r="V190" i="2"/>
  <c r="AK224" i="2"/>
  <c r="AN218" i="2"/>
  <c r="AJ218" i="2"/>
  <c r="P268" i="2"/>
  <c r="Q266" i="2"/>
  <c r="Q272" i="2"/>
  <c r="P274" i="2"/>
  <c r="W287" i="2"/>
  <c r="Y283" i="2"/>
  <c r="W202" i="2"/>
  <c r="P265" i="2"/>
  <c r="Q267" i="2"/>
  <c r="AN266" i="2"/>
  <c r="Q264" i="2"/>
  <c r="P264" i="2" s="1"/>
  <c r="R272" i="2"/>
  <c r="S288" i="2"/>
  <c r="P201" i="2"/>
  <c r="S201" i="2" s="1"/>
  <c r="Q197" i="2"/>
  <c r="P197" i="2" s="1"/>
  <c r="S197" i="2" s="1"/>
  <c r="S203" i="2"/>
  <c r="L267" i="2"/>
  <c r="AL265" i="2"/>
  <c r="AI270" i="2"/>
  <c r="AL271" i="2"/>
  <c r="K220" i="2"/>
  <c r="J220" i="2" s="1"/>
  <c r="Q224" i="2"/>
  <c r="P224" i="2" s="1"/>
  <c r="K266" i="2"/>
  <c r="X270" i="2"/>
  <c r="AG265" i="2"/>
  <c r="J271" i="2"/>
  <c r="AI274" i="2"/>
  <c r="AI273" i="2" s="1"/>
  <c r="J174" i="2" l="1"/>
  <c r="AB101" i="2"/>
  <c r="W145" i="2"/>
  <c r="AC59" i="2"/>
  <c r="S174" i="2"/>
  <c r="P126" i="2"/>
  <c r="AB128" i="2"/>
  <c r="AI128" i="2" s="1"/>
  <c r="AL128" i="2" s="1"/>
  <c r="AO128" i="2" s="1"/>
  <c r="Z160" i="2"/>
  <c r="U190" i="2"/>
  <c r="W80" i="2"/>
  <c r="AF172" i="2"/>
  <c r="E187" i="2"/>
  <c r="E140" i="2" s="1"/>
  <c r="Y272" i="2"/>
  <c r="AF156" i="2"/>
  <c r="AF292" i="2"/>
  <c r="AB99" i="2"/>
  <c r="AI99" i="2" s="1"/>
  <c r="AL99" i="2" s="1"/>
  <c r="AO99" i="2" s="1"/>
  <c r="D155" i="2"/>
  <c r="Q62" i="2"/>
  <c r="O93" i="2"/>
  <c r="T62" i="2"/>
  <c r="S270" i="2"/>
  <c r="AB142" i="2"/>
  <c r="AB141" i="2" s="1"/>
  <c r="K201" i="2"/>
  <c r="J201" i="2" s="1"/>
  <c r="Z145" i="2"/>
  <c r="J179" i="2"/>
  <c r="S291" i="2"/>
  <c r="AF166" i="2"/>
  <c r="AF218" i="2"/>
  <c r="P80" i="2"/>
  <c r="M191" i="2"/>
  <c r="M190" i="2" s="1"/>
  <c r="R85" i="2"/>
  <c r="AC160" i="2"/>
  <c r="AF160" i="2" s="1"/>
  <c r="Q142" i="2"/>
  <c r="F85" i="2"/>
  <c r="D85" i="2" s="1"/>
  <c r="P88" i="2"/>
  <c r="H332" i="2"/>
  <c r="W126" i="2"/>
  <c r="H330" i="2"/>
  <c r="S292" i="2"/>
  <c r="AH145" i="2"/>
  <c r="AF179" i="2"/>
  <c r="AE167" i="1"/>
  <c r="AF291" i="2"/>
  <c r="J267" i="2"/>
  <c r="AC187" i="2"/>
  <c r="AO64" i="2"/>
  <c r="Z273" i="2"/>
  <c r="AG148" i="2"/>
  <c r="J266" i="2"/>
  <c r="AB266" i="2"/>
  <c r="AB127" i="2"/>
  <c r="AI127" i="2" s="1"/>
  <c r="AH146" i="2"/>
  <c r="W54" i="2"/>
  <c r="AF302" i="2"/>
  <c r="AF294" i="2"/>
  <c r="M87" i="2"/>
  <c r="S87" i="2" s="1"/>
  <c r="AG179" i="2"/>
  <c r="Y190" i="2"/>
  <c r="AL157" i="2"/>
  <c r="AJ157" i="2" s="1"/>
  <c r="T140" i="2"/>
  <c r="M58" i="2"/>
  <c r="S58" i="2" s="1"/>
  <c r="AB120" i="2"/>
  <c r="AI120" i="2" s="1"/>
  <c r="AL120" i="2" s="1"/>
  <c r="AO120" i="2" s="1"/>
  <c r="AB73" i="2"/>
  <c r="AB177" i="2" s="1"/>
  <c r="Z177" i="2" s="1"/>
  <c r="AF177" i="2" s="1"/>
  <c r="AB86" i="2"/>
  <c r="AI86" i="2" s="1"/>
  <c r="Z270" i="2"/>
  <c r="Z272" i="2"/>
  <c r="L266" i="2"/>
  <c r="AA266" i="2"/>
  <c r="AG158" i="2"/>
  <c r="Z268" i="2"/>
  <c r="Z266" i="2" s="1"/>
  <c r="AB111" i="2"/>
  <c r="AI111" i="2" s="1"/>
  <c r="AL111" i="2" s="1"/>
  <c r="AO111" i="2" s="1"/>
  <c r="W18" i="2"/>
  <c r="X201" i="2" s="1"/>
  <c r="K142" i="2"/>
  <c r="AN219" i="2"/>
  <c r="AM219" i="2" s="1"/>
  <c r="S170" i="2"/>
  <c r="S160" i="2"/>
  <c r="AI101" i="2"/>
  <c r="AL101" i="2" s="1"/>
  <c r="AO101" i="2" s="1"/>
  <c r="S191" i="2"/>
  <c r="T85" i="2"/>
  <c r="S64" i="2"/>
  <c r="T65" i="2"/>
  <c r="O140" i="2"/>
  <c r="M140" i="2" s="1"/>
  <c r="AK267" i="2"/>
  <c r="Z146" i="2"/>
  <c r="AF146" i="2" s="1"/>
  <c r="P63" i="2"/>
  <c r="P65" i="2" s="1"/>
  <c r="S283" i="2"/>
  <c r="G273" i="2"/>
  <c r="G140" i="2"/>
  <c r="W179" i="2"/>
  <c r="P54" i="2"/>
  <c r="AE58" i="2"/>
  <c r="AC58" i="2" s="1"/>
  <c r="AE57" i="2"/>
  <c r="AC57" i="2" s="1"/>
  <c r="AI190" i="2"/>
  <c r="AN265" i="2"/>
  <c r="AN267" i="2" s="1"/>
  <c r="W283" i="2"/>
  <c r="AG147" i="2"/>
  <c r="AN192" i="2"/>
  <c r="AM192" i="2" s="1"/>
  <c r="L85" i="2"/>
  <c r="L52" i="2" s="1"/>
  <c r="J88" i="2"/>
  <c r="AF276" i="2"/>
  <c r="AC278" i="2"/>
  <c r="AF278" i="2" s="1"/>
  <c r="AF277" i="2"/>
  <c r="D201" i="2"/>
  <c r="E201" i="2" s="1"/>
  <c r="E197" i="2"/>
  <c r="AB60" i="2"/>
  <c r="AI60" i="2" s="1"/>
  <c r="AL60" i="2" s="1"/>
  <c r="AO60" i="2" s="1"/>
  <c r="AE61" i="2"/>
  <c r="AC61" i="2" s="1"/>
  <c r="AE55" i="2"/>
  <c r="AC55" i="2" s="1"/>
  <c r="D20" i="2"/>
  <c r="D27" i="2" s="1"/>
  <c r="D30" i="2" s="1"/>
  <c r="AE60" i="2"/>
  <c r="AC60" i="2" s="1"/>
  <c r="AC18" i="2"/>
  <c r="AE268" i="2"/>
  <c r="AE265" i="2" s="1"/>
  <c r="AE264" i="2" s="1"/>
  <c r="AE274" i="2"/>
  <c r="W175" i="2"/>
  <c r="T190" i="2"/>
  <c r="AF153" i="2"/>
  <c r="X174" i="2"/>
  <c r="AK202" i="2"/>
  <c r="AJ202" i="2" s="1"/>
  <c r="W149" i="2"/>
  <c r="AF283" i="2"/>
  <c r="P179" i="2"/>
  <c r="S179" i="2" s="1"/>
  <c r="AE56" i="2"/>
  <c r="S82" i="2"/>
  <c r="AF148" i="2"/>
  <c r="AF162" i="2"/>
  <c r="AC217" i="2"/>
  <c r="AF227" i="2"/>
  <c r="AD54" i="2"/>
  <c r="AD219" i="2"/>
  <c r="AC219" i="2" s="1"/>
  <c r="AC222" i="2"/>
  <c r="AD174" i="2"/>
  <c r="AC174" i="2" s="1"/>
  <c r="J126" i="2"/>
  <c r="AB56" i="2"/>
  <c r="AI56" i="2" s="1"/>
  <c r="AL56" i="2" s="1"/>
  <c r="AO56" i="2" s="1"/>
  <c r="AB77" i="2"/>
  <c r="AB178" i="2" s="1"/>
  <c r="AB121" i="2"/>
  <c r="AI121" i="2" s="1"/>
  <c r="AL121" i="2" s="1"/>
  <c r="AO121" i="2" s="1"/>
  <c r="AB119" i="2"/>
  <c r="AI119" i="2" s="1"/>
  <c r="AL119" i="2" s="1"/>
  <c r="AO119" i="2" s="1"/>
  <c r="AB107" i="2"/>
  <c r="AI107" i="2" s="1"/>
  <c r="AL107" i="2" s="1"/>
  <c r="AO107" i="2" s="1"/>
  <c r="AB122" i="2"/>
  <c r="AI122" i="2" s="1"/>
  <c r="AL122" i="2" s="1"/>
  <c r="AO122" i="2" s="1"/>
  <c r="AB130" i="2"/>
  <c r="AI130" i="2" s="1"/>
  <c r="AL130" i="2" s="1"/>
  <c r="AO130" i="2" s="1"/>
  <c r="AB131" i="2"/>
  <c r="AI131" i="2" s="1"/>
  <c r="AL131" i="2" s="1"/>
  <c r="AO131" i="2" s="1"/>
  <c r="J111" i="2"/>
  <c r="AB55" i="2"/>
  <c r="AI55" i="2" s="1"/>
  <c r="AB125" i="2"/>
  <c r="AI125" i="2" s="1"/>
  <c r="AL125" i="2" s="1"/>
  <c r="AO125" i="2" s="1"/>
  <c r="AB84" i="2"/>
  <c r="Z84" i="2" s="1"/>
  <c r="AF84" i="2" s="1"/>
  <c r="AB91" i="2"/>
  <c r="AI91" i="2" s="1"/>
  <c r="AL91" i="2" s="1"/>
  <c r="AO91" i="2" s="1"/>
  <c r="AB117" i="2"/>
  <c r="AI117" i="2" s="1"/>
  <c r="AL117" i="2" s="1"/>
  <c r="AO117" i="2" s="1"/>
  <c r="AB95" i="2"/>
  <c r="Z95" i="2" s="1"/>
  <c r="AF95" i="2" s="1"/>
  <c r="AB116" i="2"/>
  <c r="AI116" i="2" s="1"/>
  <c r="AL116" i="2" s="1"/>
  <c r="AO116" i="2" s="1"/>
  <c r="AB138" i="2"/>
  <c r="AI138" i="2" s="1"/>
  <c r="AL138" i="2" s="1"/>
  <c r="AO138" i="2" s="1"/>
  <c r="AB59" i="2"/>
  <c r="AI59" i="2" s="1"/>
  <c r="AL59" i="2" s="1"/>
  <c r="AO59" i="2" s="1"/>
  <c r="AB82" i="2"/>
  <c r="AI82" i="2" s="1"/>
  <c r="AL82" i="2" s="1"/>
  <c r="AO82" i="2" s="1"/>
  <c r="AB72" i="2"/>
  <c r="AI72" i="2" s="1"/>
  <c r="AL72" i="2" s="1"/>
  <c r="AO72" i="2" s="1"/>
  <c r="AB90" i="2"/>
  <c r="AI90" i="2" s="1"/>
  <c r="AL90" i="2" s="1"/>
  <c r="AO90" i="2" s="1"/>
  <c r="AB97" i="2"/>
  <c r="Z97" i="2" s="1"/>
  <c r="AF97" i="2" s="1"/>
  <c r="AB104" i="2"/>
  <c r="AI104" i="2" s="1"/>
  <c r="AL104" i="2" s="1"/>
  <c r="AO104" i="2" s="1"/>
  <c r="AB98" i="2"/>
  <c r="AI98" i="2" s="1"/>
  <c r="AL98" i="2" s="1"/>
  <c r="AO98" i="2" s="1"/>
  <c r="AB133" i="2"/>
  <c r="AI133" i="2" s="1"/>
  <c r="AL133" i="2" s="1"/>
  <c r="AO133" i="2" s="1"/>
  <c r="AB124" i="2"/>
  <c r="AI124" i="2" s="1"/>
  <c r="AL124" i="2" s="1"/>
  <c r="AO124" i="2" s="1"/>
  <c r="AB105" i="2"/>
  <c r="AI105" i="2" s="1"/>
  <c r="AL105" i="2" s="1"/>
  <c r="AO105" i="2" s="1"/>
  <c r="AB113" i="2"/>
  <c r="AI113" i="2" s="1"/>
  <c r="AL113" i="2" s="1"/>
  <c r="AO113" i="2" s="1"/>
  <c r="AB81" i="2"/>
  <c r="AI81" i="2" s="1"/>
  <c r="AL81" i="2" s="1"/>
  <c r="AO81" i="2" s="1"/>
  <c r="AB106" i="2"/>
  <c r="AI106" i="2" s="1"/>
  <c r="AL106" i="2" s="1"/>
  <c r="AO106" i="2" s="1"/>
  <c r="AB103" i="2"/>
  <c r="AI103" i="2" s="1"/>
  <c r="AL103" i="2" s="1"/>
  <c r="AO103" i="2" s="1"/>
  <c r="AB134" i="2"/>
  <c r="AI134" i="2" s="1"/>
  <c r="AL134" i="2" s="1"/>
  <c r="AO134" i="2" s="1"/>
  <c r="AB129" i="2"/>
  <c r="AI129" i="2" s="1"/>
  <c r="AL129" i="2" s="1"/>
  <c r="AO129" i="2" s="1"/>
  <c r="AB58" i="2"/>
  <c r="AI58" i="2" s="1"/>
  <c r="AL58" i="2" s="1"/>
  <c r="AO58" i="2" s="1"/>
  <c r="AB69" i="2"/>
  <c r="AB176" i="2" s="1"/>
  <c r="AB92" i="2"/>
  <c r="AI92" i="2" s="1"/>
  <c r="AL92" i="2" s="1"/>
  <c r="AO92" i="2" s="1"/>
  <c r="AB114" i="2"/>
  <c r="AI114" i="2" s="1"/>
  <c r="AL114" i="2" s="1"/>
  <c r="AO114" i="2" s="1"/>
  <c r="AB83" i="2"/>
  <c r="AI83" i="2" s="1"/>
  <c r="AL83" i="2" s="1"/>
  <c r="AO83" i="2" s="1"/>
  <c r="AB108" i="2"/>
  <c r="AI108" i="2" s="1"/>
  <c r="AL108" i="2" s="1"/>
  <c r="AO108" i="2" s="1"/>
  <c r="AB110" i="2"/>
  <c r="AI110" i="2" s="1"/>
  <c r="AL110" i="2" s="1"/>
  <c r="AO110" i="2" s="1"/>
  <c r="AB137" i="2"/>
  <c r="AI137" i="2" s="1"/>
  <c r="AL137" i="2" s="1"/>
  <c r="AO137" i="2" s="1"/>
  <c r="AB115" i="2"/>
  <c r="AI115" i="2" s="1"/>
  <c r="AL115" i="2" s="1"/>
  <c r="AO115" i="2" s="1"/>
  <c r="G65" i="2"/>
  <c r="S271" i="2"/>
  <c r="AB87" i="2"/>
  <c r="AI87" i="2" s="1"/>
  <c r="AL87" i="2" s="1"/>
  <c r="AO87" i="2" s="1"/>
  <c r="AB89" i="2"/>
  <c r="AI89" i="2" s="1"/>
  <c r="AB109" i="2"/>
  <c r="AI109" i="2" s="1"/>
  <c r="AL109" i="2" s="1"/>
  <c r="AO109" i="2" s="1"/>
  <c r="AB112" i="2"/>
  <c r="AI112" i="2" s="1"/>
  <c r="AL112" i="2" s="1"/>
  <c r="AO112" i="2" s="1"/>
  <c r="AB135" i="2"/>
  <c r="AI135" i="2" s="1"/>
  <c r="AL135" i="2" s="1"/>
  <c r="AO135" i="2" s="1"/>
  <c r="AB132" i="2"/>
  <c r="AI132" i="2" s="1"/>
  <c r="AL132" i="2" s="1"/>
  <c r="AO132" i="2" s="1"/>
  <c r="AB76" i="2"/>
  <c r="AI76" i="2" s="1"/>
  <c r="AL76" i="2" s="1"/>
  <c r="AO76" i="2" s="1"/>
  <c r="AB57" i="2"/>
  <c r="AI57" i="2" s="1"/>
  <c r="AL57" i="2" s="1"/>
  <c r="AO57" i="2" s="1"/>
  <c r="AB118" i="2"/>
  <c r="AI118" i="2" s="1"/>
  <c r="AL118" i="2" s="1"/>
  <c r="AO118" i="2" s="1"/>
  <c r="AB102" i="2"/>
  <c r="AI102" i="2" s="1"/>
  <c r="AL102" i="2" s="1"/>
  <c r="AO102" i="2" s="1"/>
  <c r="AB94" i="2"/>
  <c r="AI94" i="2" s="1"/>
  <c r="AL94" i="2" s="1"/>
  <c r="AO94" i="2" s="1"/>
  <c r="AB100" i="2"/>
  <c r="AI100" i="2" s="1"/>
  <c r="AL100" i="2" s="1"/>
  <c r="AO100" i="2" s="1"/>
  <c r="AB123" i="2"/>
  <c r="AI123" i="2" s="1"/>
  <c r="AL123" i="2" s="1"/>
  <c r="AO123" i="2" s="1"/>
  <c r="AB139" i="2"/>
  <c r="AI139" i="2" s="1"/>
  <c r="AL139" i="2" s="1"/>
  <c r="AO139" i="2" s="1"/>
  <c r="AB136" i="2"/>
  <c r="AI136" i="2" s="1"/>
  <c r="AL136" i="2" s="1"/>
  <c r="AO136" i="2" s="1"/>
  <c r="AB61" i="2"/>
  <c r="AI61" i="2" s="1"/>
  <c r="AL61" i="2" s="1"/>
  <c r="AO61" i="2" s="1"/>
  <c r="AB66" i="2"/>
  <c r="AB68" i="2" s="1"/>
  <c r="J96" i="2"/>
  <c r="K62" i="2"/>
  <c r="J62" i="2" s="1"/>
  <c r="J63" i="2"/>
  <c r="J65" i="2" s="1"/>
  <c r="J80" i="2"/>
  <c r="I305" i="2"/>
  <c r="M83" i="2"/>
  <c r="S83" i="2" s="1"/>
  <c r="AN220" i="2"/>
  <c r="AM220" i="2" s="1"/>
  <c r="AM223" i="2"/>
  <c r="AI146" i="2"/>
  <c r="M72" i="2"/>
  <c r="S72" i="2" s="1"/>
  <c r="AH187" i="2"/>
  <c r="Z187" i="2"/>
  <c r="Z170" i="2"/>
  <c r="AF170" i="2" s="1"/>
  <c r="M94" i="2"/>
  <c r="S94" i="2" s="1"/>
  <c r="M124" i="2"/>
  <c r="S124" i="2" s="1"/>
  <c r="M133" i="2"/>
  <c r="S133" i="2" s="1"/>
  <c r="R62" i="2"/>
  <c r="P62" i="2" s="1"/>
  <c r="AL149" i="2"/>
  <c r="M128" i="2"/>
  <c r="S128" i="2" s="1"/>
  <c r="M123" i="2"/>
  <c r="S123" i="2" s="1"/>
  <c r="M130" i="2"/>
  <c r="S130" i="2" s="1"/>
  <c r="U53" i="2"/>
  <c r="AI278" i="2"/>
  <c r="AG277" i="2"/>
  <c r="AG278" i="2" s="1"/>
  <c r="M60" i="2"/>
  <c r="S60" i="2" s="1"/>
  <c r="AG64" i="2"/>
  <c r="AM266" i="2"/>
  <c r="M76" i="2"/>
  <c r="S76" i="2" s="1"/>
  <c r="M109" i="2"/>
  <c r="S109" i="2" s="1"/>
  <c r="M138" i="2"/>
  <c r="S138" i="2" s="1"/>
  <c r="Z223" i="2"/>
  <c r="AF223" i="2" s="1"/>
  <c r="AA220" i="2"/>
  <c r="Z220" i="2" s="1"/>
  <c r="AF220" i="2" s="1"/>
  <c r="H331" i="2"/>
  <c r="N54" i="2"/>
  <c r="R149" i="2"/>
  <c r="R142" i="2" s="1"/>
  <c r="R141" i="2" s="1"/>
  <c r="R140" i="2" s="1"/>
  <c r="P150" i="2"/>
  <c r="S150" i="2" s="1"/>
  <c r="G190" i="2"/>
  <c r="K190" i="2"/>
  <c r="X85" i="2"/>
  <c r="AA219" i="2"/>
  <c r="Z219" i="2" s="1"/>
  <c r="Z222" i="2"/>
  <c r="J160" i="2"/>
  <c r="M57" i="2"/>
  <c r="S57" i="2" s="1"/>
  <c r="F53" i="2"/>
  <c r="Z224" i="2"/>
  <c r="AA217" i="2"/>
  <c r="AA191" i="2" s="1"/>
  <c r="AO182" i="2"/>
  <c r="AO179" i="2" s="1"/>
  <c r="AL179" i="2"/>
  <c r="AN271" i="2"/>
  <c r="AK270" i="2"/>
  <c r="AJ271" i="2"/>
  <c r="AN154" i="2"/>
  <c r="AK153" i="2"/>
  <c r="M84" i="2"/>
  <c r="S84" i="2" s="1"/>
  <c r="N80" i="2"/>
  <c r="AH57" i="2"/>
  <c r="AH120" i="2"/>
  <c r="AM161" i="2"/>
  <c r="AN148" i="2"/>
  <c r="AM148" i="2" s="1"/>
  <c r="AJ148" i="2"/>
  <c r="AN143" i="2"/>
  <c r="E53" i="2"/>
  <c r="E52" i="2"/>
  <c r="K200" i="2"/>
  <c r="J200" i="2" s="1"/>
  <c r="J196" i="2"/>
  <c r="O54" i="2"/>
  <c r="M55" i="2"/>
  <c r="S55" i="2" s="1"/>
  <c r="N88" i="2"/>
  <c r="M89" i="2"/>
  <c r="S89" i="2" s="1"/>
  <c r="AH59" i="2"/>
  <c r="AH87" i="2"/>
  <c r="AA88" i="2"/>
  <c r="AH89" i="2"/>
  <c r="AH105" i="2"/>
  <c r="AH137" i="2"/>
  <c r="AH118" i="2"/>
  <c r="W63" i="2"/>
  <c r="W65" i="2" s="1"/>
  <c r="X62" i="2"/>
  <c r="X65" i="2"/>
  <c r="AO271" i="2"/>
  <c r="AL270" i="2"/>
  <c r="L190" i="2"/>
  <c r="AG224" i="2"/>
  <c r="AG217" i="2" s="1"/>
  <c r="AH217" i="2"/>
  <c r="AH191" i="2" s="1"/>
  <c r="W273" i="2"/>
  <c r="W270" i="2"/>
  <c r="AK203" i="2"/>
  <c r="AJ203" i="2" s="1"/>
  <c r="W264" i="2"/>
  <c r="X190" i="2"/>
  <c r="AI149" i="2"/>
  <c r="AH92" i="2"/>
  <c r="AN155" i="2"/>
  <c r="M59" i="2"/>
  <c r="S59" i="2" s="1"/>
  <c r="M91" i="2"/>
  <c r="S91" i="2" s="1"/>
  <c r="M90" i="2"/>
  <c r="S90" i="2" s="1"/>
  <c r="M97" i="2"/>
  <c r="S97" i="2" s="1"/>
  <c r="N96" i="2"/>
  <c r="M131" i="2"/>
  <c r="S131" i="2" s="1"/>
  <c r="M137" i="2"/>
  <c r="S137" i="2" s="1"/>
  <c r="AH60" i="2"/>
  <c r="AH61" i="2"/>
  <c r="AH100" i="2"/>
  <c r="AH94" i="2"/>
  <c r="AH108" i="2"/>
  <c r="AH139" i="2"/>
  <c r="AH121" i="2"/>
  <c r="AH122" i="2"/>
  <c r="AO147" i="2"/>
  <c r="AO146" i="2" s="1"/>
  <c r="AL146" i="2"/>
  <c r="Z267" i="2"/>
  <c r="AI145" i="2"/>
  <c r="AL143" i="2"/>
  <c r="AJ276" i="2"/>
  <c r="AO276" i="2"/>
  <c r="AM276" i="2" s="1"/>
  <c r="P96" i="2"/>
  <c r="M98" i="2"/>
  <c r="S98" i="2" s="1"/>
  <c r="AH102" i="2"/>
  <c r="AH124" i="2"/>
  <c r="AO265" i="2"/>
  <c r="AL264" i="2"/>
  <c r="AL267" i="2"/>
  <c r="AJ265" i="2"/>
  <c r="P266" i="2"/>
  <c r="S266" i="2" s="1"/>
  <c r="S268" i="2"/>
  <c r="AH219" i="2"/>
  <c r="AG219" i="2" s="1"/>
  <c r="AG222" i="2"/>
  <c r="AO166" i="2"/>
  <c r="AO160" i="2" s="1"/>
  <c r="AL160" i="2"/>
  <c r="Y174" i="2"/>
  <c r="Y140" i="2" s="1"/>
  <c r="AJ147" i="2"/>
  <c r="Z64" i="2"/>
  <c r="AF64" i="2" s="1"/>
  <c r="Q85" i="2"/>
  <c r="M81" i="2"/>
  <c r="S81" i="2" s="1"/>
  <c r="M86" i="2"/>
  <c r="S86" i="2" s="1"/>
  <c r="M103" i="2"/>
  <c r="S103" i="2" s="1"/>
  <c r="M129" i="2"/>
  <c r="S129" i="2" s="1"/>
  <c r="M132" i="2"/>
  <c r="S132" i="2" s="1"/>
  <c r="M135" i="2"/>
  <c r="S135" i="2" s="1"/>
  <c r="AN67" i="2"/>
  <c r="AK64" i="2"/>
  <c r="AJ64" i="2" s="1"/>
  <c r="AJ67" i="2"/>
  <c r="AA175" i="2"/>
  <c r="AA68" i="2"/>
  <c r="AH66" i="2"/>
  <c r="AA63" i="2"/>
  <c r="AH84" i="2"/>
  <c r="AA80" i="2"/>
  <c r="AH111" i="2"/>
  <c r="AH107" i="2"/>
  <c r="AH134" i="2"/>
  <c r="AA96" i="2"/>
  <c r="AH97" i="2"/>
  <c r="AH128" i="2"/>
  <c r="AH129" i="2"/>
  <c r="D62" i="2"/>
  <c r="Z151" i="2"/>
  <c r="AF151" i="2" s="1"/>
  <c r="AH151" i="2"/>
  <c r="AH149" i="2" s="1"/>
  <c r="AL170" i="2"/>
  <c r="AO172" i="2"/>
  <c r="AO170" i="2" s="1"/>
  <c r="M106" i="2"/>
  <c r="S106" i="2" s="1"/>
  <c r="O126" i="2"/>
  <c r="N93" i="2"/>
  <c r="M95" i="2"/>
  <c r="S95" i="2" s="1"/>
  <c r="AH58" i="2"/>
  <c r="AA93" i="2"/>
  <c r="AH95" i="2"/>
  <c r="AH123" i="2"/>
  <c r="AJ268" i="2"/>
  <c r="AJ266" i="2" s="1"/>
  <c r="AK266" i="2"/>
  <c r="AH267" i="2"/>
  <c r="AG268" i="2"/>
  <c r="AG266" i="2" s="1"/>
  <c r="AH266" i="2"/>
  <c r="AN204" i="2"/>
  <c r="AM204" i="2" s="1"/>
  <c r="AJ204" i="2"/>
  <c r="AJ182" i="2"/>
  <c r="AK150" i="2"/>
  <c r="AG150" i="2"/>
  <c r="F187" i="2"/>
  <c r="F140" i="2" s="1"/>
  <c r="D154" i="2"/>
  <c r="E153" i="2"/>
  <c r="D153" i="2" s="1"/>
  <c r="AK146" i="2"/>
  <c r="W146" i="2"/>
  <c r="X142" i="2"/>
  <c r="J54" i="2"/>
  <c r="O88" i="2"/>
  <c r="E196" i="2"/>
  <c r="D200" i="2"/>
  <c r="E200" i="2" s="1"/>
  <c r="Y85" i="2"/>
  <c r="N75" i="2"/>
  <c r="M73" i="2"/>
  <c r="M92" i="2"/>
  <c r="S92" i="2" s="1"/>
  <c r="M110" i="2"/>
  <c r="S110" i="2" s="1"/>
  <c r="M104" i="2"/>
  <c r="S104" i="2" s="1"/>
  <c r="M136" i="2"/>
  <c r="S136" i="2" s="1"/>
  <c r="AH106" i="2"/>
  <c r="AH90" i="2"/>
  <c r="AH115" i="2"/>
  <c r="AH109" i="2"/>
  <c r="AH103" i="2"/>
  <c r="AH99" i="2"/>
  <c r="AA126" i="2"/>
  <c r="AH127" i="2"/>
  <c r="AH132" i="2"/>
  <c r="AH160" i="2"/>
  <c r="AG160" i="2" s="1"/>
  <c r="AK162" i="2"/>
  <c r="AG162" i="2"/>
  <c r="AG172" i="2"/>
  <c r="AH170" i="2"/>
  <c r="AG170" i="2" s="1"/>
  <c r="AK172" i="2"/>
  <c r="AG270" i="2"/>
  <c r="AG143" i="2"/>
  <c r="K85" i="2"/>
  <c r="J85" i="2" s="1"/>
  <c r="M134" i="2"/>
  <c r="S134" i="2" s="1"/>
  <c r="AH82" i="2"/>
  <c r="AH91" i="2"/>
  <c r="AL274" i="2"/>
  <c r="AI272" i="2"/>
  <c r="S264" i="2"/>
  <c r="P190" i="2"/>
  <c r="P272" i="2"/>
  <c r="S272" i="2" s="1"/>
  <c r="S274" i="2"/>
  <c r="P273" i="2"/>
  <c r="S273" i="2" s="1"/>
  <c r="AM218" i="2"/>
  <c r="AN224" i="2"/>
  <c r="AA149" i="2"/>
  <c r="Z149" i="2" s="1"/>
  <c r="AF149" i="2" s="1"/>
  <c r="AO156" i="2"/>
  <c r="AJ156" i="2"/>
  <c r="AN180" i="2"/>
  <c r="AK179" i="2"/>
  <c r="AJ180" i="2"/>
  <c r="H52" i="2"/>
  <c r="G62" i="2"/>
  <c r="G53" i="2" s="1"/>
  <c r="H53" i="2"/>
  <c r="M56" i="2"/>
  <c r="S56" i="2" s="1"/>
  <c r="V53" i="2"/>
  <c r="V52" i="2"/>
  <c r="V305" i="2" s="1"/>
  <c r="V363" i="2" s="1"/>
  <c r="M107" i="2"/>
  <c r="S107" i="2" s="1"/>
  <c r="M100" i="2"/>
  <c r="S100" i="2" s="1"/>
  <c r="N79" i="2"/>
  <c r="M77" i="2"/>
  <c r="M99" i="2"/>
  <c r="S99" i="2" s="1"/>
  <c r="M108" i="2"/>
  <c r="S108" i="2" s="1"/>
  <c r="M139" i="2"/>
  <c r="S139" i="2" s="1"/>
  <c r="AA54" i="2"/>
  <c r="AH55" i="2"/>
  <c r="AH104" i="2"/>
  <c r="AH98" i="2"/>
  <c r="AH72" i="2"/>
  <c r="AH110" i="2"/>
  <c r="AH113" i="2"/>
  <c r="AH131" i="2"/>
  <c r="AH136" i="2"/>
  <c r="O63" i="2"/>
  <c r="AL278" i="2"/>
  <c r="AO277" i="2"/>
  <c r="AJ277" i="2"/>
  <c r="AJ278" i="2" s="1"/>
  <c r="S265" i="2"/>
  <c r="P267" i="2"/>
  <c r="S267" i="2" s="1"/>
  <c r="AM171" i="2"/>
  <c r="AH101" i="2"/>
  <c r="Z101" i="2"/>
  <c r="AF101" i="2" s="1"/>
  <c r="J270" i="2"/>
  <c r="J190" i="2" s="1"/>
  <c r="J273" i="2"/>
  <c r="S224" i="2"/>
  <c r="P217" i="2"/>
  <c r="S217" i="2" s="1"/>
  <c r="AJ224" i="2"/>
  <c r="AJ217" i="2" s="1"/>
  <c r="AK217" i="2"/>
  <c r="AK191" i="2" s="1"/>
  <c r="AK219" i="2"/>
  <c r="AJ219" i="2" s="1"/>
  <c r="AJ222" i="2"/>
  <c r="Q190" i="2"/>
  <c r="W177" i="2"/>
  <c r="AG274" i="2"/>
  <c r="AG272" i="2" s="1"/>
  <c r="AH272" i="2"/>
  <c r="AK274" i="2"/>
  <c r="AK273" i="2" s="1"/>
  <c r="P145" i="2"/>
  <c r="S145" i="2" s="1"/>
  <c r="S143" i="2"/>
  <c r="P358" i="2"/>
  <c r="AK144" i="2"/>
  <c r="AG144" i="2"/>
  <c r="N71" i="2"/>
  <c r="M69" i="2"/>
  <c r="W96" i="2"/>
  <c r="O80" i="2"/>
  <c r="M105" i="2"/>
  <c r="S105" i="2" s="1"/>
  <c r="M101" i="2"/>
  <c r="S101" i="2" s="1"/>
  <c r="M102" i="2"/>
  <c r="S102" i="2" s="1"/>
  <c r="M111" i="2"/>
  <c r="S111" i="2" s="1"/>
  <c r="M125" i="2"/>
  <c r="S125" i="2" s="1"/>
  <c r="U125" i="2"/>
  <c r="W88" i="2"/>
  <c r="AH86" i="2"/>
  <c r="AA176" i="2"/>
  <c r="AA71" i="2"/>
  <c r="AH69" i="2"/>
  <c r="AH133" i="2"/>
  <c r="AH81" i="2"/>
  <c r="AH76" i="2"/>
  <c r="AH112" i="2"/>
  <c r="AH114" i="2"/>
  <c r="AH138" i="2"/>
  <c r="AH130" i="2"/>
  <c r="M66" i="2"/>
  <c r="N63" i="2"/>
  <c r="N68" i="2"/>
  <c r="Q141" i="2"/>
  <c r="O96" i="2"/>
  <c r="Y62" i="2"/>
  <c r="Y65" i="2"/>
  <c r="M127" i="2"/>
  <c r="S127" i="2" s="1"/>
  <c r="N126" i="2"/>
  <c r="AL155" i="2"/>
  <c r="AO155" i="2" s="1"/>
  <c r="AL154" i="2"/>
  <c r="AJ154" i="2" s="1"/>
  <c r="AA75" i="2"/>
  <c r="AH73" i="2"/>
  <c r="AH56" i="2"/>
  <c r="AH135" i="2"/>
  <c r="Z135" i="2"/>
  <c r="AF135" i="2" s="1"/>
  <c r="AH83" i="2"/>
  <c r="AA178" i="2"/>
  <c r="AH77" i="2"/>
  <c r="AH116" i="2"/>
  <c r="AH117" i="2"/>
  <c r="Z117" i="2"/>
  <c r="AF117" i="2" s="1"/>
  <c r="AH119" i="2"/>
  <c r="AJ70" i="2"/>
  <c r="AN70" i="2"/>
  <c r="AM70" i="2" s="1"/>
  <c r="S177" i="1"/>
  <c r="S178" i="1"/>
  <c r="S176" i="1"/>
  <c r="S179" i="1"/>
  <c r="Z111" i="2" l="1"/>
  <c r="AF111" i="2" s="1"/>
  <c r="AB75" i="2"/>
  <c r="Z128" i="2"/>
  <c r="AF128" i="2" s="1"/>
  <c r="AM265" i="2"/>
  <c r="AM267" i="2" s="1"/>
  <c r="Z99" i="2"/>
  <c r="AF99" i="2" s="1"/>
  <c r="AG146" i="2"/>
  <c r="Z86" i="2"/>
  <c r="AF86" i="2" s="1"/>
  <c r="W16" i="2"/>
  <c r="Z105" i="2"/>
  <c r="AF105" i="2" s="1"/>
  <c r="T53" i="2"/>
  <c r="Z113" i="2"/>
  <c r="AF113" i="2" s="1"/>
  <c r="Z120" i="2"/>
  <c r="AF120" i="2" s="1"/>
  <c r="Z90" i="2"/>
  <c r="AF90" i="2" s="1"/>
  <c r="F266" i="2"/>
  <c r="Z116" i="2"/>
  <c r="AF116" i="2" s="1"/>
  <c r="AN264" i="2"/>
  <c r="M93" i="2"/>
  <c r="S93" i="2" s="1"/>
  <c r="Z91" i="2"/>
  <c r="AF91" i="2" s="1"/>
  <c r="Z107" i="2"/>
  <c r="AF107" i="2" s="1"/>
  <c r="Z114" i="2"/>
  <c r="AF114" i="2" s="1"/>
  <c r="Z69" i="2"/>
  <c r="Z71" i="2" s="1"/>
  <c r="AF71" i="2" s="1"/>
  <c r="Z115" i="2"/>
  <c r="AF115" i="2" s="1"/>
  <c r="F52" i="2"/>
  <c r="F305" i="2" s="1"/>
  <c r="AF187" i="2"/>
  <c r="AI69" i="2"/>
  <c r="AG69" i="2" s="1"/>
  <c r="AG71" i="2" s="1"/>
  <c r="Z66" i="2"/>
  <c r="Z68" i="2" s="1"/>
  <c r="AF68" i="2" s="1"/>
  <c r="AB71" i="2"/>
  <c r="L53" i="2"/>
  <c r="AB175" i="2"/>
  <c r="Z175" i="2" s="1"/>
  <c r="AF175" i="2" s="1"/>
  <c r="Z83" i="2"/>
  <c r="AF83" i="2" s="1"/>
  <c r="AJ158" i="2"/>
  <c r="Z77" i="2"/>
  <c r="AF77" i="2" s="1"/>
  <c r="AM182" i="2"/>
  <c r="Z127" i="2"/>
  <c r="AF127" i="2" s="1"/>
  <c r="AL158" i="2"/>
  <c r="W85" i="2"/>
  <c r="AO157" i="2"/>
  <c r="AM157" i="2" s="1"/>
  <c r="AI73" i="2"/>
  <c r="AL73" i="2" s="1"/>
  <c r="Z76" i="2"/>
  <c r="AF76" i="2" s="1"/>
  <c r="D140" i="2"/>
  <c r="Z124" i="2"/>
  <c r="AF124" i="2" s="1"/>
  <c r="Z134" i="2"/>
  <c r="AF134" i="2" s="1"/>
  <c r="Z100" i="2"/>
  <c r="AF100" i="2" s="1"/>
  <c r="Z56" i="2"/>
  <c r="Z138" i="2"/>
  <c r="AF138" i="2" s="1"/>
  <c r="K141" i="2"/>
  <c r="J141" i="2" s="1"/>
  <c r="J140" i="2" s="1"/>
  <c r="J142" i="2"/>
  <c r="Z73" i="2"/>
  <c r="AF73" i="2" s="1"/>
  <c r="Z133" i="2"/>
  <c r="AF133" i="2" s="1"/>
  <c r="P142" i="2"/>
  <c r="S142" i="2" s="1"/>
  <c r="AI84" i="2"/>
  <c r="AG84" i="2" s="1"/>
  <c r="Z72" i="2"/>
  <c r="AF72" i="2" s="1"/>
  <c r="Z103" i="2"/>
  <c r="AF103" i="2" s="1"/>
  <c r="D266" i="2"/>
  <c r="AE54" i="2"/>
  <c r="AE52" i="2" s="1"/>
  <c r="Z136" i="2"/>
  <c r="AF136" i="2" s="1"/>
  <c r="AB54" i="2"/>
  <c r="Z54" i="2" s="1"/>
  <c r="AN202" i="2"/>
  <c r="AN203" i="2" s="1"/>
  <c r="AM203" i="2" s="1"/>
  <c r="D272" i="2"/>
  <c r="Z119" i="2"/>
  <c r="AF119" i="2" s="1"/>
  <c r="M126" i="2"/>
  <c r="S126" i="2" s="1"/>
  <c r="Z112" i="2"/>
  <c r="AF112" i="2" s="1"/>
  <c r="Z131" i="2"/>
  <c r="AF131" i="2" s="1"/>
  <c r="Z98" i="2"/>
  <c r="AF98" i="2" s="1"/>
  <c r="Z94" i="2"/>
  <c r="AF94" i="2" s="1"/>
  <c r="Z137" i="2"/>
  <c r="AF137" i="2" s="1"/>
  <c r="F272" i="2"/>
  <c r="AC56" i="2"/>
  <c r="Z58" i="2"/>
  <c r="AF58" i="2" s="1"/>
  <c r="AC16" i="2"/>
  <c r="AD205" i="2"/>
  <c r="Z110" i="2"/>
  <c r="AF110" i="2" s="1"/>
  <c r="Z55" i="2"/>
  <c r="AF55" i="2" s="1"/>
  <c r="Z60" i="2"/>
  <c r="AF60" i="2" s="1"/>
  <c r="M54" i="2"/>
  <c r="S54" i="2" s="1"/>
  <c r="AF222" i="2"/>
  <c r="Z109" i="2"/>
  <c r="AF109" i="2" s="1"/>
  <c r="Z102" i="2"/>
  <c r="AF102" i="2" s="1"/>
  <c r="Z108" i="2"/>
  <c r="AF108" i="2" s="1"/>
  <c r="Z118" i="2"/>
  <c r="AF118" i="2" s="1"/>
  <c r="Z89" i="2"/>
  <c r="AF89" i="2" s="1"/>
  <c r="AF219" i="2"/>
  <c r="Z217" i="2"/>
  <c r="AF217" i="2" s="1"/>
  <c r="AF224" i="2"/>
  <c r="Z59" i="2"/>
  <c r="AF59" i="2" s="1"/>
  <c r="AI142" i="2"/>
  <c r="AI141" i="2" s="1"/>
  <c r="AB96" i="2"/>
  <c r="Z96" i="2" s="1"/>
  <c r="AF96" i="2" s="1"/>
  <c r="AB63" i="2"/>
  <c r="AB65" i="2" s="1"/>
  <c r="AI77" i="2"/>
  <c r="AL77" i="2" s="1"/>
  <c r="S190" i="2"/>
  <c r="AI66" i="2"/>
  <c r="AI68" i="2" s="1"/>
  <c r="Z121" i="2"/>
  <c r="AF121" i="2" s="1"/>
  <c r="Z82" i="2"/>
  <c r="AF82" i="2" s="1"/>
  <c r="Z129" i="2"/>
  <c r="AF129" i="2" s="1"/>
  <c r="AI95" i="2"/>
  <c r="AL95" i="2" s="1"/>
  <c r="AB93" i="2"/>
  <c r="Z93" i="2" s="1"/>
  <c r="AF93" i="2" s="1"/>
  <c r="Z57" i="2"/>
  <c r="AF57" i="2" s="1"/>
  <c r="AE271" i="2"/>
  <c r="AE270" i="2" s="1"/>
  <c r="AE190" i="2" s="1"/>
  <c r="AE144" i="2"/>
  <c r="AD52" i="2"/>
  <c r="AD53" i="2"/>
  <c r="Z130" i="2"/>
  <c r="AF130" i="2" s="1"/>
  <c r="AB80" i="2"/>
  <c r="Z80" i="2" s="1"/>
  <c r="AF80" i="2" s="1"/>
  <c r="AM147" i="2"/>
  <c r="AM146" i="2" s="1"/>
  <c r="Z106" i="2"/>
  <c r="AF106" i="2" s="1"/>
  <c r="AI97" i="2"/>
  <c r="AI96" i="2" s="1"/>
  <c r="Z122" i="2"/>
  <c r="AF122" i="2" s="1"/>
  <c r="Z123" i="2"/>
  <c r="AF123" i="2" s="1"/>
  <c r="Z81" i="2"/>
  <c r="AF81" i="2" s="1"/>
  <c r="Z132" i="2"/>
  <c r="AF132" i="2" s="1"/>
  <c r="Z92" i="2"/>
  <c r="AF92" i="2" s="1"/>
  <c r="AB88" i="2"/>
  <c r="Z88" i="2" s="1"/>
  <c r="AF88" i="2" s="1"/>
  <c r="K187" i="2"/>
  <c r="Z87" i="2"/>
  <c r="AF87" i="2" s="1"/>
  <c r="Z139" i="2"/>
  <c r="AF139" i="2" s="1"/>
  <c r="AB126" i="2"/>
  <c r="Z126" i="2" s="1"/>
  <c r="AF126" i="2" s="1"/>
  <c r="Z104" i="2"/>
  <c r="AF104" i="2" s="1"/>
  <c r="Z61" i="2"/>
  <c r="AF61" i="2" s="1"/>
  <c r="AG187" i="2"/>
  <c r="AK187" i="2"/>
  <c r="M96" i="2"/>
  <c r="S96" i="2" s="1"/>
  <c r="R53" i="2"/>
  <c r="R52" i="2"/>
  <c r="R305" i="2" s="1"/>
  <c r="AJ146" i="2"/>
  <c r="Z191" i="2"/>
  <c r="Z190" i="2" s="1"/>
  <c r="AA190" i="2"/>
  <c r="AA142" i="2"/>
  <c r="AA141" i="2" s="1"/>
  <c r="AG145" i="2"/>
  <c r="O85" i="2"/>
  <c r="AJ179" i="2"/>
  <c r="P149" i="2"/>
  <c r="S149" i="2" s="1"/>
  <c r="Z178" i="2"/>
  <c r="AF178" i="2" s="1"/>
  <c r="AG56" i="2"/>
  <c r="AK56" i="2"/>
  <c r="AG98" i="2"/>
  <c r="AK98" i="2"/>
  <c r="AK123" i="2"/>
  <c r="AG123" i="2"/>
  <c r="AK128" i="2"/>
  <c r="AG128" i="2"/>
  <c r="AK111" i="2"/>
  <c r="AG111" i="2"/>
  <c r="AK121" i="2"/>
  <c r="AG121" i="2"/>
  <c r="AO270" i="2"/>
  <c r="E305" i="2"/>
  <c r="AG138" i="2"/>
  <c r="AK138" i="2"/>
  <c r="AA85" i="2"/>
  <c r="AG101" i="2"/>
  <c r="AK101" i="2"/>
  <c r="AG131" i="2"/>
  <c r="AK131" i="2"/>
  <c r="AM224" i="2"/>
  <c r="AM217" i="2" s="1"/>
  <c r="AN217" i="2"/>
  <c r="AN191" i="2" s="1"/>
  <c r="AL272" i="2"/>
  <c r="AO274" i="2"/>
  <c r="AO272" i="2" s="1"/>
  <c r="AG273" i="2"/>
  <c r="AJ162" i="2"/>
  <c r="AN162" i="2"/>
  <c r="AK160" i="2"/>
  <c r="AJ160" i="2" s="1"/>
  <c r="AK99" i="2"/>
  <c r="AG99" i="2"/>
  <c r="AH96" i="2"/>
  <c r="AK97" i="2"/>
  <c r="AH175" i="2"/>
  <c r="AA174" i="2"/>
  <c r="AL145" i="2"/>
  <c r="AO143" i="2"/>
  <c r="AM143" i="2" s="1"/>
  <c r="AG100" i="2"/>
  <c r="AK100" i="2"/>
  <c r="AJ155" i="2"/>
  <c r="AJ153" i="2" s="1"/>
  <c r="AK92" i="2"/>
  <c r="AG92" i="2"/>
  <c r="AL273" i="2"/>
  <c r="AG59" i="2"/>
  <c r="AK59" i="2"/>
  <c r="AM271" i="2"/>
  <c r="AN270" i="2"/>
  <c r="P141" i="2"/>
  <c r="Q140" i="2"/>
  <c r="AK81" i="2"/>
  <c r="AG81" i="2"/>
  <c r="AI54" i="2"/>
  <c r="AL55" i="2"/>
  <c r="Y53" i="2"/>
  <c r="Y52" i="2"/>
  <c r="Y305" i="2" s="1"/>
  <c r="AK133" i="2"/>
  <c r="AG133" i="2"/>
  <c r="AJ191" i="2"/>
  <c r="AK190" i="2"/>
  <c r="X200" i="2"/>
  <c r="X272" i="2"/>
  <c r="W272" i="2"/>
  <c r="W266" i="2"/>
  <c r="X266" i="2"/>
  <c r="AK113" i="2"/>
  <c r="AG113" i="2"/>
  <c r="M79" i="2"/>
  <c r="S79" i="2" s="1"/>
  <c r="S77" i="2"/>
  <c r="H305" i="2"/>
  <c r="G52" i="2"/>
  <c r="G305" i="2" s="1"/>
  <c r="G312" i="2" s="1"/>
  <c r="AN179" i="2"/>
  <c r="AM179" i="2" s="1"/>
  <c r="AM180" i="2"/>
  <c r="AG91" i="2"/>
  <c r="AK91" i="2"/>
  <c r="AG90" i="2"/>
  <c r="AK90" i="2"/>
  <c r="AG149" i="2"/>
  <c r="AH142" i="2"/>
  <c r="AG267" i="2"/>
  <c r="N85" i="2"/>
  <c r="AJ267" i="2"/>
  <c r="AK61" i="2"/>
  <c r="AG61" i="2"/>
  <c r="AM155" i="2"/>
  <c r="AK105" i="2"/>
  <c r="AG105" i="2"/>
  <c r="AH88" i="2"/>
  <c r="AK89" i="2"/>
  <c r="AG89" i="2"/>
  <c r="M88" i="2"/>
  <c r="S88" i="2" s="1"/>
  <c r="AN153" i="2"/>
  <c r="AG104" i="2"/>
  <c r="AK104" i="2"/>
  <c r="W62" i="2"/>
  <c r="X53" i="2"/>
  <c r="X52" i="2"/>
  <c r="AK83" i="2"/>
  <c r="AG83" i="2"/>
  <c r="M68" i="2"/>
  <c r="S68" i="2" s="1"/>
  <c r="S66" i="2"/>
  <c r="AK112" i="2"/>
  <c r="AG112" i="2"/>
  <c r="AH71" i="2"/>
  <c r="AK69" i="2"/>
  <c r="AA125" i="2"/>
  <c r="T125" i="2"/>
  <c r="U52" i="2"/>
  <c r="AK110" i="2"/>
  <c r="AG110" i="2"/>
  <c r="AG55" i="2"/>
  <c r="AH54" i="2"/>
  <c r="AK55" i="2"/>
  <c r="AJ172" i="2"/>
  <c r="AN172" i="2"/>
  <c r="AK170" i="2"/>
  <c r="AJ170" i="2" s="1"/>
  <c r="AK132" i="2"/>
  <c r="AG132" i="2"/>
  <c r="AG106" i="2"/>
  <c r="AK106" i="2"/>
  <c r="K53" i="2"/>
  <c r="AJ150" i="2"/>
  <c r="AN150" i="2"/>
  <c r="D65" i="2"/>
  <c r="D53" i="2"/>
  <c r="AK134" i="2"/>
  <c r="AG134" i="2"/>
  <c r="AH80" i="2"/>
  <c r="AK84" i="2"/>
  <c r="AN64" i="2"/>
  <c r="AM64" i="2" s="1"/>
  <c r="AM67" i="2"/>
  <c r="AL190" i="2"/>
  <c r="AJ264" i="2"/>
  <c r="AH190" i="2"/>
  <c r="AG191" i="2"/>
  <c r="AG190" i="2" s="1"/>
  <c r="AG120" i="2"/>
  <c r="AK120" i="2"/>
  <c r="W174" i="2"/>
  <c r="AG119" i="2"/>
  <c r="AK119" i="2"/>
  <c r="AK73" i="2"/>
  <c r="AH75" i="2"/>
  <c r="AK114" i="2"/>
  <c r="AG114" i="2"/>
  <c r="AJ144" i="2"/>
  <c r="AN144" i="2"/>
  <c r="AM144" i="2" s="1"/>
  <c r="AM277" i="2"/>
  <c r="AM278" i="2" s="1"/>
  <c r="AO278" i="2"/>
  <c r="AG139" i="2"/>
  <c r="AK139" i="2"/>
  <c r="AO154" i="2"/>
  <c r="AO153" i="2" s="1"/>
  <c r="AL153" i="2"/>
  <c r="AL142" i="2" s="1"/>
  <c r="AL141" i="2" s="1"/>
  <c r="M71" i="2"/>
  <c r="S71" i="2" s="1"/>
  <c r="S69" i="2"/>
  <c r="O62" i="2"/>
  <c r="O65" i="2"/>
  <c r="AM156" i="2"/>
  <c r="AG82" i="2"/>
  <c r="AK82" i="2"/>
  <c r="AB174" i="2"/>
  <c r="AB140" i="2" s="1"/>
  <c r="J53" i="2"/>
  <c r="AK58" i="2"/>
  <c r="AG58" i="2"/>
  <c r="AK151" i="2"/>
  <c r="AG151" i="2"/>
  <c r="AG129" i="2"/>
  <c r="AK129" i="2"/>
  <c r="AA65" i="2"/>
  <c r="AA62" i="2"/>
  <c r="AO264" i="2"/>
  <c r="AO267" i="2"/>
  <c r="AG108" i="2"/>
  <c r="AK108" i="2"/>
  <c r="AK60" i="2"/>
  <c r="AG60" i="2"/>
  <c r="AL86" i="2"/>
  <c r="W190" i="2"/>
  <c r="AJ143" i="2"/>
  <c r="AK57" i="2"/>
  <c r="AG57" i="2"/>
  <c r="AK103" i="2"/>
  <c r="AG103" i="2"/>
  <c r="AG116" i="2"/>
  <c r="AK116" i="2"/>
  <c r="AK130" i="2"/>
  <c r="AG130" i="2"/>
  <c r="AI71" i="2"/>
  <c r="AK136" i="2"/>
  <c r="AG136" i="2"/>
  <c r="AG72" i="2"/>
  <c r="AK72" i="2"/>
  <c r="AN146" i="2"/>
  <c r="AG109" i="2"/>
  <c r="AK109" i="2"/>
  <c r="M75" i="2"/>
  <c r="S75" i="2" s="1"/>
  <c r="S73" i="2"/>
  <c r="K52" i="2"/>
  <c r="AK107" i="2"/>
  <c r="AG107" i="2"/>
  <c r="AK66" i="2"/>
  <c r="AH63" i="2"/>
  <c r="AH68" i="2"/>
  <c r="P85" i="2"/>
  <c r="Q53" i="2"/>
  <c r="Q52" i="2"/>
  <c r="AK94" i="2"/>
  <c r="AG94" i="2"/>
  <c r="AM166" i="2"/>
  <c r="L187" i="2"/>
  <c r="L140" i="2" s="1"/>
  <c r="L305" i="2" s="1"/>
  <c r="AK118" i="2"/>
  <c r="AG118" i="2"/>
  <c r="AK145" i="2"/>
  <c r="AI126" i="2"/>
  <c r="AL127" i="2"/>
  <c r="AH177" i="2"/>
  <c r="AH79" i="2"/>
  <c r="AK77" i="2"/>
  <c r="AK86" i="2"/>
  <c r="AG86" i="2"/>
  <c r="AJ274" i="2"/>
  <c r="AJ272" i="2" s="1"/>
  <c r="AK272" i="2"/>
  <c r="AN274" i="2"/>
  <c r="AK102" i="2"/>
  <c r="AG102" i="2"/>
  <c r="M63" i="2"/>
  <c r="N62" i="2"/>
  <c r="N65" i="2"/>
  <c r="AI88" i="2"/>
  <c r="AL89" i="2"/>
  <c r="W201" i="2"/>
  <c r="X197" i="2"/>
  <c r="W197" i="2" s="1"/>
  <c r="X141" i="2"/>
  <c r="W142" i="2"/>
  <c r="AK95" i="2"/>
  <c r="AH93" i="2"/>
  <c r="AK117" i="2"/>
  <c r="AG117" i="2"/>
  <c r="AG135" i="2"/>
  <c r="AK135" i="2"/>
  <c r="AG76" i="2"/>
  <c r="AK76" i="2"/>
  <c r="Z176" i="2"/>
  <c r="AF176" i="2" s="1"/>
  <c r="AH176" i="2"/>
  <c r="AG127" i="2"/>
  <c r="AK127" i="2"/>
  <c r="AH126" i="2"/>
  <c r="AK115" i="2"/>
  <c r="AG115" i="2"/>
  <c r="AM202" i="2"/>
  <c r="AG124" i="2"/>
  <c r="AK124" i="2"/>
  <c r="AG122" i="2"/>
  <c r="AK122" i="2"/>
  <c r="AK137" i="2"/>
  <c r="AG137" i="2"/>
  <c r="AG87" i="2"/>
  <c r="AK87" i="2"/>
  <c r="M80" i="2"/>
  <c r="S80" i="2" s="1"/>
  <c r="AJ270" i="2"/>
  <c r="AK185" i="1"/>
  <c r="AH185" i="1"/>
  <c r="AE185" i="1"/>
  <c r="Y185" i="1"/>
  <c r="V185" i="1"/>
  <c r="D52" i="2" l="1"/>
  <c r="AO158" i="2"/>
  <c r="Z75" i="2"/>
  <c r="AF75" i="2" s="1"/>
  <c r="AI79" i="2"/>
  <c r="AG77" i="2"/>
  <c r="AG79" i="2" s="1"/>
  <c r="AG73" i="2"/>
  <c r="AG75" i="2" s="1"/>
  <c r="AA53" i="2"/>
  <c r="AI176" i="2"/>
  <c r="AL69" i="2"/>
  <c r="AL71" i="2" s="1"/>
  <c r="AM158" i="2"/>
  <c r="AL84" i="2"/>
  <c r="AL80" i="2" s="1"/>
  <c r="AF69" i="2"/>
  <c r="AG95" i="2"/>
  <c r="AI80" i="2"/>
  <c r="AG80" i="2" s="1"/>
  <c r="AF66" i="2"/>
  <c r="AG97" i="2"/>
  <c r="Z63" i="2"/>
  <c r="Z65" i="2" s="1"/>
  <c r="AF65" i="2" s="1"/>
  <c r="AB62" i="2"/>
  <c r="Z62" i="2" s="1"/>
  <c r="AE53" i="2"/>
  <c r="AI175" i="2"/>
  <c r="AG175" i="2" s="1"/>
  <c r="AC54" i="2"/>
  <c r="AF54" i="2" s="1"/>
  <c r="AI177" i="2"/>
  <c r="AI75" i="2"/>
  <c r="AI63" i="2"/>
  <c r="AI62" i="2" s="1"/>
  <c r="W53" i="2"/>
  <c r="AF56" i="2"/>
  <c r="AI93" i="2"/>
  <c r="AI85" i="2" s="1"/>
  <c r="K140" i="2"/>
  <c r="K305" i="2" s="1"/>
  <c r="AL97" i="2"/>
  <c r="AO97" i="2" s="1"/>
  <c r="AO96" i="2" s="1"/>
  <c r="Z142" i="2"/>
  <c r="D305" i="2"/>
  <c r="D312" i="2" s="1"/>
  <c r="AL66" i="2"/>
  <c r="AJ66" i="2" s="1"/>
  <c r="AJ68" i="2" s="1"/>
  <c r="AG66" i="2"/>
  <c r="AG68" i="2" s="1"/>
  <c r="AO190" i="2"/>
  <c r="AB85" i="2"/>
  <c r="Z85" i="2" s="1"/>
  <c r="AF85" i="2" s="1"/>
  <c r="AM264" i="2"/>
  <c r="AE143" i="2"/>
  <c r="AE142" i="2" s="1"/>
  <c r="AE141" i="2" s="1"/>
  <c r="AE140" i="2" s="1"/>
  <c r="AE305" i="2" s="1"/>
  <c r="AC205" i="2"/>
  <c r="AF205" i="2" s="1"/>
  <c r="AD192" i="2"/>
  <c r="AD201" i="2"/>
  <c r="AD200" i="2"/>
  <c r="AD274" i="2"/>
  <c r="AD268" i="2"/>
  <c r="AC52" i="2"/>
  <c r="R357" i="2"/>
  <c r="R351" i="2"/>
  <c r="R359" i="2" s="1"/>
  <c r="AN187" i="2"/>
  <c r="AM187" i="2" s="1"/>
  <c r="AJ187" i="2"/>
  <c r="O53" i="2"/>
  <c r="AJ145" i="2"/>
  <c r="O52" i="2"/>
  <c r="O305" i="2" s="1"/>
  <c r="M85" i="2"/>
  <c r="S85" i="2" s="1"/>
  <c r="AJ273" i="2"/>
  <c r="AH85" i="2"/>
  <c r="AN124" i="2"/>
  <c r="AM124" i="2" s="1"/>
  <c r="AJ124" i="2"/>
  <c r="AK126" i="2"/>
  <c r="AN127" i="2"/>
  <c r="AJ127" i="2"/>
  <c r="M62" i="2"/>
  <c r="N53" i="2"/>
  <c r="N52" i="2"/>
  <c r="AJ86" i="2"/>
  <c r="AN86" i="2"/>
  <c r="AL126" i="2"/>
  <c r="AO127" i="2"/>
  <c r="AO126" i="2" s="1"/>
  <c r="AJ94" i="2"/>
  <c r="AN94" i="2"/>
  <c r="AM94" i="2" s="1"/>
  <c r="AJ72" i="2"/>
  <c r="AN72" i="2"/>
  <c r="AM72" i="2" s="1"/>
  <c r="AN116" i="2"/>
  <c r="AM116" i="2" s="1"/>
  <c r="AJ116" i="2"/>
  <c r="AJ82" i="2"/>
  <c r="AN82" i="2"/>
  <c r="AM82" i="2" s="1"/>
  <c r="AN114" i="2"/>
  <c r="AM114" i="2" s="1"/>
  <c r="AJ114" i="2"/>
  <c r="Z141" i="2"/>
  <c r="AA140" i="2"/>
  <c r="AN55" i="2"/>
  <c r="AK54" i="2"/>
  <c r="AJ55" i="2"/>
  <c r="AK71" i="2"/>
  <c r="AN69" i="2"/>
  <c r="AN83" i="2"/>
  <c r="AM83" i="2" s="1"/>
  <c r="AJ83" i="2"/>
  <c r="AM154" i="2"/>
  <c r="AM153" i="2" s="1"/>
  <c r="AG88" i="2"/>
  <c r="AN91" i="2"/>
  <c r="AM91" i="2" s="1"/>
  <c r="AJ91" i="2"/>
  <c r="AJ190" i="2"/>
  <c r="AN81" i="2"/>
  <c r="AM81" i="2" s="1"/>
  <c r="AJ81" i="2"/>
  <c r="AN138" i="2"/>
  <c r="AM138" i="2" s="1"/>
  <c r="AJ138" i="2"/>
  <c r="AN98" i="2"/>
  <c r="AM98" i="2" s="1"/>
  <c r="AJ98" i="2"/>
  <c r="M65" i="2"/>
  <c r="S65" i="2" s="1"/>
  <c r="S63" i="2"/>
  <c r="Q305" i="2"/>
  <c r="P52" i="2"/>
  <c r="AJ107" i="2"/>
  <c r="AN107" i="2"/>
  <c r="AM107" i="2" s="1"/>
  <c r="AJ139" i="2"/>
  <c r="AN139" i="2"/>
  <c r="AM139" i="2" s="1"/>
  <c r="AO95" i="2"/>
  <c r="AO93" i="2" s="1"/>
  <c r="AL93" i="2"/>
  <c r="AJ106" i="2"/>
  <c r="AN106" i="2"/>
  <c r="AM106" i="2" s="1"/>
  <c r="AG54" i="2"/>
  <c r="W52" i="2"/>
  <c r="AJ113" i="2"/>
  <c r="AN113" i="2"/>
  <c r="AM113" i="2" s="1"/>
  <c r="Z174" i="2"/>
  <c r="AF174" i="2" s="1"/>
  <c r="AN190" i="2"/>
  <c r="AM191" i="2"/>
  <c r="AN121" i="2"/>
  <c r="AM121" i="2" s="1"/>
  <c r="AJ121" i="2"/>
  <c r="AN87" i="2"/>
  <c r="AM87" i="2" s="1"/>
  <c r="AJ87" i="2"/>
  <c r="AJ117" i="2"/>
  <c r="AN117" i="2"/>
  <c r="AM117" i="2" s="1"/>
  <c r="AK79" i="2"/>
  <c r="AJ77" i="2"/>
  <c r="AJ79" i="2" s="1"/>
  <c r="AN77" i="2"/>
  <c r="J52" i="2"/>
  <c r="J305" i="2" s="1"/>
  <c r="J312" i="2" s="1"/>
  <c r="AJ151" i="2"/>
  <c r="AN151" i="2"/>
  <c r="AM151" i="2" s="1"/>
  <c r="AJ134" i="2"/>
  <c r="AN134" i="2"/>
  <c r="AM134" i="2" s="1"/>
  <c r="AJ105" i="2"/>
  <c r="AN105" i="2"/>
  <c r="AM105" i="2" s="1"/>
  <c r="AG142" i="2"/>
  <c r="AH141" i="2"/>
  <c r="AJ133" i="2"/>
  <c r="AN133" i="2"/>
  <c r="AM133" i="2" s="1"/>
  <c r="S141" i="2"/>
  <c r="P140" i="2"/>
  <c r="S140" i="2" s="1"/>
  <c r="AN92" i="2"/>
  <c r="AM92" i="2" s="1"/>
  <c r="AJ92" i="2"/>
  <c r="AK175" i="2"/>
  <c r="AH174" i="2"/>
  <c r="AJ99" i="2"/>
  <c r="AN99" i="2"/>
  <c r="AM99" i="2" s="1"/>
  <c r="AN56" i="2"/>
  <c r="AM56" i="2" s="1"/>
  <c r="AJ56" i="2"/>
  <c r="AK176" i="2"/>
  <c r="AJ102" i="2"/>
  <c r="AN102" i="2"/>
  <c r="AM102" i="2" s="1"/>
  <c r="P53" i="2"/>
  <c r="AN136" i="2"/>
  <c r="AM136" i="2" s="1"/>
  <c r="AJ136" i="2"/>
  <c r="AN103" i="2"/>
  <c r="AM103" i="2" s="1"/>
  <c r="AJ103" i="2"/>
  <c r="AO86" i="2"/>
  <c r="AL96" i="2"/>
  <c r="AJ73" i="2"/>
  <c r="AJ75" i="2" s="1"/>
  <c r="AK75" i="2"/>
  <c r="AN73" i="2"/>
  <c r="AN120" i="2"/>
  <c r="AM120" i="2" s="1"/>
  <c r="AJ120" i="2"/>
  <c r="AN145" i="2"/>
  <c r="AN131" i="2"/>
  <c r="AM131" i="2" s="1"/>
  <c r="AJ131" i="2"/>
  <c r="AJ111" i="2"/>
  <c r="AN111" i="2"/>
  <c r="AM111" i="2" s="1"/>
  <c r="AN95" i="2"/>
  <c r="AK93" i="2"/>
  <c r="AJ95" i="2"/>
  <c r="AN272" i="2"/>
  <c r="AM274" i="2"/>
  <c r="AM272" i="2" s="1"/>
  <c r="AN118" i="2"/>
  <c r="AM118" i="2" s="1"/>
  <c r="AJ118" i="2"/>
  <c r="AJ58" i="2"/>
  <c r="AN58" i="2"/>
  <c r="AM58" i="2" s="1"/>
  <c r="AN119" i="2"/>
  <c r="AM119" i="2" s="1"/>
  <c r="AJ119" i="2"/>
  <c r="AN132" i="2"/>
  <c r="AM132" i="2" s="1"/>
  <c r="AJ132" i="2"/>
  <c r="AN110" i="2"/>
  <c r="AM110" i="2" s="1"/>
  <c r="AJ110" i="2"/>
  <c r="AN112" i="2"/>
  <c r="AM112" i="2" s="1"/>
  <c r="AJ112" i="2"/>
  <c r="AM145" i="2"/>
  <c r="AN273" i="2"/>
  <c r="AN100" i="2"/>
  <c r="AM100" i="2" s="1"/>
  <c r="AJ100" i="2"/>
  <c r="AJ97" i="2"/>
  <c r="AN97" i="2"/>
  <c r="AK96" i="2"/>
  <c r="AM162" i="2"/>
  <c r="AN160" i="2"/>
  <c r="AM160" i="2" s="1"/>
  <c r="AO273" i="2"/>
  <c r="AJ137" i="2"/>
  <c r="AN137" i="2"/>
  <c r="AM137" i="2" s="1"/>
  <c r="AJ76" i="2"/>
  <c r="AN76" i="2"/>
  <c r="AM76" i="2" s="1"/>
  <c r="AL88" i="2"/>
  <c r="AO89" i="2"/>
  <c r="AO88" i="2" s="1"/>
  <c r="AJ109" i="2"/>
  <c r="AN109" i="2"/>
  <c r="AM109" i="2" s="1"/>
  <c r="AN57" i="2"/>
  <c r="AM57" i="2" s="1"/>
  <c r="AJ57" i="2"/>
  <c r="AN60" i="2"/>
  <c r="AM60" i="2" s="1"/>
  <c r="AJ60" i="2"/>
  <c r="AM150" i="2"/>
  <c r="U305" i="2"/>
  <c r="U363" i="2" s="1"/>
  <c r="T52" i="2"/>
  <c r="T305" i="2" s="1"/>
  <c r="AJ61" i="2"/>
  <c r="AN61" i="2"/>
  <c r="AM61" i="2" s="1"/>
  <c r="AO55" i="2"/>
  <c r="AO54" i="2" s="1"/>
  <c r="AL54" i="2"/>
  <c r="AM270" i="2"/>
  <c r="AG96" i="2"/>
  <c r="AN101" i="2"/>
  <c r="AM101" i="2" s="1"/>
  <c r="AJ101" i="2"/>
  <c r="AJ128" i="2"/>
  <c r="AN128" i="2"/>
  <c r="AM128" i="2" s="1"/>
  <c r="AJ122" i="2"/>
  <c r="AN122" i="2"/>
  <c r="AM122" i="2" s="1"/>
  <c r="AN115" i="2"/>
  <c r="AM115" i="2" s="1"/>
  <c r="AJ115" i="2"/>
  <c r="AH62" i="2"/>
  <c r="AH65" i="2"/>
  <c r="AJ108" i="2"/>
  <c r="AN108" i="2"/>
  <c r="AM108" i="2" s="1"/>
  <c r="AA52" i="2"/>
  <c r="AL79" i="2"/>
  <c r="AO77" i="2"/>
  <c r="AO79" i="2" s="1"/>
  <c r="AN84" i="2"/>
  <c r="AK80" i="2"/>
  <c r="AK149" i="2"/>
  <c r="AM172" i="2"/>
  <c r="AN170" i="2"/>
  <c r="AM170" i="2" s="1"/>
  <c r="AJ104" i="2"/>
  <c r="AN104" i="2"/>
  <c r="AM104" i="2" s="1"/>
  <c r="AJ90" i="2"/>
  <c r="AN90" i="2"/>
  <c r="AM90" i="2" s="1"/>
  <c r="W200" i="2"/>
  <c r="X196" i="2"/>
  <c r="W196" i="2" s="1"/>
  <c r="AN59" i="2"/>
  <c r="AM59" i="2" s="1"/>
  <c r="AJ59" i="2"/>
  <c r="AO145" i="2"/>
  <c r="AO142" i="2"/>
  <c r="AO141" i="2" s="1"/>
  <c r="AG126" i="2"/>
  <c r="AJ135" i="2"/>
  <c r="AN135" i="2"/>
  <c r="AM135" i="2" s="1"/>
  <c r="X140" i="2"/>
  <c r="X305" i="2" s="1"/>
  <c r="W141" i="2"/>
  <c r="W140" i="2" s="1"/>
  <c r="AK177" i="2"/>
  <c r="AK68" i="2"/>
  <c r="AN66" i="2"/>
  <c r="AK63" i="2"/>
  <c r="AJ130" i="2"/>
  <c r="AN130" i="2"/>
  <c r="AM130" i="2" s="1"/>
  <c r="AN129" i="2"/>
  <c r="AM129" i="2" s="1"/>
  <c r="AJ129" i="2"/>
  <c r="Z125" i="2"/>
  <c r="AF125" i="2" s="1"/>
  <c r="AH125" i="2"/>
  <c r="AN89" i="2"/>
  <c r="AJ89" i="2"/>
  <c r="AK88" i="2"/>
  <c r="AL75" i="2"/>
  <c r="AO73" i="2"/>
  <c r="AO75" i="2" s="1"/>
  <c r="AJ123" i="2"/>
  <c r="AN123" i="2"/>
  <c r="AM123" i="2" s="1"/>
  <c r="X79" i="1"/>
  <c r="W79" i="1"/>
  <c r="AL176" i="2" l="1"/>
  <c r="AG176" i="2"/>
  <c r="AL63" i="2"/>
  <c r="AJ69" i="2"/>
  <c r="AJ71" i="2" s="1"/>
  <c r="AO66" i="2"/>
  <c r="AM66" i="2" s="1"/>
  <c r="AM68" i="2" s="1"/>
  <c r="AO69" i="2"/>
  <c r="AO71" i="2" s="1"/>
  <c r="AL68" i="2"/>
  <c r="AF63" i="2"/>
  <c r="AJ84" i="2"/>
  <c r="AO84" i="2"/>
  <c r="AO80" i="2" s="1"/>
  <c r="AC53" i="2"/>
  <c r="AI174" i="2"/>
  <c r="AI140" i="2" s="1"/>
  <c r="AL175" i="2"/>
  <c r="AO175" i="2" s="1"/>
  <c r="AN149" i="2"/>
  <c r="AM149" i="2" s="1"/>
  <c r="AG177" i="2"/>
  <c r="AL177" i="2"/>
  <c r="AO177" i="2" s="1"/>
  <c r="AG63" i="2"/>
  <c r="AG65" i="2" s="1"/>
  <c r="AI65" i="2"/>
  <c r="AG93" i="2"/>
  <c r="AG62" i="2"/>
  <c r="AB52" i="2"/>
  <c r="AB305" i="2" s="1"/>
  <c r="AB53" i="2"/>
  <c r="AI53" i="2"/>
  <c r="AC274" i="2"/>
  <c r="AD271" i="2"/>
  <c r="AD144" i="2"/>
  <c r="AD196" i="2"/>
  <c r="AC196" i="2" s="1"/>
  <c r="AF196" i="2" s="1"/>
  <c r="AC200" i="2"/>
  <c r="AF200" i="2" s="1"/>
  <c r="AI52" i="2"/>
  <c r="AD191" i="2"/>
  <c r="AC192" i="2"/>
  <c r="AF192" i="2" s="1"/>
  <c r="Z53" i="2"/>
  <c r="AF62" i="2"/>
  <c r="AJ88" i="2"/>
  <c r="AC201" i="2"/>
  <c r="AF201" i="2" s="1"/>
  <c r="AD197" i="2"/>
  <c r="AC197" i="2" s="1"/>
  <c r="AF197" i="2" s="1"/>
  <c r="AC268" i="2"/>
  <c r="AD265" i="2"/>
  <c r="AM273" i="2"/>
  <c r="AG85" i="2"/>
  <c r="AJ80" i="2"/>
  <c r="AL85" i="2"/>
  <c r="AJ96" i="2"/>
  <c r="AJ93" i="2"/>
  <c r="AN93" i="2"/>
  <c r="AM93" i="2" s="1"/>
  <c r="AM95" i="2"/>
  <c r="AN75" i="2"/>
  <c r="AM73" i="2"/>
  <c r="AM75" i="2" s="1"/>
  <c r="AM77" i="2"/>
  <c r="AM79" i="2" s="1"/>
  <c r="AN79" i="2"/>
  <c r="S62" i="2"/>
  <c r="M53" i="2"/>
  <c r="S53" i="2" s="1"/>
  <c r="AM84" i="2"/>
  <c r="AN80" i="2"/>
  <c r="AM80" i="2" s="1"/>
  <c r="W305" i="2"/>
  <c r="W312" i="2" s="1"/>
  <c r="P305" i="2"/>
  <c r="Q357" i="2"/>
  <c r="Q351" i="2"/>
  <c r="Q359" i="2" s="1"/>
  <c r="AJ54" i="2"/>
  <c r="AM127" i="2"/>
  <c r="AN126" i="2"/>
  <c r="AM126" i="2" s="1"/>
  <c r="AN177" i="2"/>
  <c r="T314" i="2"/>
  <c r="T363" i="2"/>
  <c r="T312" i="2"/>
  <c r="T284" i="2"/>
  <c r="AL65" i="2"/>
  <c r="AL62" i="2"/>
  <c r="AH52" i="2"/>
  <c r="AM55" i="2"/>
  <c r="AN54" i="2"/>
  <c r="AM86" i="2"/>
  <c r="AJ126" i="2"/>
  <c r="AM190" i="2"/>
  <c r="AK85" i="2"/>
  <c r="AM89" i="2"/>
  <c r="AN88" i="2"/>
  <c r="AM88" i="2" s="1"/>
  <c r="AA305" i="2"/>
  <c r="AO85" i="2"/>
  <c r="AH53" i="2"/>
  <c r="AG125" i="2"/>
  <c r="AK125" i="2"/>
  <c r="AK62" i="2"/>
  <c r="AK65" i="2"/>
  <c r="AJ63" i="2"/>
  <c r="AJ65" i="2" s="1"/>
  <c r="AH140" i="2"/>
  <c r="AG141" i="2"/>
  <c r="Z140" i="2"/>
  <c r="N305" i="2"/>
  <c r="M52" i="2"/>
  <c r="M305" i="2" s="1"/>
  <c r="M312" i="2" s="1"/>
  <c r="M315" i="2" s="1"/>
  <c r="AN68" i="2"/>
  <c r="AN63" i="2"/>
  <c r="AJ149" i="2"/>
  <c r="AK142" i="2"/>
  <c r="AM97" i="2"/>
  <c r="AN96" i="2"/>
  <c r="AM96" i="2" s="1"/>
  <c r="AN176" i="2"/>
  <c r="AJ176" i="2"/>
  <c r="AK174" i="2"/>
  <c r="AN175" i="2"/>
  <c r="AN71" i="2"/>
  <c r="AJ177" i="2" l="1"/>
  <c r="AO68" i="2"/>
  <c r="AO63" i="2"/>
  <c r="AM69" i="2"/>
  <c r="AM71" i="2" s="1"/>
  <c r="AO176" i="2"/>
  <c r="AG174" i="2"/>
  <c r="AI305" i="2"/>
  <c r="AJ175" i="2"/>
  <c r="AL174" i="2"/>
  <c r="AL140" i="2" s="1"/>
  <c r="AF53" i="2"/>
  <c r="AJ85" i="2"/>
  <c r="AL53" i="2"/>
  <c r="AN142" i="2"/>
  <c r="AN141" i="2" s="1"/>
  <c r="Z52" i="2"/>
  <c r="AF52" i="2" s="1"/>
  <c r="AG53" i="2"/>
  <c r="AG140" i="2"/>
  <c r="AJ62" i="2"/>
  <c r="AD143" i="2"/>
  <c r="AC144" i="2"/>
  <c r="AF144" i="2" s="1"/>
  <c r="AC265" i="2"/>
  <c r="AD264" i="2"/>
  <c r="AC264" i="2" s="1"/>
  <c r="AF264" i="2" s="1"/>
  <c r="AD270" i="2"/>
  <c r="AC271" i="2"/>
  <c r="AC266" i="2"/>
  <c r="AF266" i="2" s="1"/>
  <c r="AF268" i="2"/>
  <c r="AC191" i="2"/>
  <c r="AC272" i="2"/>
  <c r="AF272" i="2" s="1"/>
  <c r="AF274" i="2"/>
  <c r="AL52" i="2"/>
  <c r="AM177" i="2"/>
  <c r="AM176" i="2"/>
  <c r="S52" i="2"/>
  <c r="AN174" i="2"/>
  <c r="AM175" i="2"/>
  <c r="AK52" i="2"/>
  <c r="P357" i="2"/>
  <c r="P312" i="2"/>
  <c r="S305" i="2"/>
  <c r="AK141" i="2"/>
  <c r="AJ142" i="2"/>
  <c r="AN85" i="2"/>
  <c r="AM85" i="2" s="1"/>
  <c r="AK53" i="2"/>
  <c r="AN125" i="2"/>
  <c r="AM125" i="2" s="1"/>
  <c r="AJ125" i="2"/>
  <c r="AM54" i="2"/>
  <c r="T315" i="2"/>
  <c r="Z313" i="2"/>
  <c r="AC313" i="2" s="1"/>
  <c r="AM63" i="2"/>
  <c r="AM65" i="2" s="1"/>
  <c r="AN65" i="2"/>
  <c r="AN62" i="2"/>
  <c r="AH305" i="2"/>
  <c r="AG52" i="2"/>
  <c r="AO174" i="2"/>
  <c r="AO140" i="2" s="1"/>
  <c r="AO62" i="2"/>
  <c r="AO65" i="2"/>
  <c r="Q55" i="1"/>
  <c r="AL305" i="2" l="1"/>
  <c r="AM142" i="2"/>
  <c r="AJ53" i="2"/>
  <c r="Z305" i="2"/>
  <c r="Z312" i="2" s="1"/>
  <c r="AJ174" i="2"/>
  <c r="AG305" i="2"/>
  <c r="AG312" i="2" s="1"/>
  <c r="AF271" i="2"/>
  <c r="AC270" i="2"/>
  <c r="AF270" i="2" s="1"/>
  <c r="AC273" i="2"/>
  <c r="AF273" i="2" s="1"/>
  <c r="AF265" i="2"/>
  <c r="AC267" i="2"/>
  <c r="AF267" i="2" s="1"/>
  <c r="AD190" i="2"/>
  <c r="AF191" i="2"/>
  <c r="AC143" i="2"/>
  <c r="AD142" i="2"/>
  <c r="AM174" i="2"/>
  <c r="AN53" i="2"/>
  <c r="AJ141" i="2"/>
  <c r="AK140" i="2"/>
  <c r="AK305" i="2" s="1"/>
  <c r="AM62" i="2"/>
  <c r="AM53" i="2" s="1"/>
  <c r="AN52" i="2"/>
  <c r="AO53" i="2"/>
  <c r="AO52" i="2"/>
  <c r="AO305" i="2" s="1"/>
  <c r="AJ52" i="2"/>
  <c r="AM141" i="2"/>
  <c r="AN140" i="2"/>
  <c r="Z161" i="1"/>
  <c r="P194" i="1"/>
  <c r="AJ140" i="2" l="1"/>
  <c r="Z284" i="2"/>
  <c r="Z314" i="2"/>
  <c r="AG284" i="2"/>
  <c r="AC190" i="2"/>
  <c r="AC3" i="2" s="1"/>
  <c r="AJ305" i="2"/>
  <c r="AJ284" i="2" s="1"/>
  <c r="AM140" i="2"/>
  <c r="AF190" i="2"/>
  <c r="AD141" i="2"/>
  <c r="AC142" i="2"/>
  <c r="AF142" i="2" s="1"/>
  <c r="AF143" i="2"/>
  <c r="AC145" i="2"/>
  <c r="AF145" i="2" s="1"/>
  <c r="Z315" i="2"/>
  <c r="AN305" i="2"/>
  <c r="AM52" i="2"/>
  <c r="Q219" i="1"/>
  <c r="Q73" i="1"/>
  <c r="AM305" i="2" l="1"/>
  <c r="AM312" i="2" s="1"/>
  <c r="AJ312" i="2"/>
  <c r="AC141" i="2"/>
  <c r="AD140" i="2"/>
  <c r="AD305" i="2" s="1"/>
  <c r="U92" i="1"/>
  <c r="U3" i="1" s="1"/>
  <c r="T92" i="1"/>
  <c r="T3" i="1" s="1"/>
  <c r="V289" i="1"/>
  <c r="V281" i="1"/>
  <c r="V279" i="1"/>
  <c r="X269" i="1"/>
  <c r="V229" i="1"/>
  <c r="V228" i="1"/>
  <c r="V227" i="1"/>
  <c r="V225" i="1"/>
  <c r="V224" i="1"/>
  <c r="V223" i="1"/>
  <c r="V220" i="1"/>
  <c r="V207" i="1"/>
  <c r="AC207" i="1" s="1"/>
  <c r="AC194" i="1" s="1"/>
  <c r="V200" i="1"/>
  <c r="V195" i="1"/>
  <c r="V194" i="1"/>
  <c r="V189" i="1"/>
  <c r="V172" i="1"/>
  <c r="V169" i="1"/>
  <c r="V166" i="1"/>
  <c r="V165" i="1"/>
  <c r="V164" i="1"/>
  <c r="V163" i="1"/>
  <c r="V162" i="1"/>
  <c r="X159" i="1"/>
  <c r="V157" i="1"/>
  <c r="V159" i="1" s="1"/>
  <c r="V156" i="1"/>
  <c r="V155" i="1"/>
  <c r="X154" i="1"/>
  <c r="X143" i="1" s="1"/>
  <c r="X142" i="1" s="1"/>
  <c r="W154" i="1"/>
  <c r="V153" i="1"/>
  <c r="V148" i="1"/>
  <c r="W147" i="1"/>
  <c r="V78" i="1"/>
  <c r="V77" i="1"/>
  <c r="V76" i="1"/>
  <c r="W75" i="1"/>
  <c r="V74" i="1"/>
  <c r="V72" i="1"/>
  <c r="X71" i="1"/>
  <c r="W71" i="1"/>
  <c r="V70" i="1"/>
  <c r="V69" i="1"/>
  <c r="X68" i="1"/>
  <c r="W68" i="1"/>
  <c r="V67" i="1"/>
  <c r="V66" i="1"/>
  <c r="X64" i="1"/>
  <c r="W64" i="1"/>
  <c r="W62" i="1"/>
  <c r="W56" i="1"/>
  <c r="T63" i="1"/>
  <c r="T62" i="1" s="1"/>
  <c r="V48" i="1"/>
  <c r="P48" i="1"/>
  <c r="AB207" i="1" l="1"/>
  <c r="AM284" i="2"/>
  <c r="V147" i="1"/>
  <c r="W266" i="1"/>
  <c r="V193" i="1"/>
  <c r="AF141" i="2"/>
  <c r="AC140" i="2"/>
  <c r="V82" i="1"/>
  <c r="V173" i="1"/>
  <c r="V167" i="1"/>
  <c r="V79" i="1"/>
  <c r="V273" i="1"/>
  <c r="V83" i="1"/>
  <c r="V81" i="1"/>
  <c r="V84" i="1"/>
  <c r="V145" i="1"/>
  <c r="V154" i="1"/>
  <c r="X275" i="1"/>
  <c r="V144" i="1"/>
  <c r="V64" i="1"/>
  <c r="W65" i="1"/>
  <c r="V149" i="1"/>
  <c r="V71" i="1"/>
  <c r="V68" i="1"/>
  <c r="W80" i="1"/>
  <c r="V270" i="1"/>
  <c r="V221" i="1"/>
  <c r="W272" i="1"/>
  <c r="V226" i="1"/>
  <c r="V219" i="1" s="1"/>
  <c r="W275" i="1"/>
  <c r="W222" i="1"/>
  <c r="AC275" i="1" l="1"/>
  <c r="AC273" i="1" s="1"/>
  <c r="AD275" i="1"/>
  <c r="AD273" i="1" s="1"/>
  <c r="AD272" i="1" s="1"/>
  <c r="V222" i="1"/>
  <c r="AC222" i="1"/>
  <c r="AB222" i="1" s="1"/>
  <c r="AC193" i="1"/>
  <c r="AB194" i="1"/>
  <c r="W192" i="1"/>
  <c r="W269" i="1"/>
  <c r="V267" i="1"/>
  <c r="V269" i="1" s="1"/>
  <c r="V275" i="1"/>
  <c r="AF140" i="2"/>
  <c r="AC305" i="2"/>
  <c r="V272" i="1"/>
  <c r="X85" i="1"/>
  <c r="V146" i="1"/>
  <c r="V266" i="1"/>
  <c r="V80" i="1"/>
  <c r="V290" i="1"/>
  <c r="W188" i="1" s="1"/>
  <c r="AC272" i="1" l="1"/>
  <c r="AB273" i="1"/>
  <c r="W363" i="1"/>
  <c r="AC192" i="1"/>
  <c r="AB193" i="1"/>
  <c r="AB275" i="1"/>
  <c r="AB272" i="1"/>
  <c r="X188" i="1"/>
  <c r="AI188" i="1"/>
  <c r="AL188" i="1" s="1"/>
  <c r="V285" i="1"/>
  <c r="V363" i="1" s="1"/>
  <c r="V192" i="1"/>
  <c r="AC284" i="2"/>
  <c r="AF284" i="2" s="1"/>
  <c r="AF305" i="2"/>
  <c r="AC312" i="2"/>
  <c r="AC314" i="2"/>
  <c r="V85" i="1"/>
  <c r="X363" i="1" l="1"/>
  <c r="AJ188" i="1"/>
  <c r="AM188" i="1" s="1"/>
  <c r="AC315" i="2"/>
  <c r="AG313" i="2"/>
  <c r="AG314" i="2" s="1"/>
  <c r="N50" i="1"/>
  <c r="AJ313" i="2" l="1"/>
  <c r="AJ314" i="2" s="1"/>
  <c r="AG315" i="2"/>
  <c r="R190" i="1"/>
  <c r="Q190" i="1"/>
  <c r="AM313" i="2" l="1"/>
  <c r="AM314" i="2" s="1"/>
  <c r="AM315" i="2" s="1"/>
  <c r="AJ315" i="2"/>
  <c r="Q188" i="1"/>
  <c r="P188" i="1" s="1"/>
  <c r="AK228" i="1"/>
  <c r="AK227" i="1"/>
  <c r="AK223" i="1"/>
  <c r="AH228" i="1"/>
  <c r="AH227" i="1"/>
  <c r="AH223" i="1"/>
  <c r="AE228" i="1"/>
  <c r="AE227" i="1"/>
  <c r="AE223" i="1"/>
  <c r="AH207" i="1"/>
  <c r="AE207" i="1"/>
  <c r="AH267" i="1" l="1"/>
  <c r="AE226" i="1"/>
  <c r="R82" i="1"/>
  <c r="Q82" i="1"/>
  <c r="AK267" i="1" l="1"/>
  <c r="AH151" i="1"/>
  <c r="AH148" i="1"/>
  <c r="AK148" i="1" l="1"/>
  <c r="AK151" i="1"/>
  <c r="AE21" i="1"/>
  <c r="R173" i="1"/>
  <c r="Q173" i="1"/>
  <c r="AE20" i="1" l="1"/>
  <c r="R285" i="1"/>
  <c r="AG270" i="1" l="1"/>
  <c r="AG274" i="1"/>
  <c r="AE18" i="1"/>
  <c r="AF203" i="1" s="1"/>
  <c r="P285" i="1"/>
  <c r="AJ145" i="1"/>
  <c r="AM145" i="1" s="1"/>
  <c r="AI145" i="1"/>
  <c r="AE42" i="1"/>
  <c r="AJ158" i="1"/>
  <c r="AE206" i="1"/>
  <c r="AH201" i="1"/>
  <c r="AH200" i="1"/>
  <c r="AE201" i="1"/>
  <c r="AE200" i="1"/>
  <c r="AF82" i="1" l="1"/>
  <c r="AF97" i="1"/>
  <c r="AF107" i="1"/>
  <c r="AF81" i="1"/>
  <c r="AE16" i="1"/>
  <c r="AJ270" i="1"/>
  <c r="AJ268" i="1" s="1"/>
  <c r="AG268" i="1"/>
  <c r="AG269" i="1"/>
  <c r="AG146" i="1"/>
  <c r="AH278" i="1"/>
  <c r="AK278" i="1"/>
  <c r="AH158" i="1"/>
  <c r="AH159" i="1" s="1"/>
  <c r="AM158" i="1"/>
  <c r="AK158" i="1" s="1"/>
  <c r="AH145" i="1"/>
  <c r="AL145" i="1"/>
  <c r="AK145" i="1" s="1"/>
  <c r="AG275" i="1"/>
  <c r="AE205" i="1"/>
  <c r="AF275" i="1"/>
  <c r="AA272" i="1"/>
  <c r="AF99" i="1" l="1"/>
  <c r="AF270" i="1"/>
  <c r="AF202" i="1"/>
  <c r="AF198" i="1" s="1"/>
  <c r="AF274" i="1"/>
  <c r="AF138" i="1"/>
  <c r="AF134" i="1"/>
  <c r="AF130" i="1"/>
  <c r="AF125" i="1"/>
  <c r="AF109" i="1"/>
  <c r="AF105" i="1"/>
  <c r="AF101" i="1"/>
  <c r="AF91" i="1"/>
  <c r="AF86" i="1"/>
  <c r="AF69" i="1"/>
  <c r="AF55" i="1"/>
  <c r="AF126" i="1"/>
  <c r="AF102" i="1"/>
  <c r="AF66" i="1"/>
  <c r="AF137" i="1"/>
  <c r="AF133" i="1"/>
  <c r="AF129" i="1"/>
  <c r="AF124" i="1"/>
  <c r="AF112" i="1"/>
  <c r="AF108" i="1"/>
  <c r="AF104" i="1"/>
  <c r="AF100" i="1"/>
  <c r="AF95" i="1"/>
  <c r="AF90" i="1"/>
  <c r="AF84" i="1"/>
  <c r="AF61" i="1"/>
  <c r="AF135" i="1"/>
  <c r="AF106" i="1"/>
  <c r="AF87" i="1"/>
  <c r="AF60" i="1"/>
  <c r="AF131" i="1"/>
  <c r="AF98" i="1"/>
  <c r="AF72" i="1"/>
  <c r="AF136" i="1"/>
  <c r="AF132" i="1"/>
  <c r="AF128" i="1"/>
  <c r="AF111" i="1"/>
  <c r="AF103" i="1"/>
  <c r="AF94" i="1"/>
  <c r="AF89" i="1"/>
  <c r="AF83" i="1"/>
  <c r="AF59" i="1"/>
  <c r="AF76" i="1"/>
  <c r="AF110" i="1"/>
  <c r="AF73" i="1"/>
  <c r="AF56" i="1"/>
  <c r="AF58" i="1"/>
  <c r="AF139" i="1"/>
  <c r="AF92" i="1"/>
  <c r="AF57" i="1"/>
  <c r="AM270" i="1"/>
  <c r="AM268" i="1" s="1"/>
  <c r="AJ269" i="1"/>
  <c r="AJ146" i="1"/>
  <c r="AJ159" i="1"/>
  <c r="AH206" i="1"/>
  <c r="AH273" i="1"/>
  <c r="AI276" i="1"/>
  <c r="AE204" i="1"/>
  <c r="AF146" i="1"/>
  <c r="AJ276" i="1"/>
  <c r="AJ275" i="1" s="1"/>
  <c r="P200" i="1"/>
  <c r="AF268" i="1" l="1"/>
  <c r="AI270" i="1"/>
  <c r="AE270" i="1"/>
  <c r="AE268" i="1" s="1"/>
  <c r="AF269" i="1"/>
  <c r="AM269" i="1"/>
  <c r="AM146" i="1"/>
  <c r="AM276" i="1"/>
  <c r="AM275" i="1" s="1"/>
  <c r="AM159" i="1"/>
  <c r="AK157" i="1"/>
  <c r="AK159" i="1" s="1"/>
  <c r="AL276" i="1"/>
  <c r="AH276" i="1"/>
  <c r="AH274" i="1" s="1"/>
  <c r="AK273" i="1"/>
  <c r="AH144" i="1"/>
  <c r="AH146" i="1" s="1"/>
  <c r="AI146" i="1"/>
  <c r="AI275" i="1"/>
  <c r="AM281" i="1"/>
  <c r="AK281" i="1" s="1"/>
  <c r="AJ281" i="1"/>
  <c r="AH281" i="1" s="1"/>
  <c r="AI268" i="1" l="1"/>
  <c r="AI269" i="1"/>
  <c r="AL270" i="1"/>
  <c r="AL268" i="1" s="1"/>
  <c r="AH270" i="1"/>
  <c r="AH279" i="1"/>
  <c r="AH280" i="1" s="1"/>
  <c r="AK279" i="1"/>
  <c r="AK280" i="1" s="1"/>
  <c r="AK144" i="1"/>
  <c r="AK146" i="1" s="1"/>
  <c r="AL146" i="1"/>
  <c r="AH275" i="1"/>
  <c r="AK276" i="1"/>
  <c r="AL275" i="1"/>
  <c r="AJ280" i="1"/>
  <c r="AG281" i="1"/>
  <c r="AE281" i="1" s="1"/>
  <c r="P174" i="1"/>
  <c r="AH269" i="1" l="1"/>
  <c r="AH268" i="1"/>
  <c r="AK270" i="1"/>
  <c r="AL269" i="1"/>
  <c r="AM280" i="1"/>
  <c r="AK275" i="1"/>
  <c r="AK274" i="1"/>
  <c r="Q174" i="1"/>
  <c r="R174" i="1"/>
  <c r="AM274" i="1"/>
  <c r="Q130" i="1"/>
  <c r="AK269" i="1" l="1"/>
  <c r="AK268" i="1"/>
  <c r="AJ274" i="1"/>
  <c r="AE203" i="1"/>
  <c r="AF199" i="1"/>
  <c r="AF229" i="1" s="1"/>
  <c r="AL274" i="1"/>
  <c r="R92" i="1"/>
  <c r="R267" i="1"/>
  <c r="AF224" i="1" l="1"/>
  <c r="AF225" i="1"/>
  <c r="AF219" i="1"/>
  <c r="AN270" i="1"/>
  <c r="AE199" i="1"/>
  <c r="AE202" i="1"/>
  <c r="AE198" i="1"/>
  <c r="R89" i="1"/>
  <c r="R81" i="1"/>
  <c r="R76" i="1"/>
  <c r="R73" i="1"/>
  <c r="R112" i="1"/>
  <c r="R97" i="1"/>
  <c r="R84" i="1"/>
  <c r="R136" i="1"/>
  <c r="R111" i="1"/>
  <c r="R105" i="1"/>
  <c r="R104" i="1"/>
  <c r="R86" i="1"/>
  <c r="R128" i="1"/>
  <c r="R91" i="1"/>
  <c r="R178" i="1"/>
  <c r="R90" i="1"/>
  <c r="R139" i="1"/>
  <c r="R133" i="1"/>
  <c r="R134" i="1"/>
  <c r="R83" i="1"/>
  <c r="R103" i="1"/>
  <c r="R125" i="1"/>
  <c r="R152" i="1"/>
  <c r="R117" i="1"/>
  <c r="R116" i="1"/>
  <c r="R115" i="1"/>
  <c r="R114" i="1"/>
  <c r="R121" i="1"/>
  <c r="R87" i="1"/>
  <c r="R101" i="1"/>
  <c r="R100" i="1"/>
  <c r="R149" i="1"/>
  <c r="R167" i="1"/>
  <c r="R132" i="1"/>
  <c r="R131" i="1"/>
  <c r="R107" i="1"/>
  <c r="R130" i="1"/>
  <c r="R55" i="1"/>
  <c r="R59" i="1"/>
  <c r="R137" i="1"/>
  <c r="R95" i="1"/>
  <c r="R124" i="1"/>
  <c r="R138" i="1"/>
  <c r="AI229" i="1" l="1"/>
  <c r="AE229" i="1"/>
  <c r="X63" i="1"/>
  <c r="X75" i="1"/>
  <c r="V73" i="1"/>
  <c r="V75" i="1" s="1"/>
  <c r="AG147" i="1"/>
  <c r="AG150" i="1"/>
  <c r="AI199" i="1"/>
  <c r="AH199" i="1" s="1"/>
  <c r="AH203" i="1"/>
  <c r="AI274" i="1"/>
  <c r="R94" i="1"/>
  <c r="AI225" i="1" l="1"/>
  <c r="AI224" i="1"/>
  <c r="AI219" i="1"/>
  <c r="AE224" i="1"/>
  <c r="AF221" i="1"/>
  <c r="AE221" i="1" s="1"/>
  <c r="AL229" i="1"/>
  <c r="AH229" i="1"/>
  <c r="AH226" i="1"/>
  <c r="AE225" i="1"/>
  <c r="AF222" i="1"/>
  <c r="AE222" i="1" s="1"/>
  <c r="AD142" i="1"/>
  <c r="AD141" i="1" s="1"/>
  <c r="X62" i="1"/>
  <c r="V62" i="1" s="1"/>
  <c r="X65" i="1"/>
  <c r="V63" i="1"/>
  <c r="AJ150" i="1"/>
  <c r="AJ147" i="1"/>
  <c r="AH202" i="1"/>
  <c r="AI198" i="1"/>
  <c r="AH198" i="1" s="1"/>
  <c r="R109" i="1"/>
  <c r="R183" i="1"/>
  <c r="Q84" i="1"/>
  <c r="Q92" i="1"/>
  <c r="Q136" i="1"/>
  <c r="Q111" i="1"/>
  <c r="Q105" i="1"/>
  <c r="Q104" i="1"/>
  <c r="Q86" i="1"/>
  <c r="Q81" i="1"/>
  <c r="Q128" i="1"/>
  <c r="Q135" i="1"/>
  <c r="Q91" i="1"/>
  <c r="Q178" i="1"/>
  <c r="Q163" i="1"/>
  <c r="Q90" i="1"/>
  <c r="Q139" i="1"/>
  <c r="Q133" i="1"/>
  <c r="Q83" i="1"/>
  <c r="Q103" i="1"/>
  <c r="Q134" i="1"/>
  <c r="Q125" i="1"/>
  <c r="Q162" i="1"/>
  <c r="Q117" i="1"/>
  <c r="Q116" i="1"/>
  <c r="Q115" i="1"/>
  <c r="Q114" i="1"/>
  <c r="Q121" i="1"/>
  <c r="Q112" i="1"/>
  <c r="Q87" i="1"/>
  <c r="Q101" i="1"/>
  <c r="Q100" i="1"/>
  <c r="Q167" i="1"/>
  <c r="Q132" i="1"/>
  <c r="Q131" i="1"/>
  <c r="Q107" i="1"/>
  <c r="Q59" i="1"/>
  <c r="Q76" i="1"/>
  <c r="Q137" i="1"/>
  <c r="Q95" i="1"/>
  <c r="Q124" i="1"/>
  <c r="Q110" i="1"/>
  <c r="Q138" i="1"/>
  <c r="Q89" i="1"/>
  <c r="Q94" i="1"/>
  <c r="Q109" i="1"/>
  <c r="Q183" i="1"/>
  <c r="Q97" i="1"/>
  <c r="V304" i="1"/>
  <c r="V296" i="1" s="1"/>
  <c r="X296" i="1"/>
  <c r="W296" i="1"/>
  <c r="V295" i="1"/>
  <c r="V292" i="1"/>
  <c r="W171" i="1"/>
  <c r="V42" i="1"/>
  <c r="AL225" i="1" l="1"/>
  <c r="AL224" i="1"/>
  <c r="AK229" i="1"/>
  <c r="AK226" i="1"/>
  <c r="AI221" i="1"/>
  <c r="AH221" i="1" s="1"/>
  <c r="AH224" i="1"/>
  <c r="AH225" i="1"/>
  <c r="AI222" i="1"/>
  <c r="AH222" i="1" s="1"/>
  <c r="V65" i="1"/>
  <c r="V293" i="1"/>
  <c r="V20" i="1"/>
  <c r="V18" i="1" s="1"/>
  <c r="W203" i="1" s="1"/>
  <c r="V171" i="1"/>
  <c r="V294" i="1"/>
  <c r="AA78" i="1"/>
  <c r="Z78" i="1"/>
  <c r="AG74" i="1"/>
  <c r="AF74" i="1"/>
  <c r="AG70" i="1"/>
  <c r="AF70" i="1"/>
  <c r="AG67" i="1"/>
  <c r="U96" i="1"/>
  <c r="T96" i="1"/>
  <c r="AK224" i="1" l="1"/>
  <c r="AL221" i="1"/>
  <c r="AK221" i="1" s="1"/>
  <c r="AK225" i="1"/>
  <c r="AL222" i="1"/>
  <c r="AK222" i="1" s="1"/>
  <c r="AF67" i="1"/>
  <c r="Y67" i="1"/>
  <c r="AG64" i="1"/>
  <c r="X268" i="1"/>
  <c r="AD268" i="1" s="1"/>
  <c r="X274" i="1"/>
  <c r="AD274" i="1" s="1"/>
  <c r="S96" i="1"/>
  <c r="R181" i="1"/>
  <c r="AE67" i="1" l="1"/>
  <c r="AF64" i="1"/>
  <c r="AE64" i="1" s="1"/>
  <c r="V16" i="1"/>
  <c r="Q176" i="1"/>
  <c r="W268" i="1" l="1"/>
  <c r="AC268" i="1" s="1"/>
  <c r="W202" i="1"/>
  <c r="W198" i="1" s="1"/>
  <c r="P176" i="1"/>
  <c r="V203" i="1"/>
  <c r="W199" i="1"/>
  <c r="W274" i="1"/>
  <c r="AC274" i="1" s="1"/>
  <c r="V274" i="1"/>
  <c r="V268" i="1"/>
  <c r="R63" i="1"/>
  <c r="R144" i="1"/>
  <c r="R102" i="1"/>
  <c r="R273" i="1"/>
  <c r="R272" i="1" s="1"/>
  <c r="R151" i="1"/>
  <c r="R148" i="1"/>
  <c r="V202" i="1" l="1"/>
  <c r="V198" i="1"/>
  <c r="R96" i="1"/>
  <c r="Q273" i="1"/>
  <c r="Q204" i="1"/>
  <c r="Q205" i="1" s="1"/>
  <c r="Q149" i="1"/>
  <c r="R145" i="1"/>
  <c r="R146" i="1" s="1"/>
  <c r="Q145" i="1"/>
  <c r="AF147" i="1" l="1"/>
  <c r="Q96" i="1"/>
  <c r="P195" i="1"/>
  <c r="P206" i="1"/>
  <c r="P205" i="1"/>
  <c r="Q203" i="1"/>
  <c r="Q199" i="1" s="1"/>
  <c r="P207" i="1"/>
  <c r="P204" i="1" s="1"/>
  <c r="AB149" i="1" l="1"/>
  <c r="AB147" i="1" s="1"/>
  <c r="AH149" i="1"/>
  <c r="AH147" i="1" s="1"/>
  <c r="AI147" i="1"/>
  <c r="P199" i="1"/>
  <c r="P203" i="1"/>
  <c r="R269" i="1"/>
  <c r="AK149" i="1" l="1"/>
  <c r="AK147" i="1" s="1"/>
  <c r="P273" i="1"/>
  <c r="P279" i="1"/>
  <c r="P281" i="1"/>
  <c r="R280" i="1"/>
  <c r="P280" i="1" s="1"/>
  <c r="Q224" i="1"/>
  <c r="Q221" i="1" s="1"/>
  <c r="Q225" i="1"/>
  <c r="Q222" i="1" s="1"/>
  <c r="Q267" i="1"/>
  <c r="P267" i="1" s="1"/>
  <c r="P229" i="1"/>
  <c r="R276" i="1"/>
  <c r="R275" i="1" s="1"/>
  <c r="Q276" i="1"/>
  <c r="Q275" i="1" s="1"/>
  <c r="Q270" i="1" l="1"/>
  <c r="Q269" i="1" s="1"/>
  <c r="Q226" i="1"/>
  <c r="P276" i="1"/>
  <c r="P16" i="1"/>
  <c r="P20" i="1"/>
  <c r="P30" i="1"/>
  <c r="P274" i="1" l="1"/>
  <c r="P275" i="1"/>
  <c r="R268" i="1"/>
  <c r="R274" i="1"/>
  <c r="Q202" i="1"/>
  <c r="Q274" i="1"/>
  <c r="Q268" i="1"/>
  <c r="Q144" i="1"/>
  <c r="Q146" i="1" s="1"/>
  <c r="P189" i="1"/>
  <c r="P82" i="1"/>
  <c r="P83" i="1"/>
  <c r="P84" i="1"/>
  <c r="P81" i="1"/>
  <c r="Q152" i="1"/>
  <c r="P155" i="1"/>
  <c r="P156" i="1"/>
  <c r="R154" i="1"/>
  <c r="Q154" i="1"/>
  <c r="AF150" i="1" l="1"/>
  <c r="AE150" i="1" s="1"/>
  <c r="Q198" i="1"/>
  <c r="P198" i="1" s="1"/>
  <c r="P202" i="1"/>
  <c r="P154" i="1"/>
  <c r="S48" i="1"/>
  <c r="U47" i="1" s="1"/>
  <c r="S42" i="1"/>
  <c r="U180" i="1"/>
  <c r="T180" i="1"/>
  <c r="S174" i="1"/>
  <c r="P61" i="1"/>
  <c r="AK188" i="1"/>
  <c r="AH188" i="1"/>
  <c r="AE188" i="1"/>
  <c r="Y188" i="1"/>
  <c r="Y159" i="1"/>
  <c r="Z64" i="1"/>
  <c r="AA64" i="1"/>
  <c r="Y70" i="1"/>
  <c r="Y74" i="1"/>
  <c r="Y78" i="1"/>
  <c r="Y148" i="1"/>
  <c r="Y151" i="1"/>
  <c r="Y153" i="1"/>
  <c r="Y155" i="1"/>
  <c r="Y157" i="1"/>
  <c r="Y158" i="1"/>
  <c r="AJ167" i="1"/>
  <c r="AM167" i="1" s="1"/>
  <c r="AA171" i="1"/>
  <c r="AI183" i="1"/>
  <c r="Y186" i="1"/>
  <c r="Y187" i="1"/>
  <c r="Y190" i="1"/>
  <c r="AA193" i="1"/>
  <c r="Y195" i="1"/>
  <c r="Y196" i="1"/>
  <c r="Y197" i="1"/>
  <c r="Y200" i="1"/>
  <c r="Y201" i="1"/>
  <c r="Y204" i="1"/>
  <c r="Y205" i="1"/>
  <c r="Y206" i="1"/>
  <c r="Y220" i="1"/>
  <c r="Y222" i="1"/>
  <c r="Y223" i="1"/>
  <c r="Y226" i="1"/>
  <c r="Y227" i="1"/>
  <c r="Y228" i="1"/>
  <c r="Y278" i="1"/>
  <c r="Y279" i="1"/>
  <c r="Y281" i="1"/>
  <c r="Z285" i="1"/>
  <c r="AA285" i="1"/>
  <c r="Y289" i="1"/>
  <c r="Y290" i="1"/>
  <c r="Y291" i="1"/>
  <c r="Y292" i="1"/>
  <c r="Z293" i="1"/>
  <c r="AA293" i="1"/>
  <c r="Z294" i="1"/>
  <c r="AA294" i="1"/>
  <c r="Y295" i="1"/>
  <c r="Y304" i="1"/>
  <c r="Y296" i="1" s="1"/>
  <c r="S304" i="1"/>
  <c r="S296" i="1" s="1"/>
  <c r="U303" i="1"/>
  <c r="T303" i="1"/>
  <c r="U298" i="1"/>
  <c r="T298" i="1"/>
  <c r="U297" i="1"/>
  <c r="T297" i="1"/>
  <c r="U296" i="1"/>
  <c r="T296" i="1"/>
  <c r="S291" i="1"/>
  <c r="S290" i="1"/>
  <c r="S289" i="1"/>
  <c r="S288" i="1"/>
  <c r="U285" i="1"/>
  <c r="S285" i="1" s="1"/>
  <c r="U193" i="1"/>
  <c r="S190" i="1"/>
  <c r="S188" i="1"/>
  <c r="S187" i="1"/>
  <c r="S186" i="1"/>
  <c r="S183" i="1"/>
  <c r="S182" i="1"/>
  <c r="U175" i="1"/>
  <c r="T175" i="1"/>
  <c r="S173" i="1"/>
  <c r="S172" i="1"/>
  <c r="U171" i="1"/>
  <c r="T171" i="1"/>
  <c r="S168" i="1"/>
  <c r="S167" i="1"/>
  <c r="S166" i="1"/>
  <c r="S165" i="1"/>
  <c r="S164" i="1"/>
  <c r="S163" i="1"/>
  <c r="S162" i="1"/>
  <c r="U161" i="1"/>
  <c r="T161" i="1"/>
  <c r="U142" i="1"/>
  <c r="T142" i="1"/>
  <c r="S123" i="1"/>
  <c r="S122" i="1"/>
  <c r="S121" i="1"/>
  <c r="S120" i="1"/>
  <c r="S119" i="1"/>
  <c r="S118" i="1"/>
  <c r="S117" i="1"/>
  <c r="S116" i="1"/>
  <c r="S115" i="1"/>
  <c r="S114" i="1"/>
  <c r="S113" i="1"/>
  <c r="S78" i="1"/>
  <c r="S74" i="1"/>
  <c r="S70" i="1"/>
  <c r="S67" i="1"/>
  <c r="U64" i="1"/>
  <c r="T64" i="1"/>
  <c r="N219" i="1"/>
  <c r="M18" i="1"/>
  <c r="M20" i="1" s="1"/>
  <c r="M21" i="1"/>
  <c r="N46" i="1"/>
  <c r="O47" i="1"/>
  <c r="O50" i="1" s="1"/>
  <c r="N55" i="1"/>
  <c r="N64" i="1"/>
  <c r="O64" i="1"/>
  <c r="M67" i="1"/>
  <c r="M70" i="1"/>
  <c r="M74" i="1"/>
  <c r="M78" i="1"/>
  <c r="M113" i="1"/>
  <c r="M114" i="1"/>
  <c r="M115" i="1"/>
  <c r="M116" i="1"/>
  <c r="M117" i="1"/>
  <c r="M118" i="1"/>
  <c r="M119" i="1"/>
  <c r="M120" i="1"/>
  <c r="M121" i="1"/>
  <c r="M122" i="1"/>
  <c r="M123" i="1"/>
  <c r="N143" i="1"/>
  <c r="N142" i="1" s="1"/>
  <c r="O143" i="1"/>
  <c r="O142" i="1" s="1"/>
  <c r="M144" i="1"/>
  <c r="M145" i="1"/>
  <c r="M147" i="1"/>
  <c r="M148" i="1"/>
  <c r="M150" i="1"/>
  <c r="M151" i="1"/>
  <c r="M152" i="1"/>
  <c r="M153" i="1"/>
  <c r="M154" i="1"/>
  <c r="M155" i="1"/>
  <c r="M156" i="1"/>
  <c r="M157" i="1"/>
  <c r="O158" i="1"/>
  <c r="O159" i="1" s="1"/>
  <c r="M159" i="1" s="1"/>
  <c r="N161" i="1"/>
  <c r="O161" i="1"/>
  <c r="M162" i="1"/>
  <c r="M163" i="1"/>
  <c r="M164" i="1"/>
  <c r="M165" i="1"/>
  <c r="M166" i="1"/>
  <c r="M167" i="1"/>
  <c r="M168" i="1"/>
  <c r="N171" i="1"/>
  <c r="O171" i="1"/>
  <c r="M172" i="1"/>
  <c r="M173" i="1"/>
  <c r="M174" i="1"/>
  <c r="N175" i="1"/>
  <c r="O175" i="1"/>
  <c r="M180" i="1"/>
  <c r="N181" i="1"/>
  <c r="O181" i="1"/>
  <c r="M182" i="1"/>
  <c r="M183" i="1"/>
  <c r="M186" i="1"/>
  <c r="M187" i="1"/>
  <c r="M188" i="1"/>
  <c r="M190" i="1"/>
  <c r="O193" i="1"/>
  <c r="N201" i="1"/>
  <c r="M202" i="1"/>
  <c r="N202" i="1" s="1"/>
  <c r="M203" i="1"/>
  <c r="N204" i="1"/>
  <c r="N194" i="1" s="1"/>
  <c r="M205" i="1"/>
  <c r="M206" i="1"/>
  <c r="M225" i="1"/>
  <c r="M229" i="1"/>
  <c r="N266" i="1"/>
  <c r="O266" i="1"/>
  <c r="M267" i="1"/>
  <c r="M270" i="1"/>
  <c r="N272" i="1"/>
  <c r="O273" i="1"/>
  <c r="O272" i="1" s="1"/>
  <c r="M276" i="1"/>
  <c r="M277" i="1"/>
  <c r="M278" i="1"/>
  <c r="M279" i="1"/>
  <c r="M280" i="1"/>
  <c r="O281" i="1"/>
  <c r="M281" i="1" s="1"/>
  <c r="N285" i="1"/>
  <c r="O285" i="1"/>
  <c r="M288" i="1"/>
  <c r="M289" i="1"/>
  <c r="M290" i="1"/>
  <c r="M291" i="1"/>
  <c r="N293" i="1"/>
  <c r="O293" i="1"/>
  <c r="N294" i="1"/>
  <c r="O294" i="1"/>
  <c r="N296" i="1"/>
  <c r="O296" i="1"/>
  <c r="N297" i="1"/>
  <c r="O297" i="1"/>
  <c r="N298" i="1"/>
  <c r="O298" i="1"/>
  <c r="N299" i="1"/>
  <c r="O299" i="1"/>
  <c r="N300" i="1"/>
  <c r="O300" i="1"/>
  <c r="N301" i="1"/>
  <c r="O301" i="1"/>
  <c r="N302" i="1"/>
  <c r="O302" i="1"/>
  <c r="N303" i="1"/>
  <c r="O303" i="1"/>
  <c r="M304" i="1"/>
  <c r="J165" i="1"/>
  <c r="D16" i="1"/>
  <c r="E274" i="1" s="1"/>
  <c r="D17" i="1"/>
  <c r="G18" i="1"/>
  <c r="G20" i="1" s="1"/>
  <c r="G27" i="1" s="1"/>
  <c r="G30" i="1" s="1"/>
  <c r="D21" i="1"/>
  <c r="D24" i="1"/>
  <c r="D25" i="1"/>
  <c r="D28" i="1"/>
  <c r="D29" i="1"/>
  <c r="D46" i="1"/>
  <c r="G47" i="1"/>
  <c r="D48" i="1"/>
  <c r="E54" i="1"/>
  <c r="F54" i="1"/>
  <c r="H54" i="1"/>
  <c r="I54" i="1"/>
  <c r="D55" i="1"/>
  <c r="G55" i="1"/>
  <c r="D56" i="1"/>
  <c r="G56" i="1"/>
  <c r="D57" i="1"/>
  <c r="G57" i="1"/>
  <c r="D58" i="1"/>
  <c r="G58" i="1"/>
  <c r="D59" i="1"/>
  <c r="G59" i="1"/>
  <c r="D60" i="1"/>
  <c r="G60" i="1"/>
  <c r="F61" i="1"/>
  <c r="D61" i="1" s="1"/>
  <c r="G61" i="1"/>
  <c r="E63" i="1"/>
  <c r="F63" i="1"/>
  <c r="F62" i="1" s="1"/>
  <c r="H63" i="1"/>
  <c r="I63" i="1"/>
  <c r="I62" i="1" s="1"/>
  <c r="E64" i="1"/>
  <c r="F64" i="1"/>
  <c r="H64" i="1"/>
  <c r="I64" i="1"/>
  <c r="D66" i="1"/>
  <c r="G66" i="1"/>
  <c r="D67" i="1"/>
  <c r="G67" i="1"/>
  <c r="E68" i="1"/>
  <c r="F68" i="1"/>
  <c r="H68" i="1"/>
  <c r="I68" i="1"/>
  <c r="D69" i="1"/>
  <c r="G69" i="1"/>
  <c r="D70" i="1"/>
  <c r="G70" i="1"/>
  <c r="E71" i="1"/>
  <c r="F71" i="1"/>
  <c r="H71" i="1"/>
  <c r="I71" i="1"/>
  <c r="D72" i="1"/>
  <c r="G72" i="1"/>
  <c r="D73" i="1"/>
  <c r="G73" i="1"/>
  <c r="D74" i="1"/>
  <c r="G74" i="1"/>
  <c r="E75" i="1"/>
  <c r="F75" i="1"/>
  <c r="H75" i="1"/>
  <c r="I75" i="1"/>
  <c r="D76" i="1"/>
  <c r="G76" i="1"/>
  <c r="D77" i="1"/>
  <c r="G77" i="1"/>
  <c r="D78" i="1"/>
  <c r="G78" i="1"/>
  <c r="E79" i="1"/>
  <c r="F79" i="1"/>
  <c r="H79" i="1"/>
  <c r="I79" i="1"/>
  <c r="E80" i="1"/>
  <c r="F80" i="1"/>
  <c r="H80" i="1"/>
  <c r="I80" i="1"/>
  <c r="D81" i="1"/>
  <c r="G81" i="1"/>
  <c r="D82" i="1"/>
  <c r="G82" i="1"/>
  <c r="D83" i="1"/>
  <c r="G83" i="1"/>
  <c r="D84" i="1"/>
  <c r="G84" i="1"/>
  <c r="D86" i="1"/>
  <c r="G86" i="1"/>
  <c r="D87" i="1"/>
  <c r="G87" i="1"/>
  <c r="E88" i="1"/>
  <c r="G88" i="1"/>
  <c r="D89" i="1"/>
  <c r="G89" i="1"/>
  <c r="D90" i="1"/>
  <c r="G90" i="1"/>
  <c r="D91" i="1"/>
  <c r="G91" i="1"/>
  <c r="F92" i="1"/>
  <c r="F88" i="1" s="1"/>
  <c r="G92" i="1"/>
  <c r="E93" i="1"/>
  <c r="F93" i="1"/>
  <c r="G93" i="1"/>
  <c r="D94" i="1"/>
  <c r="G94" i="1"/>
  <c r="D95" i="1"/>
  <c r="G95" i="1"/>
  <c r="H96" i="1"/>
  <c r="I96" i="1"/>
  <c r="D97" i="1"/>
  <c r="G97" i="1"/>
  <c r="D98" i="1"/>
  <c r="G98" i="1"/>
  <c r="D100" i="1"/>
  <c r="G100" i="1"/>
  <c r="D101" i="1"/>
  <c r="G101" i="1"/>
  <c r="D102" i="1"/>
  <c r="G102" i="1"/>
  <c r="D103" i="1"/>
  <c r="G103" i="1"/>
  <c r="E104" i="1"/>
  <c r="F104" i="1"/>
  <c r="F96" i="1" s="1"/>
  <c r="G104" i="1"/>
  <c r="D105" i="1"/>
  <c r="G105" i="1"/>
  <c r="D106" i="1"/>
  <c r="G106" i="1"/>
  <c r="D107" i="1"/>
  <c r="G107" i="1"/>
  <c r="D108" i="1"/>
  <c r="G108" i="1"/>
  <c r="D109" i="1"/>
  <c r="G109" i="1"/>
  <c r="D110" i="1"/>
  <c r="G110" i="1"/>
  <c r="D111" i="1"/>
  <c r="G111" i="1"/>
  <c r="D112" i="1"/>
  <c r="G112" i="1"/>
  <c r="D113" i="1"/>
  <c r="G113" i="1"/>
  <c r="D114" i="1"/>
  <c r="G114" i="1"/>
  <c r="D115" i="1"/>
  <c r="G115" i="1"/>
  <c r="D116" i="1"/>
  <c r="G116" i="1"/>
  <c r="D117" i="1"/>
  <c r="G117" i="1"/>
  <c r="D118" i="1"/>
  <c r="G118" i="1"/>
  <c r="D119" i="1"/>
  <c r="G119" i="1"/>
  <c r="D120" i="1"/>
  <c r="G120" i="1"/>
  <c r="D121" i="1"/>
  <c r="G121" i="1"/>
  <c r="D122" i="1"/>
  <c r="G122" i="1"/>
  <c r="D123" i="1"/>
  <c r="G123" i="1"/>
  <c r="D124" i="1"/>
  <c r="G124" i="1"/>
  <c r="D125" i="1"/>
  <c r="G125" i="1"/>
  <c r="D126" i="1"/>
  <c r="G126" i="1"/>
  <c r="E127" i="1"/>
  <c r="F127" i="1"/>
  <c r="H127" i="1"/>
  <c r="I127" i="1"/>
  <c r="D128" i="1"/>
  <c r="G128" i="1"/>
  <c r="D129" i="1"/>
  <c r="G129" i="1"/>
  <c r="D130" i="1"/>
  <c r="G130" i="1"/>
  <c r="D131" i="1"/>
  <c r="G131" i="1"/>
  <c r="D132" i="1"/>
  <c r="G132" i="1"/>
  <c r="D133" i="1"/>
  <c r="G133" i="1"/>
  <c r="D134" i="1"/>
  <c r="G134" i="1"/>
  <c r="D135" i="1"/>
  <c r="G135" i="1"/>
  <c r="D136" i="1"/>
  <c r="G136" i="1"/>
  <c r="D137" i="1"/>
  <c r="G137" i="1"/>
  <c r="D138" i="1"/>
  <c r="G138" i="1"/>
  <c r="D139" i="1"/>
  <c r="G139" i="1"/>
  <c r="E143" i="1"/>
  <c r="F143" i="1"/>
  <c r="F142" i="1" s="1"/>
  <c r="H143" i="1"/>
  <c r="I143" i="1"/>
  <c r="I142" i="1" s="1"/>
  <c r="D144" i="1"/>
  <c r="E145" i="1"/>
  <c r="E148" i="1" s="1"/>
  <c r="F146" i="1"/>
  <c r="D147" i="1"/>
  <c r="F149" i="1"/>
  <c r="D150" i="1"/>
  <c r="E153" i="1"/>
  <c r="F153" i="1"/>
  <c r="H153" i="1"/>
  <c r="I153" i="1"/>
  <c r="F156" i="1"/>
  <c r="F155" i="1" s="1"/>
  <c r="F154" i="1" s="1"/>
  <c r="E157" i="1"/>
  <c r="E156" i="1" s="1"/>
  <c r="E155" i="1" s="1"/>
  <c r="G157" i="1"/>
  <c r="D158" i="1"/>
  <c r="F159" i="1"/>
  <c r="D159" i="1" s="1"/>
  <c r="D160" i="1"/>
  <c r="H161" i="1"/>
  <c r="I161" i="1"/>
  <c r="D162" i="1"/>
  <c r="G162" i="1"/>
  <c r="D163" i="1"/>
  <c r="G163" i="1"/>
  <c r="D164" i="1"/>
  <c r="G164" i="1"/>
  <c r="D165" i="1"/>
  <c r="G165" i="1"/>
  <c r="D166" i="1"/>
  <c r="G166" i="1"/>
  <c r="D167" i="1"/>
  <c r="G167" i="1"/>
  <c r="E168" i="1"/>
  <c r="F168" i="1"/>
  <c r="G168" i="1"/>
  <c r="E169" i="1"/>
  <c r="F169" i="1"/>
  <c r="G169" i="1"/>
  <c r="D170" i="1"/>
  <c r="E171" i="1"/>
  <c r="F171" i="1"/>
  <c r="H171" i="1"/>
  <c r="I171" i="1"/>
  <c r="D172" i="1"/>
  <c r="G172" i="1"/>
  <c r="D173" i="1"/>
  <c r="G173" i="1"/>
  <c r="E174" i="1"/>
  <c r="F174" i="1"/>
  <c r="G174" i="1"/>
  <c r="F175" i="1"/>
  <c r="H175" i="1"/>
  <c r="I175" i="1"/>
  <c r="D176" i="1"/>
  <c r="G176" i="1"/>
  <c r="D177" i="1"/>
  <c r="G177" i="1"/>
  <c r="D178" i="1"/>
  <c r="G178" i="1"/>
  <c r="E179" i="1"/>
  <c r="E175" i="1" s="1"/>
  <c r="G179" i="1"/>
  <c r="E180" i="1"/>
  <c r="F180" i="1"/>
  <c r="H180" i="1"/>
  <c r="I180" i="1"/>
  <c r="D181" i="1"/>
  <c r="G181" i="1"/>
  <c r="D182" i="1"/>
  <c r="G182" i="1"/>
  <c r="D183" i="1"/>
  <c r="G183" i="1"/>
  <c r="E187" i="1"/>
  <c r="D187" i="1" s="1"/>
  <c r="G188" i="1"/>
  <c r="D189" i="1"/>
  <c r="E190" i="1"/>
  <c r="F190" i="1" s="1"/>
  <c r="G190" i="1"/>
  <c r="E193" i="1"/>
  <c r="F193" i="1"/>
  <c r="I193" i="1"/>
  <c r="D194" i="1"/>
  <c r="G194" i="1"/>
  <c r="D195" i="1"/>
  <c r="E195" i="1" s="1"/>
  <c r="H195" i="1"/>
  <c r="H196" i="1"/>
  <c r="H197" i="1"/>
  <c r="H198" i="1"/>
  <c r="H199" i="1"/>
  <c r="E201" i="1"/>
  <c r="H201" i="1"/>
  <c r="H202" i="1"/>
  <c r="E204" i="1"/>
  <c r="E205" i="1" s="1"/>
  <c r="H204" i="1"/>
  <c r="H205" i="1"/>
  <c r="H206" i="1"/>
  <c r="D207" i="1"/>
  <c r="H207" i="1"/>
  <c r="D219" i="1"/>
  <c r="G219" i="1"/>
  <c r="D220" i="1"/>
  <c r="H220" i="1"/>
  <c r="H221" i="1"/>
  <c r="H222" i="1"/>
  <c r="D223" i="1"/>
  <c r="H223" i="1"/>
  <c r="E224" i="1"/>
  <c r="D224" i="1" s="1"/>
  <c r="G224" i="1"/>
  <c r="H224" i="1" s="1"/>
  <c r="E225" i="1"/>
  <c r="E222" i="1" s="1"/>
  <c r="D222" i="1" s="1"/>
  <c r="G225" i="1"/>
  <c r="H225" i="1" s="1"/>
  <c r="E226" i="1"/>
  <c r="D226" i="1" s="1"/>
  <c r="H226" i="1"/>
  <c r="D227" i="1"/>
  <c r="H227" i="1"/>
  <c r="D228" i="1"/>
  <c r="H228" i="1"/>
  <c r="D229" i="1"/>
  <c r="H229" i="1"/>
  <c r="D253" i="1"/>
  <c r="H253" i="1"/>
  <c r="I253" i="1"/>
  <c r="E266" i="1"/>
  <c r="F266" i="1"/>
  <c r="H266" i="1"/>
  <c r="I266" i="1"/>
  <c r="D267" i="1"/>
  <c r="G267" i="1"/>
  <c r="E269" i="1"/>
  <c r="F269" i="1"/>
  <c r="G269" i="1"/>
  <c r="D270" i="1"/>
  <c r="G270" i="1"/>
  <c r="D271" i="1"/>
  <c r="G271" i="1"/>
  <c r="E272" i="1"/>
  <c r="F272" i="1"/>
  <c r="D273" i="1"/>
  <c r="H273" i="1"/>
  <c r="I273" i="1"/>
  <c r="I272" i="1" s="1"/>
  <c r="E275" i="1"/>
  <c r="F275" i="1"/>
  <c r="D276" i="1"/>
  <c r="G276" i="1"/>
  <c r="D277" i="1"/>
  <c r="G277" i="1"/>
  <c r="D278" i="1"/>
  <c r="G278" i="1"/>
  <c r="E279" i="1"/>
  <c r="D279" i="1" s="1"/>
  <c r="I279" i="1"/>
  <c r="G279" i="1" s="1"/>
  <c r="G280" i="1"/>
  <c r="F281" i="1"/>
  <c r="F280" i="1" s="1"/>
  <c r="D280" i="1" s="1"/>
  <c r="G281" i="1"/>
  <c r="E282" i="1"/>
  <c r="F282" i="1"/>
  <c r="E283" i="1"/>
  <c r="F283" i="1"/>
  <c r="E284" i="1"/>
  <c r="F284" i="1"/>
  <c r="H284" i="1"/>
  <c r="I284" i="1"/>
  <c r="E285" i="1"/>
  <c r="H285" i="1"/>
  <c r="I285" i="1"/>
  <c r="D287" i="1"/>
  <c r="D288" i="1"/>
  <c r="F289" i="1"/>
  <c r="G289" i="1"/>
  <c r="F290" i="1"/>
  <c r="G290" i="1"/>
  <c r="D292" i="1"/>
  <c r="G292" i="1"/>
  <c r="E293" i="1"/>
  <c r="F293" i="1"/>
  <c r="H293" i="1"/>
  <c r="I293" i="1"/>
  <c r="E294" i="1"/>
  <c r="F294" i="1"/>
  <c r="H294" i="1"/>
  <c r="I294" i="1"/>
  <c r="D295" i="1"/>
  <c r="G295" i="1"/>
  <c r="E296" i="1"/>
  <c r="F296" i="1"/>
  <c r="H296" i="1"/>
  <c r="I296" i="1"/>
  <c r="D297" i="1"/>
  <c r="H297" i="1"/>
  <c r="I297" i="1"/>
  <c r="D298" i="1"/>
  <c r="H298" i="1"/>
  <c r="I298" i="1"/>
  <c r="D299" i="1"/>
  <c r="H299" i="1"/>
  <c r="I299" i="1"/>
  <c r="D300" i="1"/>
  <c r="H300" i="1"/>
  <c r="I300" i="1"/>
  <c r="D301" i="1"/>
  <c r="H301" i="1"/>
  <c r="I301" i="1"/>
  <c r="D302" i="1"/>
  <c r="H302" i="1"/>
  <c r="I302" i="1"/>
  <c r="D303" i="1"/>
  <c r="H303" i="1"/>
  <c r="I303" i="1"/>
  <c r="D304" i="1"/>
  <c r="G304" i="1"/>
  <c r="G296" i="1" s="1"/>
  <c r="H308" i="1"/>
  <c r="I308" i="1"/>
  <c r="H309" i="1"/>
  <c r="I309" i="1"/>
  <c r="H310" i="1"/>
  <c r="I310" i="1"/>
  <c r="H311" i="1"/>
  <c r="I311" i="1"/>
  <c r="H312" i="1"/>
  <c r="I312" i="1"/>
  <c r="H313" i="1"/>
  <c r="I313" i="1"/>
  <c r="G317" i="1"/>
  <c r="AM296" i="1"/>
  <c r="AL296" i="1"/>
  <c r="AK296" i="1"/>
  <c r="R296" i="1"/>
  <c r="Q296" i="1"/>
  <c r="P296" i="1"/>
  <c r="L296" i="1"/>
  <c r="K296" i="1"/>
  <c r="J296" i="1"/>
  <c r="AK295" i="1"/>
  <c r="AH295" i="1"/>
  <c r="AE295" i="1"/>
  <c r="P295" i="1"/>
  <c r="J295" i="1"/>
  <c r="AM294" i="1"/>
  <c r="AL294" i="1"/>
  <c r="AJ294" i="1"/>
  <c r="AI294" i="1"/>
  <c r="AG294" i="1"/>
  <c r="AF294" i="1"/>
  <c r="R294" i="1"/>
  <c r="Q294" i="1"/>
  <c r="L294" i="1"/>
  <c r="K294" i="1"/>
  <c r="AM293" i="1"/>
  <c r="AL293" i="1"/>
  <c r="AJ293" i="1"/>
  <c r="AI293" i="1"/>
  <c r="AG293" i="1"/>
  <c r="AF293" i="1"/>
  <c r="R293" i="1"/>
  <c r="Q293" i="1"/>
  <c r="L293" i="1"/>
  <c r="K293" i="1"/>
  <c r="AK292" i="1"/>
  <c r="AH292" i="1"/>
  <c r="AE292" i="1"/>
  <c r="P292" i="1"/>
  <c r="J292" i="1"/>
  <c r="AK291" i="1"/>
  <c r="AH291" i="1"/>
  <c r="AE291" i="1"/>
  <c r="AK290" i="1"/>
  <c r="AH290" i="1"/>
  <c r="AE290" i="1"/>
  <c r="J290" i="1"/>
  <c r="AK289" i="1"/>
  <c r="AH289" i="1"/>
  <c r="AE289" i="1"/>
  <c r="P289" i="1"/>
  <c r="J289" i="1"/>
  <c r="AM285" i="1"/>
  <c r="AL285" i="1"/>
  <c r="AJ285" i="1"/>
  <c r="AI285" i="1"/>
  <c r="AG285" i="1"/>
  <c r="AF285" i="1"/>
  <c r="L285" i="1"/>
  <c r="K285" i="1"/>
  <c r="L281" i="1"/>
  <c r="P278" i="1"/>
  <c r="J278" i="1"/>
  <c r="AE276" i="1"/>
  <c r="AE274" i="1" s="1"/>
  <c r="L276" i="1"/>
  <c r="K276" i="1"/>
  <c r="L273" i="1"/>
  <c r="L272" i="1" s="1"/>
  <c r="K273" i="1"/>
  <c r="P270" i="1"/>
  <c r="L270" i="1"/>
  <c r="K270" i="1"/>
  <c r="L267" i="1"/>
  <c r="L266" i="1" s="1"/>
  <c r="K267" i="1"/>
  <c r="R266" i="1"/>
  <c r="Q266" i="1"/>
  <c r="J229" i="1"/>
  <c r="P228" i="1"/>
  <c r="J228" i="1"/>
  <c r="P227" i="1"/>
  <c r="J227" i="1"/>
  <c r="P226" i="1"/>
  <c r="K226" i="1"/>
  <c r="J226" i="1" s="1"/>
  <c r="K225" i="1"/>
  <c r="K222" i="1" s="1"/>
  <c r="J222" i="1" s="1"/>
  <c r="P224" i="1"/>
  <c r="K224" i="1"/>
  <c r="P223" i="1"/>
  <c r="J223" i="1"/>
  <c r="AE220" i="1"/>
  <c r="P220" i="1"/>
  <c r="J220" i="1"/>
  <c r="J207" i="1"/>
  <c r="J206" i="1"/>
  <c r="K204" i="1"/>
  <c r="J201" i="1"/>
  <c r="J200" i="1"/>
  <c r="AH197" i="1"/>
  <c r="AE197" i="1"/>
  <c r="J197" i="1"/>
  <c r="AH196" i="1"/>
  <c r="AE196" i="1"/>
  <c r="J196" i="1"/>
  <c r="AH195" i="1"/>
  <c r="AE195" i="1"/>
  <c r="K195" i="1"/>
  <c r="J195" i="1" s="1"/>
  <c r="J194" i="1"/>
  <c r="AM193" i="1"/>
  <c r="AJ193" i="1"/>
  <c r="AG193" i="1"/>
  <c r="R193" i="1"/>
  <c r="L193" i="1"/>
  <c r="K193" i="1"/>
  <c r="AK190" i="1"/>
  <c r="AH190" i="1"/>
  <c r="AE190" i="1"/>
  <c r="L190" i="1"/>
  <c r="K190" i="1"/>
  <c r="L183" i="1"/>
  <c r="K183" i="1"/>
  <c r="P182" i="1"/>
  <c r="J182" i="1"/>
  <c r="L181" i="1"/>
  <c r="K181" i="1"/>
  <c r="J179" i="1"/>
  <c r="L178" i="1"/>
  <c r="K178" i="1"/>
  <c r="J177" i="1"/>
  <c r="L176" i="1"/>
  <c r="K176" i="1"/>
  <c r="J174" i="1"/>
  <c r="L174" i="1" s="1"/>
  <c r="R171" i="1"/>
  <c r="L173" i="1"/>
  <c r="K173" i="1"/>
  <c r="AJ172" i="1"/>
  <c r="AM172" i="1" s="1"/>
  <c r="P172" i="1"/>
  <c r="K172" i="1"/>
  <c r="J172" i="1" s="1"/>
  <c r="AJ169" i="1"/>
  <c r="AM169" i="1" s="1"/>
  <c r="AI169" i="1"/>
  <c r="P169" i="1"/>
  <c r="J169" i="1"/>
  <c r="P168" i="1"/>
  <c r="J168" i="1"/>
  <c r="L167" i="1"/>
  <c r="K167" i="1"/>
  <c r="AJ166" i="1"/>
  <c r="AM166" i="1" s="1"/>
  <c r="P166" i="1"/>
  <c r="J166" i="1"/>
  <c r="AJ165" i="1"/>
  <c r="AM165" i="1" s="1"/>
  <c r="AI165" i="1"/>
  <c r="P165" i="1"/>
  <c r="AJ164" i="1"/>
  <c r="AM164" i="1" s="1"/>
  <c r="P164" i="1"/>
  <c r="J164" i="1"/>
  <c r="AM163" i="1"/>
  <c r="L163" i="1"/>
  <c r="K163" i="1"/>
  <c r="L162" i="1"/>
  <c r="K162" i="1"/>
  <c r="L159" i="1"/>
  <c r="AE158" i="1"/>
  <c r="P157" i="1"/>
  <c r="J157" i="1"/>
  <c r="J156" i="1"/>
  <c r="J155" i="1"/>
  <c r="J154" i="1"/>
  <c r="AK153" i="1"/>
  <c r="AH153" i="1"/>
  <c r="AE153" i="1"/>
  <c r="P153" i="1"/>
  <c r="J153" i="1"/>
  <c r="R150" i="1"/>
  <c r="Q150" i="1"/>
  <c r="L152" i="1"/>
  <c r="L150" i="1" s="1"/>
  <c r="K152" i="1"/>
  <c r="K150" i="1" s="1"/>
  <c r="P151" i="1"/>
  <c r="J151" i="1"/>
  <c r="L149" i="1"/>
  <c r="L147" i="1" s="1"/>
  <c r="K149" i="1"/>
  <c r="K147" i="1" s="1"/>
  <c r="P148" i="1"/>
  <c r="J148" i="1"/>
  <c r="P145" i="1"/>
  <c r="J145" i="1"/>
  <c r="L144" i="1"/>
  <c r="L146" i="1" s="1"/>
  <c r="K144" i="1"/>
  <c r="K146" i="1" s="1"/>
  <c r="L140" i="1"/>
  <c r="K140" i="1"/>
  <c r="L139" i="1"/>
  <c r="K139" i="1"/>
  <c r="P138" i="1"/>
  <c r="J138" i="1"/>
  <c r="L137" i="1"/>
  <c r="K137" i="1"/>
  <c r="P136" i="1"/>
  <c r="J136" i="1"/>
  <c r="P135" i="1"/>
  <c r="J135" i="1"/>
  <c r="P134" i="1"/>
  <c r="J134" i="1"/>
  <c r="P133" i="1"/>
  <c r="L133" i="1"/>
  <c r="J133" i="1" s="1"/>
  <c r="L132" i="1"/>
  <c r="K132" i="1"/>
  <c r="P131" i="1"/>
  <c r="J131" i="1"/>
  <c r="L130" i="1"/>
  <c r="K130" i="1"/>
  <c r="P129" i="1"/>
  <c r="J129" i="1"/>
  <c r="L128" i="1"/>
  <c r="K128" i="1"/>
  <c r="P126" i="1"/>
  <c r="J126" i="1"/>
  <c r="L125" i="1"/>
  <c r="K125" i="1"/>
  <c r="L124" i="1"/>
  <c r="K124" i="1"/>
  <c r="P123" i="1"/>
  <c r="J123" i="1"/>
  <c r="P122" i="1"/>
  <c r="J122" i="1"/>
  <c r="P121" i="1"/>
  <c r="J121" i="1"/>
  <c r="P120" i="1"/>
  <c r="J120" i="1"/>
  <c r="P119" i="1"/>
  <c r="K119" i="1"/>
  <c r="J119" i="1" s="1"/>
  <c r="P118" i="1"/>
  <c r="J118" i="1"/>
  <c r="P117" i="1"/>
  <c r="L117" i="1"/>
  <c r="K117" i="1"/>
  <c r="P116" i="1"/>
  <c r="L116" i="1"/>
  <c r="K116" i="1"/>
  <c r="P115" i="1"/>
  <c r="L115" i="1"/>
  <c r="K115" i="1"/>
  <c r="P114" i="1"/>
  <c r="L114" i="1"/>
  <c r="K114" i="1"/>
  <c r="P113" i="1"/>
  <c r="L113" i="1"/>
  <c r="K113" i="1"/>
  <c r="L111" i="1"/>
  <c r="K111" i="1"/>
  <c r="P110" i="1"/>
  <c r="J110" i="1"/>
  <c r="P109" i="1"/>
  <c r="P108" i="1"/>
  <c r="J108" i="1"/>
  <c r="P107" i="1"/>
  <c r="K107" i="1"/>
  <c r="J107" i="1" s="1"/>
  <c r="P106" i="1"/>
  <c r="L106" i="1"/>
  <c r="J106" i="1" s="1"/>
  <c r="L105" i="1"/>
  <c r="K105" i="1"/>
  <c r="L104" i="1"/>
  <c r="K104" i="1"/>
  <c r="L103" i="1"/>
  <c r="K103" i="1"/>
  <c r="P102" i="1"/>
  <c r="K102" i="1"/>
  <c r="J102" i="1" s="1"/>
  <c r="L101" i="1"/>
  <c r="K101" i="1"/>
  <c r="P100" i="1"/>
  <c r="J100" i="1"/>
  <c r="P98" i="1"/>
  <c r="J98" i="1"/>
  <c r="J97" i="1"/>
  <c r="Q93" i="1"/>
  <c r="L95" i="1"/>
  <c r="K95" i="1"/>
  <c r="P94" i="1"/>
  <c r="L94" i="1"/>
  <c r="J94" i="1" s="1"/>
  <c r="L92" i="1"/>
  <c r="K92" i="1"/>
  <c r="L91" i="1"/>
  <c r="K91" i="1"/>
  <c r="L90" i="1"/>
  <c r="K90" i="1"/>
  <c r="L89" i="1"/>
  <c r="K89" i="1"/>
  <c r="L87" i="1"/>
  <c r="K87" i="1"/>
  <c r="L86" i="1"/>
  <c r="K86" i="1"/>
  <c r="L84" i="1"/>
  <c r="K84" i="1"/>
  <c r="L83" i="1"/>
  <c r="K83" i="1"/>
  <c r="L82" i="1"/>
  <c r="K82" i="1"/>
  <c r="L81" i="1"/>
  <c r="K81" i="1"/>
  <c r="R80" i="1"/>
  <c r="Q80" i="1"/>
  <c r="L79" i="1"/>
  <c r="K79" i="1"/>
  <c r="AJ78" i="1"/>
  <c r="AM78" i="1" s="1"/>
  <c r="AI78" i="1"/>
  <c r="J78" i="1"/>
  <c r="J77" i="1"/>
  <c r="J76" i="1"/>
  <c r="L75" i="1"/>
  <c r="K75" i="1"/>
  <c r="AJ74" i="1"/>
  <c r="AM74" i="1" s="1"/>
  <c r="AI74" i="1"/>
  <c r="AL74" i="1" s="1"/>
  <c r="J74" i="1"/>
  <c r="J73" i="1"/>
  <c r="K72" i="1"/>
  <c r="L71" i="1"/>
  <c r="K71" i="1"/>
  <c r="AJ70" i="1"/>
  <c r="AM70" i="1" s="1"/>
  <c r="AI70" i="1"/>
  <c r="J70" i="1"/>
  <c r="J69" i="1"/>
  <c r="L68" i="1"/>
  <c r="AI67" i="1"/>
  <c r="J67" i="1"/>
  <c r="K66" i="1"/>
  <c r="L64" i="1"/>
  <c r="K64" i="1"/>
  <c r="L63" i="1"/>
  <c r="L62" i="1" s="1"/>
  <c r="L61" i="1"/>
  <c r="K61" i="1"/>
  <c r="P60" i="1"/>
  <c r="J60" i="1"/>
  <c r="L59" i="1"/>
  <c r="K59" i="1"/>
  <c r="K58" i="1"/>
  <c r="J58" i="1" s="1"/>
  <c r="P57" i="1"/>
  <c r="K57" i="1"/>
  <c r="J57" i="1" s="1"/>
  <c r="P56" i="1"/>
  <c r="J56" i="1"/>
  <c r="L55" i="1"/>
  <c r="K55" i="1"/>
  <c r="AH49" i="1"/>
  <c r="AK49" i="1" s="1"/>
  <c r="J49" i="1"/>
  <c r="AK48" i="1"/>
  <c r="AH48" i="1"/>
  <c r="AE48" i="1"/>
  <c r="J48" i="1"/>
  <c r="AK42" i="1"/>
  <c r="AH42" i="1"/>
  <c r="J42" i="1"/>
  <c r="J30" i="1"/>
  <c r="J28" i="1"/>
  <c r="J25" i="1"/>
  <c r="J22" i="1"/>
  <c r="J21" i="1"/>
  <c r="J17" i="1"/>
  <c r="J16" i="1"/>
  <c r="AL183" i="1" l="1"/>
  <c r="AG47" i="1"/>
  <c r="AB152" i="1"/>
  <c r="AA143" i="1"/>
  <c r="Z143" i="1"/>
  <c r="Z142" i="1" s="1"/>
  <c r="Y280" i="1"/>
  <c r="AD280" i="1" s="1"/>
  <c r="AD279" i="1" s="1"/>
  <c r="AI64" i="1"/>
  <c r="U50" i="1"/>
  <c r="S142" i="1"/>
  <c r="AH152" i="1"/>
  <c r="AI150" i="1"/>
  <c r="AH150" i="1" s="1"/>
  <c r="P268" i="1"/>
  <c r="N203" i="1"/>
  <c r="N174" i="1"/>
  <c r="N141" i="1" s="1"/>
  <c r="M224" i="1"/>
  <c r="M221" i="1" s="1"/>
  <c r="M296" i="1"/>
  <c r="S298" i="1"/>
  <c r="S302" i="1"/>
  <c r="L47" i="1"/>
  <c r="L50" i="1" s="1"/>
  <c r="P269" i="1"/>
  <c r="AJ47" i="1"/>
  <c r="AJ50" i="1" s="1"/>
  <c r="AJ155" i="1" s="1"/>
  <c r="AM47" i="1"/>
  <c r="AM50" i="1" s="1"/>
  <c r="S180" i="1"/>
  <c r="T50" i="1"/>
  <c r="M301" i="1"/>
  <c r="Y149" i="1"/>
  <c r="Y147" i="1" s="1"/>
  <c r="Y181" i="1"/>
  <c r="AE152" i="1"/>
  <c r="M298" i="1"/>
  <c r="N89" i="1"/>
  <c r="Y183" i="1"/>
  <c r="S64" i="1"/>
  <c r="AA161" i="1"/>
  <c r="Y294" i="1"/>
  <c r="Y285" i="1"/>
  <c r="Y150" i="1"/>
  <c r="S161" i="1"/>
  <c r="J132" i="1"/>
  <c r="Y64" i="1"/>
  <c r="Y293" i="1"/>
  <c r="Y152" i="1"/>
  <c r="Y221" i="1"/>
  <c r="Y224" i="1"/>
  <c r="Y154" i="1"/>
  <c r="AA266" i="1"/>
  <c r="G309" i="1"/>
  <c r="S181" i="1"/>
  <c r="S301" i="1"/>
  <c r="Y156" i="1"/>
  <c r="U141" i="1"/>
  <c r="Z219" i="1"/>
  <c r="Z193" i="1" s="1"/>
  <c r="R71" i="1"/>
  <c r="U192" i="1"/>
  <c r="Y229" i="1"/>
  <c r="Y225" i="1"/>
  <c r="Z171" i="1"/>
  <c r="Y171" i="1" s="1"/>
  <c r="S299" i="1"/>
  <c r="S303" i="1"/>
  <c r="S300" i="1"/>
  <c r="P70" i="1"/>
  <c r="S171" i="1"/>
  <c r="S175" i="1"/>
  <c r="S297" i="1"/>
  <c r="D63" i="1"/>
  <c r="M300" i="1"/>
  <c r="N81" i="1"/>
  <c r="N135" i="1"/>
  <c r="N134" i="1"/>
  <c r="N110" i="1"/>
  <c r="G301" i="1"/>
  <c r="N133" i="1"/>
  <c r="N109" i="1"/>
  <c r="N126" i="1"/>
  <c r="T126" i="1" s="1"/>
  <c r="N108" i="1"/>
  <c r="P219" i="1"/>
  <c r="G68" i="1"/>
  <c r="N125" i="1"/>
  <c r="N101" i="1"/>
  <c r="P179" i="1"/>
  <c r="N124" i="1"/>
  <c r="N90" i="1"/>
  <c r="M299" i="1"/>
  <c r="M302" i="1"/>
  <c r="P132" i="1"/>
  <c r="N102" i="1"/>
  <c r="N72" i="1"/>
  <c r="G297" i="1"/>
  <c r="N100" i="1"/>
  <c r="G312" i="1"/>
  <c r="N91" i="1"/>
  <c r="M181" i="1"/>
  <c r="N69" i="1"/>
  <c r="R75" i="1"/>
  <c r="G171" i="1"/>
  <c r="D127" i="1"/>
  <c r="M161" i="1"/>
  <c r="N140" i="1"/>
  <c r="N132" i="1"/>
  <c r="N107" i="1"/>
  <c r="N98" i="1"/>
  <c r="N87" i="1"/>
  <c r="N77" i="1"/>
  <c r="N61" i="1"/>
  <c r="F65" i="1"/>
  <c r="M175" i="1"/>
  <c r="N139" i="1"/>
  <c r="N131" i="1"/>
  <c r="N106" i="1"/>
  <c r="N97" i="1"/>
  <c r="N86" i="1"/>
  <c r="N76" i="1"/>
  <c r="N60" i="1"/>
  <c r="L54" i="1"/>
  <c r="H203" i="1"/>
  <c r="M293" i="1"/>
  <c r="N138" i="1"/>
  <c r="N130" i="1"/>
  <c r="N105" i="1"/>
  <c r="N95" i="1"/>
  <c r="N84" i="1"/>
  <c r="N59" i="1"/>
  <c r="P55" i="1"/>
  <c r="E268" i="1"/>
  <c r="N137" i="1"/>
  <c r="N129" i="1"/>
  <c r="N112" i="1"/>
  <c r="N104" i="1"/>
  <c r="N94" i="1"/>
  <c r="N83" i="1"/>
  <c r="N58" i="1"/>
  <c r="I85" i="1"/>
  <c r="I53" i="1" s="1"/>
  <c r="N136" i="1"/>
  <c r="N128" i="1"/>
  <c r="N111" i="1"/>
  <c r="N103" i="1"/>
  <c r="N92" i="1"/>
  <c r="N82" i="1"/>
  <c r="N73" i="1"/>
  <c r="N57" i="1"/>
  <c r="H85" i="1"/>
  <c r="N66" i="1"/>
  <c r="N56" i="1"/>
  <c r="D175" i="1"/>
  <c r="E146" i="1"/>
  <c r="D64" i="1"/>
  <c r="M297" i="1"/>
  <c r="O61" i="1"/>
  <c r="O91" i="1"/>
  <c r="O97" i="1"/>
  <c r="O105" i="1"/>
  <c r="O134" i="1"/>
  <c r="O138" i="1"/>
  <c r="O57" i="1"/>
  <c r="O86" i="1"/>
  <c r="O58" i="1"/>
  <c r="O73" i="1"/>
  <c r="O77" i="1"/>
  <c r="O82" i="1"/>
  <c r="O87" i="1"/>
  <c r="O102" i="1"/>
  <c r="O109" i="1"/>
  <c r="O126" i="1"/>
  <c r="O131" i="1"/>
  <c r="O76" i="1"/>
  <c r="O101" i="1"/>
  <c r="O92" i="1"/>
  <c r="O106" i="1"/>
  <c r="O135" i="1"/>
  <c r="O139" i="1"/>
  <c r="O108" i="1"/>
  <c r="O130" i="1"/>
  <c r="O55" i="1"/>
  <c r="S55" i="1" s="1"/>
  <c r="O69" i="1"/>
  <c r="O83" i="1"/>
  <c r="O89" i="1"/>
  <c r="O98" i="1"/>
  <c r="O110" i="1"/>
  <c r="O128" i="1"/>
  <c r="O132" i="1"/>
  <c r="O72" i="1"/>
  <c r="O112" i="1"/>
  <c r="O59" i="1"/>
  <c r="O66" i="1"/>
  <c r="O94" i="1"/>
  <c r="O103" i="1"/>
  <c r="O124" i="1"/>
  <c r="O136" i="1"/>
  <c r="O140" i="1"/>
  <c r="O125" i="1"/>
  <c r="O56" i="1"/>
  <c r="O84" i="1"/>
  <c r="O100" i="1"/>
  <c r="O107" i="1"/>
  <c r="O111" i="1"/>
  <c r="O129" i="1"/>
  <c r="O60" i="1"/>
  <c r="O81" i="1"/>
  <c r="O90" i="1"/>
  <c r="O95" i="1"/>
  <c r="O104" i="1"/>
  <c r="O133" i="1"/>
  <c r="O137" i="1"/>
  <c r="M273" i="1"/>
  <c r="M266" i="1"/>
  <c r="O174" i="1"/>
  <c r="O141" i="1" s="1"/>
  <c r="M171" i="1"/>
  <c r="R88" i="1"/>
  <c r="M303" i="1"/>
  <c r="M158" i="1"/>
  <c r="D266" i="1"/>
  <c r="M294" i="1"/>
  <c r="M285" i="1"/>
  <c r="P111" i="1"/>
  <c r="O192" i="1"/>
  <c r="M194" i="1"/>
  <c r="M142" i="1"/>
  <c r="M27" i="1"/>
  <c r="M30" i="1" s="1"/>
  <c r="M268" i="1"/>
  <c r="P101" i="1"/>
  <c r="M143" i="1"/>
  <c r="M64" i="1"/>
  <c r="M204" i="1"/>
  <c r="Q71" i="1"/>
  <c r="J117" i="1"/>
  <c r="D283" i="1"/>
  <c r="J75" i="1"/>
  <c r="D75" i="1"/>
  <c r="J55" i="1"/>
  <c r="P125" i="1"/>
  <c r="Q79" i="1"/>
  <c r="P78" i="1"/>
  <c r="K88" i="1"/>
  <c r="P124" i="1"/>
  <c r="D180" i="1"/>
  <c r="D143" i="1"/>
  <c r="Q180" i="1"/>
  <c r="G79" i="1"/>
  <c r="P167" i="1"/>
  <c r="AE294" i="1"/>
  <c r="D68" i="1"/>
  <c r="D18" i="1"/>
  <c r="D20" i="1" s="1"/>
  <c r="D274" i="1" s="1"/>
  <c r="D275" i="1"/>
  <c r="E149" i="1"/>
  <c r="D148" i="1"/>
  <c r="D149" i="1" s="1"/>
  <c r="P139" i="1"/>
  <c r="G293" i="1"/>
  <c r="G64" i="1"/>
  <c r="J84" i="1"/>
  <c r="J86" i="1"/>
  <c r="L180" i="1"/>
  <c r="J276" i="1"/>
  <c r="J274" i="1" s="1"/>
  <c r="AE278" i="1"/>
  <c r="AK285" i="1"/>
  <c r="G310" i="1"/>
  <c r="G303" i="1"/>
  <c r="D284" i="1"/>
  <c r="G253" i="1"/>
  <c r="H219" i="1"/>
  <c r="H193" i="1" s="1"/>
  <c r="G193" i="1" s="1"/>
  <c r="D171" i="1"/>
  <c r="D145" i="1"/>
  <c r="D146" i="1" s="1"/>
  <c r="D92" i="1"/>
  <c r="D80" i="1"/>
  <c r="P293" i="1"/>
  <c r="G180" i="1"/>
  <c r="D153" i="1"/>
  <c r="R62" i="1"/>
  <c r="P86" i="1"/>
  <c r="G75" i="1"/>
  <c r="L80" i="1"/>
  <c r="D296" i="1"/>
  <c r="G285" i="1"/>
  <c r="D272" i="1"/>
  <c r="G268" i="1"/>
  <c r="F161" i="1"/>
  <c r="G143" i="1"/>
  <c r="H65" i="1"/>
  <c r="J89" i="1"/>
  <c r="K275" i="1"/>
  <c r="D269" i="1"/>
  <c r="G266" i="1"/>
  <c r="D179" i="1"/>
  <c r="G175" i="1"/>
  <c r="J27" i="1"/>
  <c r="J20" i="1" s="1"/>
  <c r="J114" i="1"/>
  <c r="J139" i="1"/>
  <c r="D294" i="1"/>
  <c r="F285" i="1"/>
  <c r="D285" i="1" s="1"/>
  <c r="G161" i="1"/>
  <c r="G153" i="1"/>
  <c r="R79" i="1"/>
  <c r="P266" i="1"/>
  <c r="AK293" i="1"/>
  <c r="G313" i="1"/>
  <c r="G298" i="1"/>
  <c r="D282" i="1"/>
  <c r="E161" i="1"/>
  <c r="G127" i="1"/>
  <c r="G96" i="1"/>
  <c r="D93" i="1"/>
  <c r="G54" i="1"/>
  <c r="J71" i="1"/>
  <c r="I192" i="1"/>
  <c r="D169" i="1"/>
  <c r="G80" i="1"/>
  <c r="G71" i="1"/>
  <c r="J116" i="1"/>
  <c r="AG161" i="1"/>
  <c r="G300" i="1"/>
  <c r="F85" i="1"/>
  <c r="F52" i="1" s="1"/>
  <c r="J59" i="1"/>
  <c r="D281" i="1"/>
  <c r="D225" i="1"/>
  <c r="P80" i="1"/>
  <c r="J82" i="1"/>
  <c r="J105" i="1"/>
  <c r="P137" i="1"/>
  <c r="D168" i="1"/>
  <c r="P162" i="1"/>
  <c r="P181" i="1"/>
  <c r="G308" i="1"/>
  <c r="G299" i="1"/>
  <c r="D293" i="1"/>
  <c r="R54" i="1"/>
  <c r="P89" i="1"/>
  <c r="P90" i="1"/>
  <c r="H142" i="1"/>
  <c r="H141" i="1" s="1"/>
  <c r="H62" i="1"/>
  <c r="G62" i="1" s="1"/>
  <c r="J281" i="1"/>
  <c r="L280" i="1"/>
  <c r="L279" i="1" s="1"/>
  <c r="R161" i="1"/>
  <c r="D204" i="1"/>
  <c r="D205" i="1" s="1"/>
  <c r="D198" i="1"/>
  <c r="I141" i="1"/>
  <c r="D88" i="1"/>
  <c r="D71" i="1"/>
  <c r="D54" i="1"/>
  <c r="R68" i="1"/>
  <c r="G311" i="1"/>
  <c r="H272" i="1"/>
  <c r="G273" i="1"/>
  <c r="E154" i="1"/>
  <c r="D154" i="1" s="1"/>
  <c r="D155" i="1"/>
  <c r="J18" i="1"/>
  <c r="K199" i="1" s="1"/>
  <c r="J199" i="1" s="1"/>
  <c r="G302" i="1"/>
  <c r="E221" i="1"/>
  <c r="D221" i="1" s="1"/>
  <c r="D79" i="1"/>
  <c r="P67" i="1"/>
  <c r="AE163" i="1"/>
  <c r="G294" i="1"/>
  <c r="F192" i="1"/>
  <c r="D193" i="1"/>
  <c r="D156" i="1"/>
  <c r="E192" i="1"/>
  <c r="P221" i="1"/>
  <c r="Q75" i="1"/>
  <c r="E96" i="1"/>
  <c r="D96" i="1" s="1"/>
  <c r="D104" i="1"/>
  <c r="AE293" i="1"/>
  <c r="Q88" i="1"/>
  <c r="J92" i="1"/>
  <c r="P105" i="1"/>
  <c r="J137" i="1"/>
  <c r="R180" i="1"/>
  <c r="J193" i="1"/>
  <c r="AH294" i="1"/>
  <c r="G63" i="1"/>
  <c r="E62" i="1"/>
  <c r="R64" i="1"/>
  <c r="J83" i="1"/>
  <c r="J103" i="1"/>
  <c r="J130" i="1"/>
  <c r="AK294" i="1"/>
  <c r="E142" i="1"/>
  <c r="J87" i="1"/>
  <c r="J111" i="1"/>
  <c r="J144" i="1"/>
  <c r="J146" i="1" s="1"/>
  <c r="K161" i="1"/>
  <c r="L269" i="1"/>
  <c r="D157" i="1"/>
  <c r="I65" i="1"/>
  <c r="L161" i="1"/>
  <c r="AE74" i="1"/>
  <c r="J91" i="1"/>
  <c r="L93" i="1"/>
  <c r="J104" i="1"/>
  <c r="R127" i="1"/>
  <c r="P140" i="1"/>
  <c r="P163" i="1"/>
  <c r="P177" i="1"/>
  <c r="J181" i="1"/>
  <c r="J219" i="1"/>
  <c r="J270" i="1"/>
  <c r="AH78" i="1"/>
  <c r="AL78" i="1"/>
  <c r="AK78" i="1" s="1"/>
  <c r="J147" i="1"/>
  <c r="K143" i="1"/>
  <c r="K269" i="1"/>
  <c r="K266" i="1"/>
  <c r="J266" i="1" s="1"/>
  <c r="J267" i="1"/>
  <c r="P91" i="1"/>
  <c r="J101" i="1"/>
  <c r="J125" i="1"/>
  <c r="P144" i="1"/>
  <c r="AE162" i="1"/>
  <c r="K221" i="1"/>
  <c r="J221" i="1" s="1"/>
  <c r="J224" i="1"/>
  <c r="L143" i="1"/>
  <c r="L142" i="1" s="1"/>
  <c r="Q171" i="1"/>
  <c r="P171" i="1" s="1"/>
  <c r="P173" i="1"/>
  <c r="J173" i="1"/>
  <c r="L171" i="1"/>
  <c r="AJ67" i="1"/>
  <c r="K80" i="1"/>
  <c r="P87" i="1"/>
  <c r="L88" i="1"/>
  <c r="L127" i="1"/>
  <c r="AM161" i="1"/>
  <c r="AE172" i="1"/>
  <c r="AI172" i="1"/>
  <c r="AL172" i="1" s="1"/>
  <c r="AK172" i="1" s="1"/>
  <c r="J273" i="1"/>
  <c r="J272" i="1" s="1"/>
  <c r="J90" i="1"/>
  <c r="P92" i="1"/>
  <c r="P104" i="1"/>
  <c r="J150" i="1"/>
  <c r="R175" i="1"/>
  <c r="L175" i="1"/>
  <c r="K180" i="1"/>
  <c r="K54" i="1"/>
  <c r="P73" i="1"/>
  <c r="AE78" i="1"/>
  <c r="J124" i="1"/>
  <c r="P130" i="1"/>
  <c r="Q127" i="1"/>
  <c r="Q161" i="1"/>
  <c r="J293" i="1"/>
  <c r="P272" i="1"/>
  <c r="Q272" i="1"/>
  <c r="J61" i="1"/>
  <c r="J149" i="1"/>
  <c r="K171" i="1"/>
  <c r="P225" i="1"/>
  <c r="P222" i="1"/>
  <c r="J140" i="1"/>
  <c r="P152" i="1"/>
  <c r="AJ161" i="1"/>
  <c r="P178" i="1"/>
  <c r="P183" i="1"/>
  <c r="J294" i="1"/>
  <c r="P294" i="1"/>
  <c r="AE157" i="1"/>
  <c r="AE159" i="1" s="1"/>
  <c r="J163" i="1"/>
  <c r="J167" i="1"/>
  <c r="AE285" i="1"/>
  <c r="J152" i="1"/>
  <c r="AH285" i="1"/>
  <c r="AH293" i="1"/>
  <c r="AL50" i="1"/>
  <c r="P59" i="1"/>
  <c r="J64" i="1"/>
  <c r="AH74" i="1"/>
  <c r="P76" i="1"/>
  <c r="J81" i="1"/>
  <c r="J66" i="1"/>
  <c r="J68" i="1" s="1"/>
  <c r="P74" i="1"/>
  <c r="Q64" i="1"/>
  <c r="AK74" i="1"/>
  <c r="J79" i="1"/>
  <c r="K274" i="1"/>
  <c r="K198" i="1"/>
  <c r="K268" i="1"/>
  <c r="K63" i="1"/>
  <c r="AE70" i="1"/>
  <c r="J72" i="1"/>
  <c r="P72" i="1"/>
  <c r="Q54" i="1"/>
  <c r="K50" i="1"/>
  <c r="AI50" i="1"/>
  <c r="AI82" i="1" s="1"/>
  <c r="L65" i="1"/>
  <c r="K68" i="1"/>
  <c r="AL70" i="1"/>
  <c r="AH70" i="1"/>
  <c r="P69" i="1"/>
  <c r="P95" i="1"/>
  <c r="R93" i="1"/>
  <c r="AL67" i="1"/>
  <c r="J128" i="1"/>
  <c r="K127" i="1"/>
  <c r="J115" i="1"/>
  <c r="J95" i="1"/>
  <c r="K93" i="1"/>
  <c r="P103" i="1"/>
  <c r="J113" i="1"/>
  <c r="P128" i="1"/>
  <c r="P149" i="1"/>
  <c r="Q147" i="1"/>
  <c r="K112" i="1"/>
  <c r="L112" i="1"/>
  <c r="L96" i="1" s="1"/>
  <c r="AE166" i="1"/>
  <c r="AI166" i="1"/>
  <c r="P150" i="1"/>
  <c r="R143" i="1"/>
  <c r="R142" i="1" s="1"/>
  <c r="AE151" i="1"/>
  <c r="AE164" i="1"/>
  <c r="AI164" i="1"/>
  <c r="AE148" i="1"/>
  <c r="J162" i="1"/>
  <c r="AH169" i="1"/>
  <c r="AL169" i="1"/>
  <c r="AH165" i="1"/>
  <c r="AL165" i="1"/>
  <c r="J176" i="1"/>
  <c r="AE169" i="1"/>
  <c r="K174" i="1"/>
  <c r="AE165" i="1"/>
  <c r="J178" i="1"/>
  <c r="J183" i="1"/>
  <c r="J204" i="1"/>
  <c r="K205" i="1"/>
  <c r="J205" i="1" s="1"/>
  <c r="K175" i="1"/>
  <c r="J225" i="1"/>
  <c r="K272" i="1"/>
  <c r="L275" i="1"/>
  <c r="J285" i="1"/>
  <c r="R192" i="1"/>
  <c r="AE304" i="1"/>
  <c r="AE296" i="1" s="1"/>
  <c r="AG82" i="1" l="1"/>
  <c r="AE82" i="1" s="1"/>
  <c r="AG107" i="1"/>
  <c r="AE107" i="1" s="1"/>
  <c r="AB279" i="1"/>
  <c r="AD192" i="1"/>
  <c r="AD307" i="1" s="1"/>
  <c r="AL82" i="1"/>
  <c r="AJ82" i="1"/>
  <c r="AM82" i="1" s="1"/>
  <c r="AG99" i="1"/>
  <c r="AE99" i="1" s="1"/>
  <c r="AG59" i="1"/>
  <c r="AJ59" i="1" s="1"/>
  <c r="AM59" i="1" s="1"/>
  <c r="AG102" i="1"/>
  <c r="AJ102" i="1" s="1"/>
  <c r="AM102" i="1" s="1"/>
  <c r="AG137" i="1"/>
  <c r="AJ137" i="1" s="1"/>
  <c r="AM137" i="1" s="1"/>
  <c r="AG133" i="1"/>
  <c r="AG129" i="1"/>
  <c r="AJ129" i="1" s="1"/>
  <c r="AM129" i="1" s="1"/>
  <c r="AG124" i="1"/>
  <c r="AG112" i="1"/>
  <c r="AG108" i="1"/>
  <c r="AJ108" i="1" s="1"/>
  <c r="AM108" i="1" s="1"/>
  <c r="AG104" i="1"/>
  <c r="AJ104" i="1" s="1"/>
  <c r="AM104" i="1" s="1"/>
  <c r="AG100" i="1"/>
  <c r="AJ100" i="1" s="1"/>
  <c r="AM100" i="1" s="1"/>
  <c r="AG95" i="1"/>
  <c r="AG90" i="1"/>
  <c r="AJ90" i="1" s="1"/>
  <c r="AM90" i="1" s="1"/>
  <c r="AG84" i="1"/>
  <c r="AJ84" i="1" s="1"/>
  <c r="AG76" i="1"/>
  <c r="AG58" i="1"/>
  <c r="AJ58" i="1" s="1"/>
  <c r="AM58" i="1" s="1"/>
  <c r="AG139" i="1"/>
  <c r="AJ139" i="1" s="1"/>
  <c r="AM139" i="1" s="1"/>
  <c r="AG106" i="1"/>
  <c r="AJ106" i="1" s="1"/>
  <c r="AM106" i="1" s="1"/>
  <c r="AG66" i="1"/>
  <c r="AG73" i="1"/>
  <c r="AG57" i="1"/>
  <c r="AJ57" i="1" s="1"/>
  <c r="AM57" i="1" s="1"/>
  <c r="AG131" i="1"/>
  <c r="AG110" i="1"/>
  <c r="AJ110" i="1" s="1"/>
  <c r="AM110" i="1" s="1"/>
  <c r="AG136" i="1"/>
  <c r="AJ136" i="1" s="1"/>
  <c r="AM136" i="1" s="1"/>
  <c r="AG132" i="1"/>
  <c r="AJ132" i="1" s="1"/>
  <c r="AM132" i="1" s="1"/>
  <c r="AG128" i="1"/>
  <c r="AJ128" i="1" s="1"/>
  <c r="AG111" i="1"/>
  <c r="AJ111" i="1" s="1"/>
  <c r="AM111" i="1" s="1"/>
  <c r="AG103" i="1"/>
  <c r="AJ103" i="1" s="1"/>
  <c r="AM103" i="1" s="1"/>
  <c r="AG94" i="1"/>
  <c r="AJ94" i="1" s="1"/>
  <c r="AM94" i="1" s="1"/>
  <c r="AG89" i="1"/>
  <c r="AJ89" i="1" s="1"/>
  <c r="AG83" i="1"/>
  <c r="AG72" i="1"/>
  <c r="AJ72" i="1" s="1"/>
  <c r="AM72" i="1" s="1"/>
  <c r="AG56" i="1"/>
  <c r="AJ56" i="1" s="1"/>
  <c r="AM56" i="1" s="1"/>
  <c r="AG135" i="1"/>
  <c r="AJ135" i="1" s="1"/>
  <c r="AM135" i="1" s="1"/>
  <c r="AG92" i="1"/>
  <c r="AJ92" i="1" s="1"/>
  <c r="AM92" i="1" s="1"/>
  <c r="AG69" i="1"/>
  <c r="AG55" i="1"/>
  <c r="AJ55" i="1" s="1"/>
  <c r="AG126" i="1"/>
  <c r="AG98" i="1"/>
  <c r="AG61" i="1"/>
  <c r="AJ61" i="1" s="1"/>
  <c r="AM61" i="1" s="1"/>
  <c r="AG138" i="1"/>
  <c r="AJ138" i="1" s="1"/>
  <c r="AM138" i="1" s="1"/>
  <c r="AG134" i="1"/>
  <c r="AJ134" i="1" s="1"/>
  <c r="AG130" i="1"/>
  <c r="AJ130" i="1" s="1"/>
  <c r="AM130" i="1" s="1"/>
  <c r="AG125" i="1"/>
  <c r="AJ125" i="1" s="1"/>
  <c r="AM125" i="1" s="1"/>
  <c r="AG109" i="1"/>
  <c r="AJ109" i="1" s="1"/>
  <c r="AM109" i="1" s="1"/>
  <c r="AG105" i="1"/>
  <c r="AJ105" i="1" s="1"/>
  <c r="AM105" i="1" s="1"/>
  <c r="AG101" i="1"/>
  <c r="AJ101" i="1" s="1"/>
  <c r="AM101" i="1" s="1"/>
  <c r="AG97" i="1"/>
  <c r="AJ97" i="1" s="1"/>
  <c r="AM97" i="1" s="1"/>
  <c r="AG91" i="1"/>
  <c r="AJ91" i="1" s="1"/>
  <c r="AM91" i="1" s="1"/>
  <c r="AG86" i="1"/>
  <c r="AG81" i="1"/>
  <c r="AJ81" i="1" s="1"/>
  <c r="AM81" i="1" s="1"/>
  <c r="AG60" i="1"/>
  <c r="AJ60" i="1" s="1"/>
  <c r="AM60" i="1" s="1"/>
  <c r="AG87" i="1"/>
  <c r="AJ87" i="1" s="1"/>
  <c r="AM87" i="1" s="1"/>
  <c r="AI155" i="1"/>
  <c r="AI99" i="1"/>
  <c r="AB150" i="1"/>
  <c r="AI76" i="1"/>
  <c r="AL64" i="1"/>
  <c r="AH67" i="1"/>
  <c r="AJ64" i="1"/>
  <c r="AH64" i="1" s="1"/>
  <c r="AI126" i="1"/>
  <c r="AF171" i="1"/>
  <c r="AI133" i="1"/>
  <c r="Z123" i="1"/>
  <c r="Z115" i="1"/>
  <c r="AI106" i="1"/>
  <c r="Z118" i="1"/>
  <c r="AI86" i="1"/>
  <c r="AF140" i="1"/>
  <c r="AI140" i="1" s="1"/>
  <c r="AI132" i="1"/>
  <c r="Z122" i="1"/>
  <c r="Z114" i="1"/>
  <c r="AI105" i="1"/>
  <c r="AI95" i="1"/>
  <c r="AI83" i="1"/>
  <c r="AI61" i="1"/>
  <c r="AI125" i="1"/>
  <c r="AI98" i="1"/>
  <c r="AI139" i="1"/>
  <c r="AI131" i="1"/>
  <c r="Z121" i="1"/>
  <c r="Z113" i="1"/>
  <c r="AI104" i="1"/>
  <c r="AI94" i="1"/>
  <c r="AI56" i="1"/>
  <c r="AI90" i="1"/>
  <c r="AI107" i="1"/>
  <c r="AI138" i="1"/>
  <c r="AI130" i="1"/>
  <c r="Z120" i="1"/>
  <c r="AI111" i="1"/>
  <c r="AI103" i="1"/>
  <c r="AI92" i="1"/>
  <c r="AI81" i="1"/>
  <c r="AI57" i="1"/>
  <c r="AI101" i="1"/>
  <c r="AI112" i="1"/>
  <c r="AL112" i="1" s="1"/>
  <c r="AI137" i="1"/>
  <c r="AI129" i="1"/>
  <c r="Z119" i="1"/>
  <c r="AI110" i="1"/>
  <c r="AI102" i="1"/>
  <c r="AI91" i="1"/>
  <c r="Z77" i="1"/>
  <c r="AI58" i="1"/>
  <c r="AI136" i="1"/>
  <c r="AI109" i="1"/>
  <c r="AI59" i="1"/>
  <c r="Z116" i="1"/>
  <c r="AI55" i="1"/>
  <c r="AL55" i="1" s="1"/>
  <c r="AI135" i="1"/>
  <c r="AI124" i="1"/>
  <c r="Z117" i="1"/>
  <c r="AI108" i="1"/>
  <c r="AI100" i="1"/>
  <c r="AI87" i="1"/>
  <c r="AI72" i="1"/>
  <c r="AI60" i="1"/>
  <c r="AI134" i="1"/>
  <c r="AG140" i="1"/>
  <c r="AJ140" i="1" s="1"/>
  <c r="AM140" i="1" s="1"/>
  <c r="AA121" i="1"/>
  <c r="AA77" i="1"/>
  <c r="AA123" i="1"/>
  <c r="AA113" i="1"/>
  <c r="Y133" i="1"/>
  <c r="AA116" i="1"/>
  <c r="AA117" i="1"/>
  <c r="AA114" i="1"/>
  <c r="AA118" i="1"/>
  <c r="AA115" i="1"/>
  <c r="AA120" i="1"/>
  <c r="AA122" i="1"/>
  <c r="AA119" i="1"/>
  <c r="AK152" i="1"/>
  <c r="AK150" i="1"/>
  <c r="V59" i="1"/>
  <c r="P146" i="1"/>
  <c r="M272" i="1"/>
  <c r="AA142" i="1"/>
  <c r="V57" i="1"/>
  <c r="V61" i="1"/>
  <c r="V60" i="1"/>
  <c r="V56" i="1"/>
  <c r="V58" i="1"/>
  <c r="W54" i="1"/>
  <c r="W52" i="1" s="1"/>
  <c r="V55" i="1"/>
  <c r="W175" i="1"/>
  <c r="P71" i="1"/>
  <c r="S89" i="1"/>
  <c r="J54" i="1"/>
  <c r="AA192" i="1"/>
  <c r="Y161" i="1"/>
  <c r="I52" i="1"/>
  <c r="I307" i="1" s="1"/>
  <c r="G85" i="1"/>
  <c r="G53" i="1" s="1"/>
  <c r="P96" i="1"/>
  <c r="S82" i="1"/>
  <c r="P88" i="1"/>
  <c r="Y219" i="1"/>
  <c r="N88" i="1"/>
  <c r="M95" i="1"/>
  <c r="T54" i="1"/>
  <c r="S105" i="1"/>
  <c r="S76" i="1"/>
  <c r="S61" i="1"/>
  <c r="M106" i="1"/>
  <c r="S136" i="1"/>
  <c r="S87" i="1"/>
  <c r="M89" i="1"/>
  <c r="S58" i="1"/>
  <c r="M111" i="1"/>
  <c r="S111" i="1"/>
  <c r="M124" i="1"/>
  <c r="S124" i="1"/>
  <c r="M108" i="1"/>
  <c r="S108" i="1"/>
  <c r="M126" i="1"/>
  <c r="U126" i="1"/>
  <c r="S137" i="1"/>
  <c r="M133" i="1"/>
  <c r="S133" i="1"/>
  <c r="M107" i="1"/>
  <c r="S107" i="1"/>
  <c r="S103" i="1"/>
  <c r="M110" i="1"/>
  <c r="S110" i="1"/>
  <c r="S139" i="1"/>
  <c r="S109" i="1"/>
  <c r="M57" i="1"/>
  <c r="S57" i="1"/>
  <c r="S130" i="1"/>
  <c r="S86" i="1"/>
  <c r="N79" i="1"/>
  <c r="S104" i="1"/>
  <c r="M100" i="1"/>
  <c r="S100" i="1"/>
  <c r="U93" i="1"/>
  <c r="S135" i="1"/>
  <c r="S102" i="1"/>
  <c r="S138" i="1"/>
  <c r="S97" i="1"/>
  <c r="T141" i="1"/>
  <c r="S141" i="1" s="1"/>
  <c r="K203" i="1"/>
  <c r="J203" i="1" s="1"/>
  <c r="N75" i="1"/>
  <c r="M131" i="1"/>
  <c r="M72" i="1"/>
  <c r="O68" i="1"/>
  <c r="M134" i="1"/>
  <c r="S134" i="1"/>
  <c r="S83" i="1"/>
  <c r="S106" i="1"/>
  <c r="S98" i="1"/>
  <c r="J275" i="1"/>
  <c r="M90" i="1"/>
  <c r="S90" i="1"/>
  <c r="M56" i="1"/>
  <c r="S56" i="1"/>
  <c r="M59" i="1"/>
  <c r="S59" i="1"/>
  <c r="M92" i="1"/>
  <c r="S92" i="1"/>
  <c r="S131" i="1"/>
  <c r="S72" i="1"/>
  <c r="T193" i="1"/>
  <c r="M81" i="1"/>
  <c r="U80" i="1"/>
  <c r="M125" i="1"/>
  <c r="M112" i="1"/>
  <c r="S112" i="1"/>
  <c r="O71" i="1"/>
  <c r="U71" i="1"/>
  <c r="M101" i="1"/>
  <c r="S101" i="1"/>
  <c r="O79" i="1"/>
  <c r="N71" i="1"/>
  <c r="M140" i="1"/>
  <c r="S140" i="1"/>
  <c r="O75" i="1"/>
  <c r="U75" i="1"/>
  <c r="M91" i="1"/>
  <c r="S91" i="1"/>
  <c r="S84" i="1"/>
  <c r="T80" i="1"/>
  <c r="M132" i="1"/>
  <c r="S132" i="1"/>
  <c r="N68" i="1"/>
  <c r="T127" i="1"/>
  <c r="S128" i="1"/>
  <c r="S129" i="1"/>
  <c r="S95" i="1"/>
  <c r="T93" i="1"/>
  <c r="S60" i="1"/>
  <c r="S125" i="1"/>
  <c r="M138" i="1"/>
  <c r="M97" i="1"/>
  <c r="M135" i="1"/>
  <c r="N127" i="1"/>
  <c r="M129" i="1"/>
  <c r="M136" i="1"/>
  <c r="M61" i="1"/>
  <c r="M102" i="1"/>
  <c r="M109" i="1"/>
  <c r="O93" i="1"/>
  <c r="M130" i="1"/>
  <c r="M66" i="1"/>
  <c r="M68" i="1" s="1"/>
  <c r="M83" i="1"/>
  <c r="N54" i="1"/>
  <c r="M128" i="1"/>
  <c r="N96" i="1"/>
  <c r="M60" i="1"/>
  <c r="M76" i="1"/>
  <c r="M94" i="1"/>
  <c r="M104" i="1"/>
  <c r="M139" i="1"/>
  <c r="M137" i="1"/>
  <c r="M86" i="1"/>
  <c r="M98" i="1"/>
  <c r="N80" i="1"/>
  <c r="P180" i="1"/>
  <c r="M103" i="1"/>
  <c r="P79" i="1"/>
  <c r="M58" i="1"/>
  <c r="M77" i="1"/>
  <c r="N63" i="1"/>
  <c r="N65" i="1" s="1"/>
  <c r="O80" i="1"/>
  <c r="M82" i="1"/>
  <c r="M105" i="1"/>
  <c r="N93" i="1"/>
  <c r="F274" i="1"/>
  <c r="M69" i="1"/>
  <c r="M71" i="1" s="1"/>
  <c r="O54" i="1"/>
  <c r="D192" i="1"/>
  <c r="E188" i="1" s="1"/>
  <c r="E141" i="1" s="1"/>
  <c r="M84" i="1"/>
  <c r="M141" i="1"/>
  <c r="M87" i="1"/>
  <c r="K192" i="1"/>
  <c r="D27" i="1"/>
  <c r="D30" i="1" s="1"/>
  <c r="O127" i="1"/>
  <c r="M55" i="1"/>
  <c r="O63" i="1"/>
  <c r="O88" i="1"/>
  <c r="M73" i="1"/>
  <c r="M75" i="1" s="1"/>
  <c r="O96" i="1"/>
  <c r="AG171" i="1"/>
  <c r="P64" i="1"/>
  <c r="D199" i="1"/>
  <c r="E199" i="1" s="1"/>
  <c r="AE173" i="1"/>
  <c r="AM67" i="1"/>
  <c r="AM64" i="1" s="1"/>
  <c r="J280" i="1"/>
  <c r="D268" i="1"/>
  <c r="F268" i="1"/>
  <c r="AJ156" i="1"/>
  <c r="AM156" i="1" s="1"/>
  <c r="J80" i="1"/>
  <c r="J88" i="1"/>
  <c r="D161" i="1"/>
  <c r="J268" i="1"/>
  <c r="L274" i="1"/>
  <c r="L268" i="1"/>
  <c r="R65" i="1"/>
  <c r="H192" i="1"/>
  <c r="F53" i="1"/>
  <c r="J171" i="1"/>
  <c r="P161" i="1"/>
  <c r="H53" i="1"/>
  <c r="H52" i="1"/>
  <c r="E85" i="1"/>
  <c r="D85" i="1" s="1"/>
  <c r="L85" i="1"/>
  <c r="L52" i="1" s="1"/>
  <c r="J127" i="1"/>
  <c r="AE219" i="1"/>
  <c r="AE149" i="1"/>
  <c r="AE147" i="1" s="1"/>
  <c r="J180" i="1"/>
  <c r="G65" i="1"/>
  <c r="P127" i="1"/>
  <c r="G142" i="1"/>
  <c r="G141" i="1" s="1"/>
  <c r="AI163" i="1"/>
  <c r="AL163" i="1" s="1"/>
  <c r="D202" i="1"/>
  <c r="E202" i="1" s="1"/>
  <c r="E198" i="1"/>
  <c r="AJ181" i="1"/>
  <c r="AH172" i="1"/>
  <c r="D62" i="1"/>
  <c r="D65" i="1" s="1"/>
  <c r="E65" i="1"/>
  <c r="G272" i="1"/>
  <c r="G192" i="1" s="1"/>
  <c r="G275" i="1"/>
  <c r="P75" i="1"/>
  <c r="J269" i="1"/>
  <c r="J175" i="1"/>
  <c r="D142" i="1"/>
  <c r="J143" i="1"/>
  <c r="K142" i="1"/>
  <c r="J142" i="1" s="1"/>
  <c r="AJ183" i="1"/>
  <c r="AE183" i="1"/>
  <c r="J279" i="1"/>
  <c r="J192" i="1" s="1"/>
  <c r="L192" i="1"/>
  <c r="AH162" i="1"/>
  <c r="Q193" i="1"/>
  <c r="Q175" i="1"/>
  <c r="P175" i="1" s="1"/>
  <c r="AK165" i="1"/>
  <c r="J63" i="1"/>
  <c r="J65" i="1" s="1"/>
  <c r="K65" i="1"/>
  <c r="K62" i="1"/>
  <c r="AI181" i="1"/>
  <c r="AI180" i="1" s="1"/>
  <c r="AI167" i="1"/>
  <c r="AM171" i="1"/>
  <c r="K96" i="1"/>
  <c r="J96" i="1" s="1"/>
  <c r="J112" i="1"/>
  <c r="Q85" i="1"/>
  <c r="AI171" i="1"/>
  <c r="AH173" i="1"/>
  <c r="AK70" i="1"/>
  <c r="AL164" i="1"/>
  <c r="AH164" i="1"/>
  <c r="R85" i="1"/>
  <c r="P93" i="1"/>
  <c r="P54" i="1"/>
  <c r="J161" i="1"/>
  <c r="K202" i="1"/>
  <c r="J202" i="1" s="1"/>
  <c r="J198" i="1"/>
  <c r="J93" i="1"/>
  <c r="AJ171" i="1"/>
  <c r="AK169" i="1"/>
  <c r="AF161" i="1"/>
  <c r="P147" i="1"/>
  <c r="Q143" i="1"/>
  <c r="AL166" i="1"/>
  <c r="AH166" i="1"/>
  <c r="Q68" i="1"/>
  <c r="P66" i="1"/>
  <c r="Q63" i="1"/>
  <c r="AM183" i="1" l="1"/>
  <c r="AH183" i="1"/>
  <c r="AE161" i="1"/>
  <c r="AK82" i="1"/>
  <c r="AH82" i="1"/>
  <c r="AJ99" i="1"/>
  <c r="AM99" i="1" s="1"/>
  <c r="AB280" i="1"/>
  <c r="AB192" i="1"/>
  <c r="AL99" i="1"/>
  <c r="AJ180" i="1"/>
  <c r="AH180" i="1" s="1"/>
  <c r="AG117" i="1"/>
  <c r="AJ117" i="1" s="1"/>
  <c r="AM117" i="1" s="1"/>
  <c r="AF118" i="1"/>
  <c r="AI118" i="1" s="1"/>
  <c r="AG116" i="1"/>
  <c r="AJ116" i="1" s="1"/>
  <c r="AM116" i="1" s="1"/>
  <c r="AF117" i="1"/>
  <c r="AF113" i="1"/>
  <c r="AG123" i="1"/>
  <c r="AJ123" i="1" s="1"/>
  <c r="AM123" i="1" s="1"/>
  <c r="AF121" i="1"/>
  <c r="AI121" i="1" s="1"/>
  <c r="AF115" i="1"/>
  <c r="AI115" i="1" s="1"/>
  <c r="AG115" i="1"/>
  <c r="AJ115" i="1" s="1"/>
  <c r="AM115" i="1" s="1"/>
  <c r="AF114" i="1"/>
  <c r="AI114" i="1" s="1"/>
  <c r="AF123" i="1"/>
  <c r="AI123" i="1" s="1"/>
  <c r="AG120" i="1"/>
  <c r="AJ120" i="1" s="1"/>
  <c r="AM120" i="1" s="1"/>
  <c r="AG118" i="1"/>
  <c r="AF122" i="1"/>
  <c r="AI122" i="1" s="1"/>
  <c r="AF120" i="1"/>
  <c r="AI120" i="1" s="1"/>
  <c r="AG119" i="1"/>
  <c r="AJ119" i="1" s="1"/>
  <c r="AM119" i="1" s="1"/>
  <c r="AG113" i="1"/>
  <c r="AJ113" i="1" s="1"/>
  <c r="AM113" i="1" s="1"/>
  <c r="AF116" i="1"/>
  <c r="AI116" i="1" s="1"/>
  <c r="AG114" i="1"/>
  <c r="AJ114" i="1" s="1"/>
  <c r="AM114" i="1" s="1"/>
  <c r="AG122" i="1"/>
  <c r="AJ122" i="1" s="1"/>
  <c r="AM122" i="1" s="1"/>
  <c r="AG121" i="1"/>
  <c r="AJ121" i="1" s="1"/>
  <c r="AM121" i="1" s="1"/>
  <c r="AF119" i="1"/>
  <c r="AC142" i="1"/>
  <c r="AC141" i="1" s="1"/>
  <c r="AB141" i="1" s="1"/>
  <c r="AB143" i="1"/>
  <c r="Z71" i="1"/>
  <c r="Z75" i="1"/>
  <c r="M79" i="1"/>
  <c r="Y125" i="1"/>
  <c r="Y60" i="1"/>
  <c r="Y112" i="1"/>
  <c r="Y95" i="1"/>
  <c r="Y124" i="1"/>
  <c r="Z63" i="1"/>
  <c r="Z65" i="1" s="1"/>
  <c r="Y105" i="1"/>
  <c r="AJ112" i="1"/>
  <c r="AM112" i="1" s="1"/>
  <c r="AK64" i="1"/>
  <c r="AE171" i="1"/>
  <c r="Z68" i="1"/>
  <c r="Y55" i="1"/>
  <c r="Y102" i="1"/>
  <c r="Y131" i="1"/>
  <c r="Y73" i="1"/>
  <c r="Y75" i="1" s="1"/>
  <c r="AG77" i="1"/>
  <c r="AF77" i="1"/>
  <c r="AF179" i="1" s="1"/>
  <c r="G52" i="1"/>
  <c r="G307" i="1" s="1"/>
  <c r="G314" i="1" s="1"/>
  <c r="Y128" i="1"/>
  <c r="Y101" i="1"/>
  <c r="Y86" i="1"/>
  <c r="Y123" i="1"/>
  <c r="Y58" i="1"/>
  <c r="AJ124" i="1"/>
  <c r="AM124" i="1" s="1"/>
  <c r="Y120" i="1"/>
  <c r="Y104" i="1"/>
  <c r="Y115" i="1"/>
  <c r="Y97" i="1"/>
  <c r="Y107" i="1"/>
  <c r="Y122" i="1"/>
  <c r="AA80" i="1"/>
  <c r="Y98" i="1"/>
  <c r="Y89" i="1"/>
  <c r="Y117" i="1"/>
  <c r="Z54" i="1"/>
  <c r="Y87" i="1"/>
  <c r="Y92" i="1"/>
  <c r="Y59" i="1"/>
  <c r="Y119" i="1"/>
  <c r="Y56" i="1"/>
  <c r="Y94" i="1"/>
  <c r="Y108" i="1"/>
  <c r="Y69" i="1"/>
  <c r="Y71" i="1" s="1"/>
  <c r="Y136" i="1"/>
  <c r="Y135" i="1"/>
  <c r="Z93" i="1"/>
  <c r="Y137" i="1"/>
  <c r="AJ86" i="1"/>
  <c r="AM86" i="1" s="1"/>
  <c r="AA71" i="1"/>
  <c r="AM181" i="1"/>
  <c r="AM180" i="1" s="1"/>
  <c r="Y176" i="1"/>
  <c r="AJ131" i="1"/>
  <c r="AM131" i="1" s="1"/>
  <c r="AI69" i="1"/>
  <c r="AI177" i="1" s="1"/>
  <c r="Y177" i="1"/>
  <c r="AI66" i="1"/>
  <c r="AI176" i="1" s="1"/>
  <c r="Y129" i="1"/>
  <c r="AL181" i="1"/>
  <c r="AL180" i="1" s="1"/>
  <c r="Y140" i="1"/>
  <c r="Y138" i="1"/>
  <c r="Y118" i="1"/>
  <c r="Y121" i="1"/>
  <c r="AJ133" i="1"/>
  <c r="AM133" i="1" s="1"/>
  <c r="AJ98" i="1"/>
  <c r="AM98" i="1" s="1"/>
  <c r="AJ95" i="1"/>
  <c r="AH95" i="1" s="1"/>
  <c r="Y61" i="1"/>
  <c r="Y90" i="1"/>
  <c r="Y72" i="1"/>
  <c r="AJ107" i="1"/>
  <c r="AM107" i="1" s="1"/>
  <c r="AI84" i="1"/>
  <c r="Z80" i="1"/>
  <c r="Y109" i="1"/>
  <c r="Y130" i="1"/>
  <c r="Y110" i="1"/>
  <c r="Z96" i="1"/>
  <c r="AI97" i="1"/>
  <c r="Y113" i="1"/>
  <c r="Y111" i="1"/>
  <c r="Y134" i="1"/>
  <c r="AJ83" i="1"/>
  <c r="AM83" i="1" s="1"/>
  <c r="Y81" i="1"/>
  <c r="Y116" i="1"/>
  <c r="Y100" i="1"/>
  <c r="AA93" i="1"/>
  <c r="Y132" i="1"/>
  <c r="AI128" i="1"/>
  <c r="AL128" i="1" s="1"/>
  <c r="Z127" i="1"/>
  <c r="Y82" i="1"/>
  <c r="Y84" i="1"/>
  <c r="Y103" i="1"/>
  <c r="AI73" i="1"/>
  <c r="AI178" i="1" s="1"/>
  <c r="Y139" i="1"/>
  <c r="Y114" i="1"/>
  <c r="AI89" i="1"/>
  <c r="AI88" i="1" s="1"/>
  <c r="Z88" i="1"/>
  <c r="Y106" i="1"/>
  <c r="Y76" i="1"/>
  <c r="AJ76" i="1"/>
  <c r="AM76" i="1" s="1"/>
  <c r="Y83" i="1"/>
  <c r="AA68" i="1"/>
  <c r="Y66" i="1"/>
  <c r="Y68" i="1" s="1"/>
  <c r="Y77" i="1"/>
  <c r="P68" i="1"/>
  <c r="V178" i="1"/>
  <c r="AA88" i="1"/>
  <c r="AA63" i="1"/>
  <c r="AA65" i="1" s="1"/>
  <c r="Y91" i="1"/>
  <c r="AA54" i="1"/>
  <c r="AA75" i="1"/>
  <c r="X54" i="1"/>
  <c r="AA96" i="1"/>
  <c r="Y57" i="1"/>
  <c r="AA127" i="1"/>
  <c r="V179" i="1"/>
  <c r="V176" i="1"/>
  <c r="S126" i="1"/>
  <c r="S81" i="1"/>
  <c r="K188" i="1"/>
  <c r="K141" i="1" s="1"/>
  <c r="Y207" i="1"/>
  <c r="Y145" i="1"/>
  <c r="M127" i="1"/>
  <c r="U127" i="1"/>
  <c r="S127" i="1" s="1"/>
  <c r="S88" i="1"/>
  <c r="S193" i="1"/>
  <c r="S192" i="1" s="1"/>
  <c r="T192" i="1"/>
  <c r="AE125" i="1"/>
  <c r="AE156" i="1"/>
  <c r="M96" i="1"/>
  <c r="T68" i="1"/>
  <c r="S66" i="1"/>
  <c r="S69" i="1"/>
  <c r="T71" i="1"/>
  <c r="T75" i="1"/>
  <c r="S73" i="1"/>
  <c r="S77" i="1"/>
  <c r="AK67" i="1"/>
  <c r="M80" i="1"/>
  <c r="U68" i="1"/>
  <c r="U63" i="1"/>
  <c r="T85" i="1"/>
  <c r="T52" i="1" s="1"/>
  <c r="S93" i="1"/>
  <c r="S80" i="1"/>
  <c r="S94" i="1"/>
  <c r="U54" i="1"/>
  <c r="H307" i="1"/>
  <c r="AI156" i="1"/>
  <c r="AL156" i="1" s="1"/>
  <c r="AI161" i="1"/>
  <c r="M93" i="1"/>
  <c r="AH163" i="1"/>
  <c r="AG143" i="1"/>
  <c r="AG142" i="1" s="1"/>
  <c r="F188" i="1"/>
  <c r="F141" i="1" s="1"/>
  <c r="F307" i="1" s="1"/>
  <c r="N85" i="1"/>
  <c r="AE90" i="1"/>
  <c r="D203" i="1"/>
  <c r="E203" i="1" s="1"/>
  <c r="N62" i="1"/>
  <c r="O85" i="1"/>
  <c r="E53" i="1"/>
  <c r="O62" i="1"/>
  <c r="O65" i="1"/>
  <c r="M54" i="1"/>
  <c r="M88" i="1"/>
  <c r="M63" i="1"/>
  <c r="M65" i="1" s="1"/>
  <c r="AH125" i="1"/>
  <c r="AF93" i="1"/>
  <c r="AE92" i="1"/>
  <c r="L53" i="1"/>
  <c r="AG54" i="1"/>
  <c r="M226" i="1"/>
  <c r="AG88" i="1"/>
  <c r="AE181" i="1"/>
  <c r="AM134" i="1"/>
  <c r="E52" i="1"/>
  <c r="D52" i="1" s="1"/>
  <c r="AH219" i="1"/>
  <c r="D53" i="1"/>
  <c r="J141" i="1"/>
  <c r="AK162" i="1"/>
  <c r="AH171" i="1"/>
  <c r="L188" i="1"/>
  <c r="AE59" i="1"/>
  <c r="AE137" i="1"/>
  <c r="AE57" i="1"/>
  <c r="AE81" i="1"/>
  <c r="AE91" i="1"/>
  <c r="AE100" i="1"/>
  <c r="AE140" i="1"/>
  <c r="AK164" i="1"/>
  <c r="AM55" i="1"/>
  <c r="AJ54" i="1"/>
  <c r="AK173" i="1"/>
  <c r="AL171" i="1"/>
  <c r="AK171" i="1" s="1"/>
  <c r="AL92" i="1"/>
  <c r="AH92" i="1"/>
  <c r="AH167" i="1"/>
  <c r="AL167" i="1"/>
  <c r="AL161" i="1" s="1"/>
  <c r="AG272" i="1"/>
  <c r="AE102" i="1"/>
  <c r="AE104" i="1"/>
  <c r="AE105" i="1"/>
  <c r="AE136" i="1"/>
  <c r="AE155" i="1"/>
  <c r="AM84" i="1"/>
  <c r="AE87" i="1"/>
  <c r="AM128" i="1"/>
  <c r="K85" i="1"/>
  <c r="J85" i="1" s="1"/>
  <c r="AE103" i="1"/>
  <c r="AE108" i="1"/>
  <c r="AE101" i="1"/>
  <c r="AE138" i="1"/>
  <c r="J62" i="1"/>
  <c r="AL95" i="1"/>
  <c r="Q192" i="1"/>
  <c r="P193" i="1"/>
  <c r="AG266" i="1"/>
  <c r="AE55" i="1"/>
  <c r="AF54" i="1"/>
  <c r="AE110" i="1"/>
  <c r="AE139" i="1"/>
  <c r="AE134" i="1"/>
  <c r="AK163" i="1"/>
  <c r="AH181" i="1"/>
  <c r="R53" i="1"/>
  <c r="R52" i="1"/>
  <c r="Q65" i="1"/>
  <c r="Q62" i="1"/>
  <c r="P63" i="1"/>
  <c r="AK166" i="1"/>
  <c r="AE106" i="1"/>
  <c r="AE94" i="1"/>
  <c r="AI93" i="1"/>
  <c r="AE130" i="1"/>
  <c r="AL90" i="1"/>
  <c r="AH90" i="1"/>
  <c r="AE129" i="1"/>
  <c r="Q142" i="1"/>
  <c r="P143" i="1"/>
  <c r="AE72" i="1"/>
  <c r="AE109" i="1"/>
  <c r="AE132" i="1"/>
  <c r="P85" i="1"/>
  <c r="AJ88" i="1"/>
  <c r="AM89" i="1"/>
  <c r="AE61" i="1"/>
  <c r="AE56" i="1"/>
  <c r="AE60" i="1"/>
  <c r="AE58" i="1"/>
  <c r="AE111" i="1"/>
  <c r="AE135" i="1"/>
  <c r="AL83" i="1"/>
  <c r="AH99" i="1" l="1"/>
  <c r="AK99" i="1"/>
  <c r="AE113" i="1"/>
  <c r="AE117" i="1"/>
  <c r="AH161" i="1"/>
  <c r="AK161" i="1"/>
  <c r="AE115" i="1"/>
  <c r="AE121" i="1"/>
  <c r="AE114" i="1"/>
  <c r="AE122" i="1"/>
  <c r="AE119" i="1"/>
  <c r="AI113" i="1"/>
  <c r="AH113" i="1" s="1"/>
  <c r="AI117" i="1"/>
  <c r="AH117" i="1" s="1"/>
  <c r="AE116" i="1"/>
  <c r="AI119" i="1"/>
  <c r="AH119" i="1" s="1"/>
  <c r="AE118" i="1"/>
  <c r="AJ77" i="1"/>
  <c r="AJ179" i="1" s="1"/>
  <c r="AG179" i="1"/>
  <c r="AK180" i="1"/>
  <c r="AE123" i="1"/>
  <c r="AJ118" i="1"/>
  <c r="AM118" i="1" s="1"/>
  <c r="AB142" i="1"/>
  <c r="AB307" i="1" s="1"/>
  <c r="AB286" i="1" s="1"/>
  <c r="AC307" i="1"/>
  <c r="AE131" i="1"/>
  <c r="AE124" i="1"/>
  <c r="T307" i="1"/>
  <c r="T308" i="1" s="1"/>
  <c r="S308" i="1" s="1"/>
  <c r="AE86" i="1"/>
  <c r="Z62" i="1"/>
  <c r="V177" i="1"/>
  <c r="X175" i="1"/>
  <c r="X141" i="1" s="1"/>
  <c r="X53" i="1"/>
  <c r="X52" i="1"/>
  <c r="AE98" i="1"/>
  <c r="AG93" i="1"/>
  <c r="AE93" i="1" s="1"/>
  <c r="AE95" i="1"/>
  <c r="Y88" i="1"/>
  <c r="Y80" i="1"/>
  <c r="Y179" i="1"/>
  <c r="AE77" i="1"/>
  <c r="AE89" i="1"/>
  <c r="V54" i="1"/>
  <c r="AI77" i="1"/>
  <c r="AE133" i="1"/>
  <c r="S75" i="1"/>
  <c r="AG127" i="1"/>
  <c r="Y54" i="1"/>
  <c r="AJ73" i="1"/>
  <c r="AJ178" i="1" s="1"/>
  <c r="S71" i="1"/>
  <c r="S68" i="1"/>
  <c r="AE120" i="1"/>
  <c r="AJ66" i="1"/>
  <c r="AJ69" i="1"/>
  <c r="AF75" i="1"/>
  <c r="AF96" i="1"/>
  <c r="AE97" i="1"/>
  <c r="Z175" i="1"/>
  <c r="Z141" i="1" s="1"/>
  <c r="AG71" i="1"/>
  <c r="AF68" i="1"/>
  <c r="AG75" i="1"/>
  <c r="AE73" i="1"/>
  <c r="AE75" i="1" s="1"/>
  <c r="AF63" i="1"/>
  <c r="AF65" i="1" s="1"/>
  <c r="Y93" i="1"/>
  <c r="AG96" i="1"/>
  <c r="AG63" i="1"/>
  <c r="AG62" i="1" s="1"/>
  <c r="AG68" i="1"/>
  <c r="AE66" i="1"/>
  <c r="AE68" i="1" s="1"/>
  <c r="AJ96" i="1"/>
  <c r="AE83" i="1"/>
  <c r="Y127" i="1"/>
  <c r="AL89" i="1"/>
  <c r="AK89" i="1" s="1"/>
  <c r="AH89" i="1"/>
  <c r="AH83" i="1"/>
  <c r="AE69" i="1"/>
  <c r="AE71" i="1" s="1"/>
  <c r="AJ80" i="1"/>
  <c r="AF71" i="1"/>
  <c r="AG80" i="1"/>
  <c r="AF88" i="1"/>
  <c r="AE88" i="1" s="1"/>
  <c r="AE84" i="1"/>
  <c r="AF80" i="1"/>
  <c r="AF127" i="1"/>
  <c r="AH128" i="1"/>
  <c r="AE128" i="1"/>
  <c r="AE76" i="1"/>
  <c r="Z85" i="1"/>
  <c r="Y178" i="1"/>
  <c r="AA85" i="1"/>
  <c r="Y126" i="1"/>
  <c r="AA62" i="1"/>
  <c r="P192" i="1"/>
  <c r="Y63" i="1"/>
  <c r="Y65" i="1" s="1"/>
  <c r="P65" i="1"/>
  <c r="Y199" i="1"/>
  <c r="Y203" i="1"/>
  <c r="Y198" i="1"/>
  <c r="AA175" i="1"/>
  <c r="AA141" i="1" s="1"/>
  <c r="Y96" i="1"/>
  <c r="W53" i="1"/>
  <c r="U85" i="1"/>
  <c r="S85" i="1" s="1"/>
  <c r="AE112" i="1"/>
  <c r="AE154" i="1"/>
  <c r="AH156" i="1"/>
  <c r="Y276" i="1"/>
  <c r="Y274" i="1" s="1"/>
  <c r="Y270" i="1"/>
  <c r="AJ154" i="1"/>
  <c r="AJ143" i="1" s="1"/>
  <c r="AJ142" i="1" s="1"/>
  <c r="Y194" i="1"/>
  <c r="Y144" i="1"/>
  <c r="Y146" i="1" s="1"/>
  <c r="N52" i="1"/>
  <c r="U62" i="1"/>
  <c r="U65" i="1"/>
  <c r="S54" i="1"/>
  <c r="T65" i="1"/>
  <c r="S63" i="1"/>
  <c r="S65" i="1" s="1"/>
  <c r="M85" i="1"/>
  <c r="D141" i="1"/>
  <c r="D307" i="1" s="1"/>
  <c r="D314" i="1" s="1"/>
  <c r="N53" i="1"/>
  <c r="AL125" i="1"/>
  <c r="AK125" i="1" s="1"/>
  <c r="O53" i="1"/>
  <c r="M62" i="1"/>
  <c r="AM95" i="1"/>
  <c r="O52" i="1"/>
  <c r="O307" i="1" s="1"/>
  <c r="AJ93" i="1"/>
  <c r="AH93" i="1" s="1"/>
  <c r="M219" i="1"/>
  <c r="N193" i="1"/>
  <c r="AJ127" i="1"/>
  <c r="E307" i="1"/>
  <c r="AK219" i="1"/>
  <c r="AL219" i="1"/>
  <c r="K52" i="1"/>
  <c r="J52" i="1" s="1"/>
  <c r="J307" i="1" s="1"/>
  <c r="J314" i="1" s="1"/>
  <c r="K53" i="1"/>
  <c r="J53" i="1"/>
  <c r="AK183" i="1"/>
  <c r="L141" i="1"/>
  <c r="L307" i="1" s="1"/>
  <c r="P142" i="1"/>
  <c r="AL76" i="1"/>
  <c r="AH76" i="1"/>
  <c r="AH111" i="1"/>
  <c r="AL111" i="1"/>
  <c r="AM88" i="1"/>
  <c r="AL66" i="1"/>
  <c r="AL176" i="1" s="1"/>
  <c r="AI68" i="1"/>
  <c r="AL139" i="1"/>
  <c r="AH139" i="1"/>
  <c r="AH133" i="1"/>
  <c r="AL133" i="1"/>
  <c r="AL123" i="1"/>
  <c r="AH123" i="1"/>
  <c r="AL108" i="1"/>
  <c r="AH108" i="1"/>
  <c r="AL105" i="1"/>
  <c r="AH105" i="1"/>
  <c r="AI75" i="1"/>
  <c r="AL73" i="1"/>
  <c r="AL178" i="1" s="1"/>
  <c r="AL131" i="1"/>
  <c r="AH131" i="1"/>
  <c r="AM96" i="1"/>
  <c r="AL135" i="1"/>
  <c r="AH135" i="1"/>
  <c r="AL58" i="1"/>
  <c r="AH58" i="1"/>
  <c r="AH61" i="1"/>
  <c r="AL61" i="1"/>
  <c r="AH109" i="1"/>
  <c r="AL109" i="1"/>
  <c r="AH88" i="1"/>
  <c r="AK90" i="1"/>
  <c r="AL118" i="1"/>
  <c r="P62" i="1"/>
  <c r="Q53" i="1"/>
  <c r="Q52" i="1"/>
  <c r="AH115" i="1"/>
  <c r="AL115" i="1"/>
  <c r="AL126" i="1"/>
  <c r="AE54" i="1"/>
  <c r="AH155" i="1"/>
  <c r="AI154" i="1"/>
  <c r="AL102" i="1"/>
  <c r="AH102" i="1"/>
  <c r="AL100" i="1"/>
  <c r="AH100" i="1"/>
  <c r="AH81" i="1"/>
  <c r="AL81" i="1"/>
  <c r="AH120" i="1"/>
  <c r="AL120" i="1"/>
  <c r="AL130" i="1"/>
  <c r="AH130" i="1"/>
  <c r="AH55" i="1"/>
  <c r="AI54" i="1"/>
  <c r="AJ266" i="1"/>
  <c r="AL103" i="1"/>
  <c r="AH103" i="1"/>
  <c r="AM154" i="1"/>
  <c r="AM127" i="1"/>
  <c r="AM80" i="1"/>
  <c r="AL137" i="1"/>
  <c r="AH137" i="1"/>
  <c r="AH124" i="1"/>
  <c r="AL124" i="1"/>
  <c r="AL114" i="1"/>
  <c r="AH114" i="1"/>
  <c r="AH106" i="1"/>
  <c r="AL106" i="1"/>
  <c r="AL138" i="1"/>
  <c r="AH138" i="1"/>
  <c r="AH98" i="1"/>
  <c r="AL98" i="1"/>
  <c r="AJ272" i="1"/>
  <c r="AK92" i="1"/>
  <c r="AM54" i="1"/>
  <c r="AL140" i="1"/>
  <c r="AH140" i="1"/>
  <c r="AL57" i="1"/>
  <c r="AH57" i="1"/>
  <c r="AH101" i="1"/>
  <c r="AL101" i="1"/>
  <c r="AH60" i="1"/>
  <c r="AL60" i="1"/>
  <c r="AH84" i="1"/>
  <c r="AL84" i="1"/>
  <c r="AI80" i="1"/>
  <c r="AL129" i="1"/>
  <c r="AH129" i="1"/>
  <c r="AH110" i="1"/>
  <c r="AL110" i="1"/>
  <c r="AL107" i="1"/>
  <c r="AH107" i="1"/>
  <c r="AE179" i="1"/>
  <c r="AL122" i="1"/>
  <c r="AH122" i="1"/>
  <c r="AL104" i="1"/>
  <c r="AH104" i="1"/>
  <c r="AI127" i="1"/>
  <c r="AH91" i="1"/>
  <c r="AL91" i="1"/>
  <c r="AL132" i="1"/>
  <c r="AH132" i="1"/>
  <c r="AL136" i="1"/>
  <c r="AH136" i="1"/>
  <c r="AK83" i="1"/>
  <c r="AH116" i="1"/>
  <c r="AL116" i="1"/>
  <c r="AL56" i="1"/>
  <c r="AH56" i="1"/>
  <c r="AK156" i="1"/>
  <c r="AH134" i="1"/>
  <c r="AL134" i="1"/>
  <c r="AK128" i="1"/>
  <c r="AL121" i="1"/>
  <c r="AH121" i="1"/>
  <c r="AL59" i="1"/>
  <c r="AH59" i="1"/>
  <c r="AH72" i="1"/>
  <c r="AL72" i="1"/>
  <c r="AL94" i="1"/>
  <c r="AL93" i="1" s="1"/>
  <c r="AH94" i="1"/>
  <c r="AK181" i="1"/>
  <c r="AH97" i="1"/>
  <c r="AL97" i="1"/>
  <c r="AL87" i="1"/>
  <c r="AH87" i="1"/>
  <c r="AL69" i="1"/>
  <c r="AL177" i="1" s="1"/>
  <c r="AI71" i="1"/>
  <c r="AK167" i="1"/>
  <c r="AL86" i="1"/>
  <c r="AH86" i="1"/>
  <c r="Y141" i="1" l="1"/>
  <c r="AL113" i="1"/>
  <c r="AL117" i="1"/>
  <c r="AK117" i="1" s="1"/>
  <c r="AH118" i="1"/>
  <c r="AM77" i="1"/>
  <c r="AM179" i="1" s="1"/>
  <c r="AL119" i="1"/>
  <c r="AK119" i="1" s="1"/>
  <c r="AL77" i="1"/>
  <c r="AL179" i="1" s="1"/>
  <c r="AI179" i="1"/>
  <c r="AH179" i="1" s="1"/>
  <c r="AM66" i="1"/>
  <c r="AK66" i="1" s="1"/>
  <c r="AK68" i="1" s="1"/>
  <c r="AJ176" i="1"/>
  <c r="AJ71" i="1"/>
  <c r="AJ177" i="1"/>
  <c r="AH177" i="1" s="1"/>
  <c r="AB314" i="1"/>
  <c r="Z52" i="1"/>
  <c r="AI63" i="1"/>
  <c r="AI62" i="1" s="1"/>
  <c r="AH77" i="1"/>
  <c r="AJ68" i="1"/>
  <c r="AH66" i="1"/>
  <c r="AH68" i="1" s="1"/>
  <c r="AH69" i="1"/>
  <c r="AH71" i="1" s="1"/>
  <c r="AH178" i="1"/>
  <c r="AE177" i="1"/>
  <c r="AE127" i="1"/>
  <c r="AM69" i="1"/>
  <c r="AJ63" i="1"/>
  <c r="AJ62" i="1" s="1"/>
  <c r="AL88" i="1"/>
  <c r="AK88" i="1" s="1"/>
  <c r="AH73" i="1"/>
  <c r="AH75" i="1" s="1"/>
  <c r="AM73" i="1"/>
  <c r="AG175" i="1"/>
  <c r="AG141" i="1" s="1"/>
  <c r="AE176" i="1"/>
  <c r="AJ75" i="1"/>
  <c r="AE178" i="1"/>
  <c r="AE96" i="1"/>
  <c r="AF175" i="1"/>
  <c r="AG85" i="1"/>
  <c r="AG52" i="1" s="1"/>
  <c r="AF62" i="1"/>
  <c r="AE62" i="1" s="1"/>
  <c r="AG65" i="1"/>
  <c r="AE63" i="1"/>
  <c r="AE65" i="1" s="1"/>
  <c r="AH80" i="1"/>
  <c r="AE80" i="1"/>
  <c r="Y85" i="1"/>
  <c r="Z53" i="1"/>
  <c r="AA52" i="1"/>
  <c r="AJ126" i="1"/>
  <c r="AE126" i="1"/>
  <c r="V175" i="1"/>
  <c r="AA53" i="1"/>
  <c r="Y62" i="1"/>
  <c r="P53" i="1"/>
  <c r="Y202" i="1"/>
  <c r="Y175" i="1"/>
  <c r="V53" i="1"/>
  <c r="V52" i="1"/>
  <c r="AH112" i="1"/>
  <c r="AI96" i="1"/>
  <c r="AH96" i="1" s="1"/>
  <c r="AH127" i="1"/>
  <c r="AH154" i="1"/>
  <c r="U53" i="1"/>
  <c r="Z266" i="1"/>
  <c r="Y267" i="1"/>
  <c r="Y193" i="1"/>
  <c r="Y273" i="1"/>
  <c r="Y275" i="1" s="1"/>
  <c r="Z272" i="1"/>
  <c r="Y143" i="1"/>
  <c r="Y268" i="1"/>
  <c r="U52" i="1"/>
  <c r="U307" i="1" s="1"/>
  <c r="U310" i="1" s="1"/>
  <c r="S310" i="1" s="1"/>
  <c r="M53" i="1"/>
  <c r="S62" i="1"/>
  <c r="S53" i="1" s="1"/>
  <c r="T53" i="1"/>
  <c r="AK95" i="1"/>
  <c r="AJ85" i="1"/>
  <c r="M52" i="1"/>
  <c r="AM93" i="1"/>
  <c r="AM85" i="1" s="1"/>
  <c r="N192" i="1"/>
  <c r="M193" i="1"/>
  <c r="K307" i="1"/>
  <c r="AF85" i="1"/>
  <c r="AK138" i="1"/>
  <c r="AL75" i="1"/>
  <c r="AK76" i="1"/>
  <c r="AK84" i="1"/>
  <c r="AL80" i="1"/>
  <c r="AK80" i="1" s="1"/>
  <c r="AM266" i="1"/>
  <c r="AK81" i="1"/>
  <c r="AK108" i="1"/>
  <c r="AK111" i="1"/>
  <c r="AM143" i="1"/>
  <c r="AM142" i="1" s="1"/>
  <c r="AK122" i="1"/>
  <c r="AK107" i="1"/>
  <c r="AK140" i="1"/>
  <c r="AK98" i="1"/>
  <c r="AK137" i="1"/>
  <c r="AK115" i="1"/>
  <c r="AK118" i="1"/>
  <c r="AK109" i="1"/>
  <c r="AK58" i="1"/>
  <c r="AK139" i="1"/>
  <c r="AK57" i="1"/>
  <c r="AK120" i="1"/>
  <c r="AE194" i="1"/>
  <c r="AF193" i="1"/>
  <c r="AK94" i="1"/>
  <c r="AK72" i="1"/>
  <c r="AL127" i="1"/>
  <c r="AK127" i="1" s="1"/>
  <c r="AK56" i="1"/>
  <c r="AK136" i="1"/>
  <c r="AK110" i="1"/>
  <c r="AK129" i="1"/>
  <c r="AK102" i="1"/>
  <c r="AK121" i="1"/>
  <c r="AK116" i="1"/>
  <c r="AK101" i="1"/>
  <c r="AK55" i="1"/>
  <c r="AL54" i="1"/>
  <c r="AK130" i="1"/>
  <c r="AK100" i="1"/>
  <c r="P52" i="1"/>
  <c r="AK131" i="1"/>
  <c r="AK105" i="1"/>
  <c r="AK123" i="1"/>
  <c r="AL68" i="1"/>
  <c r="AL71" i="1"/>
  <c r="AK59" i="1"/>
  <c r="AK86" i="1"/>
  <c r="AK113" i="1"/>
  <c r="AK106" i="1"/>
  <c r="AK114" i="1"/>
  <c r="AH54" i="1"/>
  <c r="AK61" i="1"/>
  <c r="AK104" i="1"/>
  <c r="AK87" i="1"/>
  <c r="AK124" i="1"/>
  <c r="AK103" i="1"/>
  <c r="AK155" i="1"/>
  <c r="AK154" i="1" s="1"/>
  <c r="AL154" i="1"/>
  <c r="AK91" i="1"/>
  <c r="AK97" i="1"/>
  <c r="AK134" i="1"/>
  <c r="AK132" i="1"/>
  <c r="AK60" i="1"/>
  <c r="AM272" i="1"/>
  <c r="AK135" i="1"/>
  <c r="AK133" i="1"/>
  <c r="AL63" i="1" l="1"/>
  <c r="AL62" i="1" s="1"/>
  <c r="AK77" i="1"/>
  <c r="AM68" i="1"/>
  <c r="AM176" i="1"/>
  <c r="AK176" i="1" s="1"/>
  <c r="AM71" i="1"/>
  <c r="AM177" i="1"/>
  <c r="AK177" i="1" s="1"/>
  <c r="AM75" i="1"/>
  <c r="AM178" i="1"/>
  <c r="AK178" i="1" s="1"/>
  <c r="AI65" i="1"/>
  <c r="AK69" i="1"/>
  <c r="AK71" i="1" s="1"/>
  <c r="AJ65" i="1"/>
  <c r="AK73" i="1"/>
  <c r="AK75" i="1" s="1"/>
  <c r="AM63" i="1"/>
  <c r="AM65" i="1" s="1"/>
  <c r="AH63" i="1"/>
  <c r="AH65" i="1" s="1"/>
  <c r="AH62" i="1"/>
  <c r="AG53" i="1"/>
  <c r="AH176" i="1"/>
  <c r="AI175" i="1"/>
  <c r="Y266" i="1"/>
  <c r="Z192" i="1"/>
  <c r="AE175" i="1"/>
  <c r="AE85" i="1"/>
  <c r="AE53" i="1" s="1"/>
  <c r="AJ175" i="1"/>
  <c r="Y53" i="1"/>
  <c r="AJ52" i="1"/>
  <c r="Y52" i="1"/>
  <c r="AM126" i="1"/>
  <c r="AK126" i="1" s="1"/>
  <c r="AH126" i="1"/>
  <c r="M192" i="1"/>
  <c r="AK112" i="1"/>
  <c r="AL96" i="1"/>
  <c r="AK96" i="1" s="1"/>
  <c r="AF52" i="1"/>
  <c r="AF53" i="1"/>
  <c r="AJ53" i="1"/>
  <c r="Y272" i="1"/>
  <c r="AK93" i="1"/>
  <c r="Y142" i="1"/>
  <c r="Y269" i="1"/>
  <c r="S52" i="1"/>
  <c r="N307" i="1"/>
  <c r="AE273" i="1"/>
  <c r="AE275" i="1" s="1"/>
  <c r="AF272" i="1"/>
  <c r="AF266" i="1"/>
  <c r="AE266" i="1" s="1"/>
  <c r="AE267" i="1"/>
  <c r="AE269" i="1" s="1"/>
  <c r="AF143" i="1"/>
  <c r="AL175" i="1"/>
  <c r="AK54" i="1"/>
  <c r="AI85" i="1"/>
  <c r="AH85" i="1" s="1"/>
  <c r="AE193" i="1"/>
  <c r="AI52" i="1" l="1"/>
  <c r="AL65" i="1"/>
  <c r="AM62" i="1"/>
  <c r="AM53" i="1" s="1"/>
  <c r="AK63" i="1"/>
  <c r="AK65" i="1" s="1"/>
  <c r="AH53" i="1"/>
  <c r="AM175" i="1"/>
  <c r="AK175" i="1" s="1"/>
  <c r="AH175" i="1"/>
  <c r="M307" i="1"/>
  <c r="M314" i="1" s="1"/>
  <c r="M317" i="1" s="1"/>
  <c r="AE52" i="1"/>
  <c r="S307" i="1"/>
  <c r="S286" i="1" s="1"/>
  <c r="Y192" i="1"/>
  <c r="AF192" i="1"/>
  <c r="AL85" i="1"/>
  <c r="AE272" i="1"/>
  <c r="AI272" i="1"/>
  <c r="AI143" i="1"/>
  <c r="AI53" i="1"/>
  <c r="AI266" i="1"/>
  <c r="AH266" i="1" s="1"/>
  <c r="AE143" i="1"/>
  <c r="AF142" i="1"/>
  <c r="AF141" i="1" s="1"/>
  <c r="AE141" i="1" s="1"/>
  <c r="AM52" i="1" l="1"/>
  <c r="AK62" i="1"/>
  <c r="S316" i="1"/>
  <c r="AB315" i="1" s="1"/>
  <c r="S314" i="1"/>
  <c r="AH272" i="1"/>
  <c r="AL266" i="1"/>
  <c r="AK266" i="1" s="1"/>
  <c r="AL143" i="1"/>
  <c r="AK85" i="1"/>
  <c r="AK53" i="1" s="1"/>
  <c r="AL53" i="1"/>
  <c r="AL52" i="1"/>
  <c r="AE142" i="1"/>
  <c r="AH143" i="1"/>
  <c r="AI142" i="1"/>
  <c r="AH52" i="1"/>
  <c r="AL272" i="1"/>
  <c r="AB316" i="1" l="1"/>
  <c r="AB317" i="1" s="1"/>
  <c r="S317" i="1"/>
  <c r="AK143" i="1"/>
  <c r="AL142" i="1"/>
  <c r="AH142" i="1"/>
  <c r="AK272" i="1"/>
  <c r="AK52" i="1"/>
  <c r="AK142" i="1" l="1"/>
  <c r="Q141" i="1" l="1"/>
  <c r="P141" i="1"/>
  <c r="R141" i="1" l="1"/>
  <c r="AG192" i="1"/>
  <c r="AG280" i="1"/>
  <c r="AE279" i="1"/>
  <c r="AE280" i="1" s="1"/>
  <c r="R307" i="1" l="1"/>
  <c r="P290" i="1"/>
  <c r="Q307" i="1"/>
  <c r="AE192" i="1"/>
  <c r="P307" i="1" l="1"/>
  <c r="AJ192" i="1"/>
  <c r="P314" i="1" l="1"/>
  <c r="AM192" i="1"/>
  <c r="Y307" i="1" l="1"/>
  <c r="Y314" i="1" s="1"/>
  <c r="Z307" i="1"/>
  <c r="AG307" i="1"/>
  <c r="AA307" i="1" l="1"/>
  <c r="Y317" i="1"/>
  <c r="Y286" i="1"/>
  <c r="AJ174" i="1"/>
  <c r="AJ141" i="1" s="1"/>
  <c r="AI174" i="1" l="1"/>
  <c r="AI141" i="1" s="1"/>
  <c r="AH141" i="1" s="1"/>
  <c r="AF307" i="1"/>
  <c r="AJ307" i="1"/>
  <c r="AM174" i="1"/>
  <c r="AE307" i="1"/>
  <c r="AH174" i="1"/>
  <c r="AM141" i="1" l="1"/>
  <c r="AM307" i="1" s="1"/>
  <c r="AE316" i="1"/>
  <c r="AE317" i="1" s="1"/>
  <c r="AE314" i="1"/>
  <c r="AE286" i="1"/>
  <c r="AL174" i="1"/>
  <c r="AL141" i="1" s="1"/>
  <c r="AK174" i="1"/>
  <c r="AK141" i="1" l="1"/>
  <c r="W150" i="1"/>
  <c r="W143" i="1" s="1"/>
  <c r="W142" i="1" s="1"/>
  <c r="V152" i="1"/>
  <c r="V150" i="1" l="1"/>
  <c r="V151" i="1"/>
  <c r="V143" i="1" l="1"/>
  <c r="V142" i="1" l="1"/>
  <c r="W181" i="1"/>
  <c r="W180" i="1" s="1"/>
  <c r="W141" i="1" s="1"/>
  <c r="V183" i="1"/>
  <c r="V180" i="1" l="1"/>
  <c r="V141" i="1" s="1"/>
  <c r="V307" i="1" s="1"/>
  <c r="V181" i="1"/>
  <c r="V364" i="1" l="1"/>
  <c r="V327" i="1"/>
  <c r="V314" i="1"/>
  <c r="W307" i="1"/>
  <c r="X307" i="1"/>
  <c r="X364" i="1" l="1"/>
  <c r="X327" i="1"/>
  <c r="W364" i="1"/>
  <c r="W327" i="1"/>
  <c r="W308" i="1"/>
  <c r="V308" i="1" s="1"/>
  <c r="X310" i="1"/>
  <c r="V310" i="1" s="1"/>
  <c r="AI204" i="1" l="1"/>
  <c r="AH204" i="1" s="1"/>
  <c r="AH205" i="1"/>
  <c r="AI194" i="1" l="1"/>
  <c r="AI193" i="1" l="1"/>
  <c r="AH194" i="1"/>
  <c r="AL193" i="1" l="1"/>
  <c r="AH193" i="1"/>
  <c r="AH192" i="1" s="1"/>
  <c r="AH307" i="1" s="1"/>
  <c r="AI192" i="1"/>
  <c r="AI307" i="1" s="1"/>
  <c r="AH314" i="1" l="1"/>
  <c r="AH315" i="1" s="1"/>
  <c r="AH316" i="1" s="1"/>
  <c r="AH286" i="1"/>
  <c r="AK193" i="1"/>
  <c r="AK192" i="1" s="1"/>
  <c r="AK307" i="1" s="1"/>
  <c r="AL192" i="1"/>
  <c r="AL307" i="1" s="1"/>
  <c r="AK315" i="1" l="1"/>
  <c r="AK316" i="1" s="1"/>
  <c r="AK317" i="1" s="1"/>
  <c r="AH317" i="1"/>
  <c r="AK314" i="1"/>
  <c r="AK28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Владимир Д. Поздняков</author>
    <author>Денис В. Селиванов</author>
    <author>Автор</author>
  </authors>
  <commentList>
    <comment ref="X82" authorId="0" shapeId="0" xr:uid="{7FDAFB9E-6AEC-4800-A97C-2DE786B55249}">
      <text>
        <r>
          <rPr>
            <b/>
            <sz val="10"/>
            <color indexed="81"/>
            <rFont val="Tahoma"/>
            <family val="2"/>
            <charset val="204"/>
          </rPr>
          <t>Владимир Д. Поздняков:</t>
        </r>
        <r>
          <rPr>
            <sz val="10"/>
            <color indexed="81"/>
            <rFont val="Tahoma"/>
            <family val="2"/>
            <charset val="204"/>
          </rPr>
          <t xml:space="preserve">
+197,306 Возмещение расходов по поверке ПУ</t>
        </r>
      </text>
    </comment>
    <comment ref="B120" authorId="1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Денис В. Селиванов:</t>
        </r>
        <r>
          <rPr>
            <sz val="9"/>
            <color indexed="81"/>
            <rFont val="Tahoma"/>
            <family val="2"/>
            <charset val="204"/>
          </rPr>
          <t xml:space="preserve">
+пром безопасность
</t>
        </r>
      </text>
    </comment>
    <comment ref="B126" authorId="2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определяемые в соответствии с пунктами 45 и 65 Основ ценообразования</t>
        </r>
      </text>
    </comment>
    <comment ref="N162" authorId="1" shapeId="0" xr:uid="{00000000-0006-0000-0000-000003000000}">
      <text>
        <r>
          <rPr>
            <b/>
            <sz val="16"/>
            <color indexed="81"/>
            <rFont val="Tahoma"/>
            <family val="2"/>
            <charset val="204"/>
          </rPr>
          <t>Денис В. Селиванов:</t>
        </r>
        <r>
          <rPr>
            <sz val="16"/>
            <color indexed="81"/>
            <rFont val="Tahoma"/>
            <family val="2"/>
            <charset val="204"/>
          </rPr>
          <t xml:space="preserve">
разделено по услугам согласно факта</t>
        </r>
      </text>
    </comment>
    <comment ref="B189" authorId="2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холодной воды и теплоносителя, и включаемая в необходимую валовую выручку в первые пять лет очередного долгосрочного периода регулирования, определенная в соответствии с пунктами 43 - 44 настоящих Методических указаний</t>
        </r>
      </text>
    </comment>
    <comment ref="AA304" authorId="1" shapeId="0" xr:uid="{00000000-0006-0000-0000-000006000000}">
      <text>
        <r>
          <rPr>
            <b/>
            <sz val="20"/>
            <color indexed="81"/>
            <rFont val="Tahoma"/>
            <family val="2"/>
            <charset val="204"/>
          </rPr>
          <t xml:space="preserve">Корректировка 81204,35 по периоду 2022-2024
</t>
        </r>
      </text>
    </comment>
    <comment ref="AD304" authorId="1" shapeId="0" xr:uid="{408B3A85-B08C-42EA-A2C9-137759320827}">
      <text>
        <r>
          <rPr>
            <b/>
            <sz val="20"/>
            <color indexed="81"/>
            <rFont val="Tahoma"/>
            <family val="2"/>
            <charset val="204"/>
          </rPr>
          <t xml:space="preserve">Корректировка 81204,35 по периоду 2022-2024
</t>
        </r>
      </text>
    </comment>
    <comment ref="AG304" authorId="1" shapeId="0" xr:uid="{00000000-0006-0000-0000-000007000000}">
      <text>
        <r>
          <rPr>
            <b/>
            <sz val="22"/>
            <color indexed="81"/>
            <rFont val="Tahoma"/>
            <family val="2"/>
            <charset val="204"/>
          </rPr>
          <t>корректировка 2023-2025</t>
        </r>
        <r>
          <rPr>
            <sz val="22"/>
            <color indexed="81"/>
            <rFont val="Tahoma"/>
            <family val="2"/>
            <charset val="204"/>
          </rPr>
          <t xml:space="preserve">
1. 148482,03 по факту 2022 года
2. 45345,38 по факту 2021 года ЭЗ 2023 год</t>
        </r>
      </text>
    </comment>
    <comment ref="AJ304" authorId="1" shapeId="0" xr:uid="{00000000-0006-0000-0000-000008000000}">
      <text>
        <r>
          <rPr>
            <b/>
            <sz val="22"/>
            <color indexed="81"/>
            <rFont val="Tahoma"/>
            <family val="2"/>
            <charset val="204"/>
          </rPr>
          <t>корректировка 2024-2026</t>
        </r>
      </text>
    </comment>
    <comment ref="AA339" authorId="1" shapeId="0" xr:uid="{00000000-0006-0000-0000-000009000000}">
      <text>
        <r>
          <rPr>
            <b/>
            <sz val="20"/>
            <color indexed="81"/>
            <rFont val="Tahoma"/>
            <family val="2"/>
            <charset val="204"/>
          </rPr>
          <t xml:space="preserve">Корректировка 81204,35 по периоду 2022-2024
</t>
        </r>
      </text>
    </comment>
    <comment ref="AD339" authorId="1" shapeId="0" xr:uid="{902461C0-2A9A-4BAA-803D-A20702B2CAA8}">
      <text>
        <r>
          <rPr>
            <b/>
            <sz val="20"/>
            <color indexed="81"/>
            <rFont val="Tahoma"/>
            <family val="2"/>
            <charset val="204"/>
          </rPr>
          <t xml:space="preserve">Корректировка 81204,35 по периоду 2022-2024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Денис В. Селиванов</author>
    <author>Автор</author>
    <author>Евгения А. Руденко</author>
  </authors>
  <commentList>
    <comment ref="B119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Денис В. Селиванов:</t>
        </r>
        <r>
          <rPr>
            <sz val="9"/>
            <color indexed="81"/>
            <rFont val="Tahoma"/>
            <family val="2"/>
            <charset val="204"/>
          </rPr>
          <t xml:space="preserve">
+пром безопасность
</t>
        </r>
      </text>
    </comment>
    <comment ref="B125" authorId="1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определяемые в соответствии с пунктами 45 и 65 Основ ценообразования</t>
        </r>
      </text>
    </comment>
    <comment ref="N161" authorId="0" shapeId="0" xr:uid="{00000000-0006-0000-0100-000003000000}">
      <text>
        <r>
          <rPr>
            <b/>
            <sz val="16"/>
            <color indexed="81"/>
            <rFont val="Tahoma"/>
            <family val="2"/>
            <charset val="204"/>
          </rPr>
          <t>Денис В. Селиванов:</t>
        </r>
        <r>
          <rPr>
            <sz val="16"/>
            <color indexed="81"/>
            <rFont val="Tahoma"/>
            <family val="2"/>
            <charset val="204"/>
          </rPr>
          <t xml:space="preserve">
разделено по услугам согласно факта</t>
        </r>
      </text>
    </comment>
    <comment ref="B18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холодной воды и теплоносителя, и включаемая в необходимую валовую выручку в первые пять лет очередного долгосрочного периода регулирования, определенная в соответствии с пунктами 43 - 44 настоящих Методических указаний</t>
        </r>
      </text>
    </comment>
    <comment ref="Y302" authorId="0" shapeId="0" xr:uid="{00000000-0006-0000-0100-000005000000}">
      <text>
        <r>
          <rPr>
            <b/>
            <sz val="20"/>
            <color indexed="81"/>
            <rFont val="Tahoma"/>
            <family val="2"/>
            <charset val="204"/>
          </rPr>
          <t xml:space="preserve">Корректировка 81204,35 по периоду 2022-2024
</t>
        </r>
      </text>
    </comment>
    <comment ref="AB302" authorId="0" shapeId="0" xr:uid="{00000000-0006-0000-0100-000006000000}">
      <text>
        <r>
          <rPr>
            <b/>
            <sz val="20"/>
            <color indexed="81"/>
            <rFont val="Tahoma"/>
            <family val="2"/>
            <charset val="204"/>
          </rPr>
          <t xml:space="preserve">Корректировка 81204,35 по периоду 2022-2024
</t>
        </r>
      </text>
    </comment>
    <comment ref="AE302" authorId="0" shapeId="0" xr:uid="{00000000-0006-0000-0100-000007000000}">
      <text>
        <r>
          <rPr>
            <b/>
            <sz val="20"/>
            <color indexed="81"/>
            <rFont val="Tahoma"/>
            <family val="2"/>
            <charset val="204"/>
          </rPr>
          <t xml:space="preserve">Корректировка 81204,35 по периоду 2022-2024
</t>
        </r>
      </text>
    </comment>
    <comment ref="AI302" authorId="0" shapeId="0" xr:uid="{00000000-0006-0000-0100-000008000000}">
      <text>
        <r>
          <rPr>
            <b/>
            <sz val="22"/>
            <color indexed="81"/>
            <rFont val="Tahoma"/>
            <family val="2"/>
            <charset val="204"/>
          </rPr>
          <t>корректировка 2023-2025</t>
        </r>
        <r>
          <rPr>
            <sz val="22"/>
            <color indexed="81"/>
            <rFont val="Tahoma"/>
            <family val="2"/>
            <charset val="204"/>
          </rPr>
          <t xml:space="preserve">
1. 148482,03 по факту 2022 года
2. 45345,38 по факту 2021 года ЭЗ 2023 год</t>
        </r>
      </text>
    </comment>
    <comment ref="AL302" authorId="0" shapeId="0" xr:uid="{00000000-0006-0000-0100-000009000000}">
      <text>
        <r>
          <rPr>
            <b/>
            <sz val="22"/>
            <color indexed="81"/>
            <rFont val="Tahoma"/>
            <family val="2"/>
            <charset val="204"/>
          </rPr>
          <t>корректировка 2024-2026</t>
        </r>
      </text>
    </comment>
    <comment ref="Q358" authorId="2" shapeId="0" xr:uid="{00000000-0006-0000-0100-00000A000000}">
      <text>
        <r>
          <rPr>
            <b/>
            <sz val="9"/>
            <color indexed="81"/>
            <rFont val="Tahoma"/>
            <family val="2"/>
            <charset val="204"/>
          </rPr>
          <t>Евгения А. Руденко: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<sst xmlns="http://schemas.openxmlformats.org/spreadsheetml/2006/main" count="2434" uniqueCount="461">
  <si>
    <t>Смета расходов, связанных с производством и передачей тепловой энергии СГМУП "ГТС" на территории г.Сургута на 2024 - 2028 г.г.</t>
  </si>
  <si>
    <t>№ п/п</t>
  </si>
  <si>
    <t>Статьи затрат</t>
  </si>
  <si>
    <t>Ед. изм.</t>
  </si>
  <si>
    <t>ФАКТ 
2021 год</t>
  </si>
  <si>
    <t>Установлено РСТ 
на 2022 год (Основной тариф)</t>
  </si>
  <si>
    <t>Факт 2022 год</t>
  </si>
  <si>
    <t>Установлено РСТ 
на 2023 год (Основной тариф)</t>
  </si>
  <si>
    <t>Предложено предприятием на 2026 год (Основной тариф)</t>
  </si>
  <si>
    <t>Предложено предприятием на 2027 год (Основной тариф)</t>
  </si>
  <si>
    <t>Предложено предприятием на 2028 год (Основной тариф)</t>
  </si>
  <si>
    <t>Тепловая энергия</t>
  </si>
  <si>
    <t>ВСЕГО, в т.ч.</t>
  </si>
  <si>
    <t>Производство</t>
  </si>
  <si>
    <t>Передача</t>
  </si>
  <si>
    <t>Раздел 1. Баланс</t>
  </si>
  <si>
    <t>1.</t>
  </si>
  <si>
    <t>Выработка т/э</t>
  </si>
  <si>
    <t>тыс.Гкал</t>
  </si>
  <si>
    <t>х</t>
  </si>
  <si>
    <t>2.</t>
  </si>
  <si>
    <t>Собственные нужды котельной</t>
  </si>
  <si>
    <t>3.</t>
  </si>
  <si>
    <t>Отпуск т/э, поставляемой с коллекторов источника т/э (котельных)</t>
  </si>
  <si>
    <t>4.</t>
  </si>
  <si>
    <t>Покупная т/э</t>
  </si>
  <si>
    <t>5.</t>
  </si>
  <si>
    <t xml:space="preserve">Отпуск т/э от источника т/э </t>
  </si>
  <si>
    <t>6.</t>
  </si>
  <si>
    <t>Потери т/э в сетях, в т.ч.:</t>
  </si>
  <si>
    <t>6.1.</t>
  </si>
  <si>
    <t>Нормативные технологические потери в тепловых сетях</t>
  </si>
  <si>
    <t>6.2.</t>
  </si>
  <si>
    <t>Нормативные технологические потери в сетях горячего водоснабжения</t>
  </si>
  <si>
    <t>6.3.</t>
  </si>
  <si>
    <t>Потери тепловой энергии в объемах, не зарегистрированных средствами измерений абонентов</t>
  </si>
  <si>
    <t>7.</t>
  </si>
  <si>
    <t>Объем нереализованной т/э при применении понижающего коэффициента к нормативам</t>
  </si>
  <si>
    <t>8.</t>
  </si>
  <si>
    <t>Объем нереализованной т/э при приготовлении горячей воды t 60C</t>
  </si>
  <si>
    <t>9.</t>
  </si>
  <si>
    <t>Отпуск т/э из тепловой сети (полезный отпуск)</t>
  </si>
  <si>
    <t>10.</t>
  </si>
  <si>
    <t>Собственное потребление предприятия</t>
  </si>
  <si>
    <t>10.1.</t>
  </si>
  <si>
    <t>в т.ч. на приготовление горячей воды (количество тепловой энергии для приготовления ГВС )</t>
  </si>
  <si>
    <t>11.</t>
  </si>
  <si>
    <t>Реализовано потребителям</t>
  </si>
  <si>
    <t>Раздел 1. Параметры для расчета расходов (индексы)</t>
  </si>
  <si>
    <t>индексы цен:</t>
  </si>
  <si>
    <t>%</t>
  </si>
  <si>
    <t>1.1.</t>
  </si>
  <si>
    <t>производителей (ИЦП), среднегод.</t>
  </si>
  <si>
    <t>1.2.</t>
  </si>
  <si>
    <t>газ транспортировка (с июля)</t>
  </si>
  <si>
    <t>1.3.</t>
  </si>
  <si>
    <t>газ  (с июля)</t>
  </si>
  <si>
    <t>1.4.</t>
  </si>
  <si>
    <t>уголь, среднегод.</t>
  </si>
  <si>
    <t>1.5.</t>
  </si>
  <si>
    <t>нефть, среднегод.</t>
  </si>
  <si>
    <t>1.6.</t>
  </si>
  <si>
    <t>электроэнергия, среднегод.</t>
  </si>
  <si>
    <t>1.7.</t>
  </si>
  <si>
    <t>вода, (с июля)</t>
  </si>
  <si>
    <t>1.8.</t>
  </si>
  <si>
    <t>тепловая энергия (с июля)</t>
  </si>
  <si>
    <t>1.9.</t>
  </si>
  <si>
    <t>Индекс потребительских цен (ИПЦ) среднегод.</t>
  </si>
  <si>
    <t>ИПЦ для расчета</t>
  </si>
  <si>
    <t>Индекс эффективности операционных расходов (ИР), %</t>
  </si>
  <si>
    <t>Индекс изменения количества активов (ИКА)</t>
  </si>
  <si>
    <t>3.1.</t>
  </si>
  <si>
    <t>Производство т/э</t>
  </si>
  <si>
    <t>Установленная тепловая мощность источника т/э</t>
  </si>
  <si>
    <t>Гкал/ч</t>
  </si>
  <si>
    <t>3.2.</t>
  </si>
  <si>
    <t>Передача т/э</t>
  </si>
  <si>
    <t>Количество условных единиц</t>
  </si>
  <si>
    <t>у.е.</t>
  </si>
  <si>
    <t>Коэффициент эластичности затрат по росту активов (Кэл)</t>
  </si>
  <si>
    <t>Коэффициент индексации операционных расходов к предыдущему году</t>
  </si>
  <si>
    <t>Раздел 2. Калькуляция</t>
  </si>
  <si>
    <t>Операционные расходы ОР</t>
  </si>
  <si>
    <t>тыс.руб.</t>
  </si>
  <si>
    <t>проверка</t>
  </si>
  <si>
    <t>Расходы на приобретение сырья и материалов</t>
  </si>
  <si>
    <t>1.1.1.</t>
  </si>
  <si>
    <t xml:space="preserve"> -мат-лы на текущий ремонт (порывы и т.д)</t>
  </si>
  <si>
    <t>1.1.2.</t>
  </si>
  <si>
    <t xml:space="preserve"> -мат-лы на кап. ремонт</t>
  </si>
  <si>
    <t>1.1.3.</t>
  </si>
  <si>
    <t xml:space="preserve"> -материалы на ХВО</t>
  </si>
  <si>
    <t>1.1.4.</t>
  </si>
  <si>
    <t xml:space="preserve"> -химикаты и химреативы</t>
  </si>
  <si>
    <t>1.1.5.</t>
  </si>
  <si>
    <t xml:space="preserve"> -материалы на содержание АБК (ОПР,ОХР)</t>
  </si>
  <si>
    <t>1.1.6.</t>
  </si>
  <si>
    <t xml:space="preserve"> -ГСМ</t>
  </si>
  <si>
    <t>Расходы на ремонт основных средств</t>
  </si>
  <si>
    <t>Расходы на оплату труда</t>
  </si>
  <si>
    <t>1.3.1.</t>
  </si>
  <si>
    <t>Расходы на оплату труда без учета льготного проезда</t>
  </si>
  <si>
    <t>Численность</t>
  </si>
  <si>
    <t>чел.</t>
  </si>
  <si>
    <t>Средняя зарплата в месяц</t>
  </si>
  <si>
    <t>руб.</t>
  </si>
  <si>
    <t>1.3.2.</t>
  </si>
  <si>
    <t>ОПР (Основные произв.рабочие)</t>
  </si>
  <si>
    <t>1.3.3.</t>
  </si>
  <si>
    <t>Цеховые (Общепроизводственные+ВСП)</t>
  </si>
  <si>
    <t>Льготный проезд к месту отдыха</t>
  </si>
  <si>
    <t>1.3.4.</t>
  </si>
  <si>
    <t>АУП (Общехозяйственные ОХР)</t>
  </si>
  <si>
    <t>1.3.5.</t>
  </si>
  <si>
    <t>Производственные рабочие вспомогательного производства</t>
  </si>
  <si>
    <t xml:space="preserve">Расходы на оплату работ и услуг производственного характера, выполняемых по договорам со сторонними организациями </t>
  </si>
  <si>
    <t>1.4.1.</t>
  </si>
  <si>
    <r>
      <rPr>
        <b/>
        <u/>
        <sz val="18"/>
        <rFont val="Times New Roman"/>
        <family val="1"/>
        <charset val="204"/>
      </rPr>
      <t xml:space="preserve">транспортные расходы </t>
    </r>
    <r>
      <rPr>
        <sz val="18"/>
        <rFont val="Times New Roman"/>
        <family val="1"/>
        <charset val="204"/>
      </rPr>
      <t>связанные с обслуживанием производственных объектов</t>
    </r>
  </si>
  <si>
    <t>1.4.2.</t>
  </si>
  <si>
    <r>
      <t xml:space="preserve">расходы по содержанию и эксплуатации оборудования, </t>
    </r>
    <r>
      <rPr>
        <b/>
        <u/>
        <sz val="18"/>
        <rFont val="Times New Roman"/>
        <family val="1"/>
        <charset val="204"/>
      </rPr>
      <t>Тек. Рем. стор.орг.</t>
    </r>
  </si>
  <si>
    <t>1.4.3.</t>
  </si>
  <si>
    <t>мероприятия по промышленной безопасности</t>
  </si>
  <si>
    <t>1.4.4.</t>
  </si>
  <si>
    <t>экспертиза потерь и удельных норм, энергоаудит, энергосбережение</t>
  </si>
  <si>
    <t>Расходы на оплату иных работ и услуг, выполняемых по договорам с организациями</t>
  </si>
  <si>
    <t>1.5.1.</t>
  </si>
  <si>
    <t>расходы на оплату услуг связи</t>
  </si>
  <si>
    <t>1.5.2.</t>
  </si>
  <si>
    <t>расходы на оплату вневедомственной охраны</t>
  </si>
  <si>
    <t>1.5.3.</t>
  </si>
  <si>
    <t>расходы на оплату коммунальных услуг</t>
  </si>
  <si>
    <t xml:space="preserve">    вода на ком быт нужды</t>
  </si>
  <si>
    <t xml:space="preserve">    стоки на ком. быт нужды</t>
  </si>
  <si>
    <t xml:space="preserve">    теплоэнергия на ком. быт нужды</t>
  </si>
  <si>
    <t xml:space="preserve">    электроэнергия на ком. быт нужды</t>
  </si>
  <si>
    <t>1.5.4.</t>
  </si>
  <si>
    <t>расходы на оплату юридических, информационных, аудиторских и консультационных услуг</t>
  </si>
  <si>
    <t>аудиторские (аудит отчетности)</t>
  </si>
  <si>
    <t>консультационные (семинары, форумы и др)</t>
  </si>
  <si>
    <t>1.5.5.</t>
  </si>
  <si>
    <t>расходы на оплату других работ и услуг</t>
  </si>
  <si>
    <t xml:space="preserve"> -межевание</t>
  </si>
  <si>
    <t xml:space="preserve"> -обслуживание ККМ</t>
  </si>
  <si>
    <t xml:space="preserve"> -обслуживание оргтехники</t>
  </si>
  <si>
    <t xml:space="preserve"> -пожарная и охранная сигнализация</t>
  </si>
  <si>
    <t xml:space="preserve"> -программное обеспечение</t>
  </si>
  <si>
    <t xml:space="preserve"> -услуги СМИ</t>
  </si>
  <si>
    <t xml:space="preserve"> -услуги СЭС</t>
  </si>
  <si>
    <t xml:space="preserve"> -услуги метеобюро</t>
  </si>
  <si>
    <t xml:space="preserve"> -медицинское страхование</t>
  </si>
  <si>
    <t xml:space="preserve"> -аккредитация лаборатории</t>
  </si>
  <si>
    <t xml:space="preserve"> -аттестация лаборатории неразрушающего контроля</t>
  </si>
  <si>
    <t xml:space="preserve"> -контроль выбросов</t>
  </si>
  <si>
    <t xml:space="preserve"> -утилизация и вывоз отходов</t>
  </si>
  <si>
    <t xml:space="preserve"> -расходы по охране труда</t>
  </si>
  <si>
    <t>- охрана труда (аптечки)</t>
  </si>
  <si>
    <t>- охрана труда (мед. комиссия)</t>
  </si>
  <si>
    <t>- охрана труда (моющие средства)</t>
  </si>
  <si>
    <t>- охрана труда (обучение и проверка знаний)</t>
  </si>
  <si>
    <t>- охрана труда (спец. одежда)</t>
  </si>
  <si>
    <t>- охрана труда (спец. талоны)</t>
  </si>
  <si>
    <t>- охрана труда (стирка спецодежды)</t>
  </si>
  <si>
    <t>- охрана труда (тех. мероприятия)</t>
  </si>
  <si>
    <t>- охрана труда (аттестация)</t>
  </si>
  <si>
    <t>- охрана труда (литература)</t>
  </si>
  <si>
    <t xml:space="preserve"> -проверка ИПУ по ПП РФ №354 ПР</t>
  </si>
  <si>
    <t>Расходы на служебные командировки</t>
  </si>
  <si>
    <t>Расходы на обучение персонала</t>
  </si>
  <si>
    <t>Лизинговый платеж, арендная плата</t>
  </si>
  <si>
    <t>Другие расходы, не относящиеся к неподконтрольным расходам</t>
  </si>
  <si>
    <t>- расходы на канцелярские товары</t>
  </si>
  <si>
    <t xml:space="preserve"> -услуги банков</t>
  </si>
  <si>
    <t xml:space="preserve"> -затраты на хоз.инвентарь</t>
  </si>
  <si>
    <t xml:space="preserve"> -мероприятия ГО и ЧС</t>
  </si>
  <si>
    <t xml:space="preserve"> -мероприятия по пожарной безопасности</t>
  </si>
  <si>
    <t xml:space="preserve"> -расходы по подписке</t>
  </si>
  <si>
    <t xml:space="preserve"> -почтово-телеграфные расходы</t>
  </si>
  <si>
    <t xml:space="preserve"> -техническая документация</t>
  </si>
  <si>
    <t xml:space="preserve"> -членские взносы</t>
  </si>
  <si>
    <t xml:space="preserve"> -лицензии и сертификаты</t>
  </si>
  <si>
    <t xml:space="preserve"> -выезд из районов крайнего севера</t>
  </si>
  <si>
    <t xml:space="preserve"> -регистрационные сборы (пошлина, услуги нотариуса)</t>
  </si>
  <si>
    <t xml:space="preserve"> -разработка и внедрение системы защиты объекта вычислительной техники, экспертиза нормативно-методических документов по режиму секретности</t>
  </si>
  <si>
    <t xml:space="preserve">Неподконтрольные расходы </t>
  </si>
  <si>
    <t>2.1.</t>
  </si>
  <si>
    <t>Расходы на оплату услуг, оказываемых организациями, осуществляющими регулируемые виды деятельности</t>
  </si>
  <si>
    <t>2.1.1.</t>
  </si>
  <si>
    <t>Стоки  производственные, в том числе:</t>
  </si>
  <si>
    <t>2.1.1.1.</t>
  </si>
  <si>
    <t>Стоки</t>
  </si>
  <si>
    <t>объем стоков</t>
  </si>
  <si>
    <t>тыс. м3</t>
  </si>
  <si>
    <t>цена стоков</t>
  </si>
  <si>
    <t>руб/м3</t>
  </si>
  <si>
    <t>2.1.1.2.</t>
  </si>
  <si>
    <t>Плата за негативное воздействие на работу центральной системы водоотведения, в том числе:</t>
  </si>
  <si>
    <t>производственные затраты (ПР)</t>
  </si>
  <si>
    <t>прочие (Цеховые+ОХР)</t>
  </si>
  <si>
    <t>2.1.1.3.</t>
  </si>
  <si>
    <t>Плата за сброс загрязняющих веществ сверх установленных нормативов, в том числе:</t>
  </si>
  <si>
    <t>2.1.1.3</t>
  </si>
  <si>
    <t>стоки для прочих нужд</t>
  </si>
  <si>
    <t>2.1.1.4.</t>
  </si>
  <si>
    <t>Контроль качества сточных вод</t>
  </si>
  <si>
    <t>2.1.2.</t>
  </si>
  <si>
    <t>Услуги по передаче т/эн</t>
  </si>
  <si>
    <t>2.1.2.1.</t>
  </si>
  <si>
    <t>объем т/э</t>
  </si>
  <si>
    <t>тыс. Гкал</t>
  </si>
  <si>
    <t>цена т/э</t>
  </si>
  <si>
    <t>руб/Гкал</t>
  </si>
  <si>
    <t>2.1.3.</t>
  </si>
  <si>
    <t>Услуги по подключению к системе теплоснабжения</t>
  </si>
  <si>
    <t>2.2.</t>
  </si>
  <si>
    <t>Расходы на уплату налогов, сборов и других обязательных платежей</t>
  </si>
  <si>
    <t>2.2.1.</t>
  </si>
  <si>
    <t>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</si>
  <si>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2.2.2.</t>
  </si>
  <si>
    <t>Расходы на обязательное страхование</t>
  </si>
  <si>
    <t>2.2.3.</t>
  </si>
  <si>
    <t>Земельный налог</t>
  </si>
  <si>
    <t>2.2.4.</t>
  </si>
  <si>
    <t>Транспортный налог</t>
  </si>
  <si>
    <t>2.2.5.</t>
  </si>
  <si>
    <t>Водный налог</t>
  </si>
  <si>
    <t>2.2.6.</t>
  </si>
  <si>
    <t>Налог на имущество</t>
  </si>
  <si>
    <t>2.2.7.</t>
  </si>
  <si>
    <t>Налог на имущество после проведения мероприятий инвестиционной программы</t>
  </si>
  <si>
    <t>2.2.8.</t>
  </si>
  <si>
    <t>Прочие налоги (налог на экологию)</t>
  </si>
  <si>
    <t>2.3.</t>
  </si>
  <si>
    <t>Концессионная плата</t>
  </si>
  <si>
    <t>2.4.</t>
  </si>
  <si>
    <t>Арендная плата  (в части имущества, используемого для осуществления регулируемой деятельности, определяемую в соответствии с пунктами 45 и 65 Основ ценообразования (земля)</t>
  </si>
  <si>
    <t>2.4.1.</t>
  </si>
  <si>
    <t>аренда производственных объектов (кот.ПКТС)</t>
  </si>
  <si>
    <t>2.4.2.</t>
  </si>
  <si>
    <t>аренда земли</t>
  </si>
  <si>
    <t>2.5.</t>
  </si>
  <si>
    <t xml:space="preserve">Расходы по сомнительным долгам </t>
  </si>
  <si>
    <t>2.6.</t>
  </si>
  <si>
    <t>Страховые взносы</t>
  </si>
  <si>
    <t>ОПР (основные произ.рабочие ПР)</t>
  </si>
  <si>
    <t>Цеховые (общепроизводственные ОПР + ВСП)</t>
  </si>
  <si>
    <t>АУП (общехозяйственные ОХР)</t>
  </si>
  <si>
    <t>2.7.</t>
  </si>
  <si>
    <t>Амортизация основных средств и нематериальных активов</t>
  </si>
  <si>
    <t>2.7.1.</t>
  </si>
  <si>
    <t>Амортизация основных средств 20 сч. (без учета амортизации по кап вложениям)</t>
  </si>
  <si>
    <t>2.7.2.</t>
  </si>
  <si>
    <t>Амортизация после проведения мероприятий инвестиционной программы</t>
  </si>
  <si>
    <t>2.7.3.</t>
  </si>
  <si>
    <t>Амортизация прочая 23, 25, 26 сч.</t>
  </si>
  <si>
    <t>2.7.4.</t>
  </si>
  <si>
    <t>2.7.5.</t>
  </si>
  <si>
    <t>2.7.2.2.</t>
  </si>
  <si>
    <t>Ввод объектов в 2017</t>
  </si>
  <si>
    <t>2.7.2.3.</t>
  </si>
  <si>
    <t>Ввод объектов в 2018</t>
  </si>
  <si>
    <t>2.8.</t>
  </si>
  <si>
    <t>Расходы на выплаты по договорам займа и кредитным договорам, включая проценты по ним</t>
  </si>
  <si>
    <t>2.9.</t>
  </si>
  <si>
    <t>Суммарная экономия от снижения операционных расходов и от снижения потребления энергетических ресурсов,  достигнутая регулируемой организацией в предыдущем долгосрочном периоде регулирования</t>
  </si>
  <si>
    <t>2.10.</t>
  </si>
  <si>
    <t>Налог на прибыль</t>
  </si>
  <si>
    <t>Расходы на приобретение энергетических ресурсов</t>
  </si>
  <si>
    <t>Топливо</t>
  </si>
  <si>
    <t>3.1.1.</t>
  </si>
  <si>
    <t>Затраты на газ</t>
  </si>
  <si>
    <t>3.1.1.1.</t>
  </si>
  <si>
    <t xml:space="preserve">КПД </t>
  </si>
  <si>
    <t>проверка КПД</t>
  </si>
  <si>
    <t>проверка нур от выр.</t>
  </si>
  <si>
    <t>кг.у.т.  Гкал.</t>
  </si>
  <si>
    <t>3.1.1.2.</t>
  </si>
  <si>
    <t>НУР топлива от выработки</t>
  </si>
  <si>
    <t>кг.у.т. Гкал.</t>
  </si>
  <si>
    <t>3.1.1.3.</t>
  </si>
  <si>
    <t>НУР топлива от отпуска в сеть</t>
  </si>
  <si>
    <t>3.1.1.3.1</t>
  </si>
  <si>
    <t>Теплота сгорания топлива</t>
  </si>
  <si>
    <t>ккал/кг</t>
  </si>
  <si>
    <t>3.1.1.4.</t>
  </si>
  <si>
    <t>Переводной коэффициент</t>
  </si>
  <si>
    <t>3.1.1.5.</t>
  </si>
  <si>
    <t>м3/Гкал</t>
  </si>
  <si>
    <t>3.1.1.6.</t>
  </si>
  <si>
    <t xml:space="preserve">НУР топлива от отпуска в сеть </t>
  </si>
  <si>
    <t>3.1.1.7.</t>
  </si>
  <si>
    <t>Цена топлива</t>
  </si>
  <si>
    <t>руб/ т.м3</t>
  </si>
  <si>
    <t>3.1.1.7.1.</t>
  </si>
  <si>
    <t xml:space="preserve">Топливо </t>
  </si>
  <si>
    <t>3.1.1.7.2.</t>
  </si>
  <si>
    <t>Транспортировка</t>
  </si>
  <si>
    <t>3.1.1.8.</t>
  </si>
  <si>
    <t>Объем топлива</t>
  </si>
  <si>
    <t>3.1.2.</t>
  </si>
  <si>
    <t>Газ (оценочные обязательства)</t>
  </si>
  <si>
    <t>транспортировка</t>
  </si>
  <si>
    <t>3.1.3.</t>
  </si>
  <si>
    <t>Затраты на электрическую энергию (как вид топлива)</t>
  </si>
  <si>
    <t>3.1.4.</t>
  </si>
  <si>
    <t>Затраты на угле</t>
  </si>
  <si>
    <t>3.1.5.</t>
  </si>
  <si>
    <t>Затраты на брикетах</t>
  </si>
  <si>
    <t>Затраты на другие виды топлива заполняются аналогично</t>
  </si>
  <si>
    <t>Затраты на нефть</t>
  </si>
  <si>
    <t>Электрическая энергия</t>
  </si>
  <si>
    <t>3.2.1.</t>
  </si>
  <si>
    <t>Затраты на э/э</t>
  </si>
  <si>
    <t>3.2.1.1</t>
  </si>
  <si>
    <t xml:space="preserve">НУР э/э </t>
  </si>
  <si>
    <t>кВтч/Гкал</t>
  </si>
  <si>
    <t>3.2.1.2</t>
  </si>
  <si>
    <t>Цена э/э</t>
  </si>
  <si>
    <t>руб/кВтч</t>
  </si>
  <si>
    <t>3.2.1.3</t>
  </si>
  <si>
    <t xml:space="preserve">Объем э/э </t>
  </si>
  <si>
    <t>тыс.кВтч</t>
  </si>
  <si>
    <t>3.2.2.</t>
  </si>
  <si>
    <t>Электрическая энергия для прочих нужд</t>
  </si>
  <si>
    <t>3.3.</t>
  </si>
  <si>
    <t>Вода</t>
  </si>
  <si>
    <t>3.3.1.</t>
  </si>
  <si>
    <t xml:space="preserve">Затраты на воду </t>
  </si>
  <si>
    <t>3.3.2.</t>
  </si>
  <si>
    <t>НУР воды (производство)</t>
  </si>
  <si>
    <t>3.3.3.</t>
  </si>
  <si>
    <t>Цена воды</t>
  </si>
  <si>
    <t>3.3.4.</t>
  </si>
  <si>
    <t>Расход воды (объем)</t>
  </si>
  <si>
    <t>3.3.5.</t>
  </si>
  <si>
    <t>вода для прочих нужд</t>
  </si>
  <si>
    <t>3.3.6.</t>
  </si>
  <si>
    <t>Расход потерь воды ГВС при транспортировке</t>
  </si>
  <si>
    <t>3.4.</t>
  </si>
  <si>
    <t>Покупная тепловая энергия</t>
  </si>
  <si>
    <t>3.4.1.</t>
  </si>
  <si>
    <t xml:space="preserve">Цена </t>
  </si>
  <si>
    <t>руб./Гкал</t>
  </si>
  <si>
    <t>3.4.2.</t>
  </si>
  <si>
    <t xml:space="preserve">Объем </t>
  </si>
  <si>
    <t>3.5.</t>
  </si>
  <si>
    <t>Расходы на компенсацию потерь (тариф утвержден приказом органа регулирования)</t>
  </si>
  <si>
    <t>3.5.1</t>
  </si>
  <si>
    <t>3.5.2</t>
  </si>
  <si>
    <t>Прибыль</t>
  </si>
  <si>
    <t>4.1.</t>
  </si>
  <si>
    <t>Нормативный уровень прибыли</t>
  </si>
  <si>
    <t>прибыль рассчетно</t>
  </si>
  <si>
    <t>4.1.1.</t>
  </si>
  <si>
    <t>Расходы на развитие производства (по инвест. программе)</t>
  </si>
  <si>
    <t>4.1.2.</t>
  </si>
  <si>
    <t>Расходы по кол. договору (в т.ч. на поощрение)</t>
  </si>
  <si>
    <t>4.1.3.</t>
  </si>
  <si>
    <t>Прочие (страх.взносы, членские взносы, услуги банка и прочие)</t>
  </si>
  <si>
    <t>4.1.4.</t>
  </si>
  <si>
    <t>Расходы на погашение и обслуживание заемных средств, привлекаемых на реализацию мероприятий инвестиционной программы (проценты уплаченные по займу Фонда содействия реформирования ЖКХ)</t>
  </si>
  <si>
    <t>Расчетная предпринимательская прибыль регулируемой организации</t>
  </si>
  <si>
    <t>5.1.</t>
  </si>
  <si>
    <t>Размер расчетной предпринимательской прибыли</t>
  </si>
  <si>
    <t xml:space="preserve">Расчетная предпринимательская прибыль регулируемой организации определяется в размере 5 процентов текущих расходов на каждый год долгосрочного периода регулирования, определенных в соответствии с пунктом 73 настоящего документа (за исключением расходов на топливо, расходов на приобретение тепловой энергии (теплоносителя) и услуг по передаче тепловой энергии (теплоносителя), расходов на выплаты по договорам займа и кредитным договорам, включая возврат сумм основного долга и процентов по ним), и расходов на амортизацию основных средств и нематериальных активов.
</t>
  </si>
  <si>
    <t>Результаты деятельности до перехода к регулированию цен (тарифов) на основе долгосрочных параметров регулирования</t>
  </si>
  <si>
    <t>Корректировка:</t>
  </si>
  <si>
    <t>7.1.</t>
  </si>
  <si>
    <t>Учет отклонения фактических значений параметров расчета тарифов от значений, учтенных при установлении тарифов</t>
  </si>
  <si>
    <t>7.2.</t>
  </si>
  <si>
    <t>Дополнительные расходы подлежащие к включению согласно решения ФАС России</t>
  </si>
  <si>
    <t>Расходы на топливо</t>
  </si>
  <si>
    <t>Расходы на электрическую энергию</t>
  </si>
  <si>
    <t>Расходы на холодную воду</t>
  </si>
  <si>
    <t>Расходы на покупную тепловую энергию</t>
  </si>
  <si>
    <t>7.3.</t>
  </si>
  <si>
    <t>Выпадающие доходы ГВС за 2018 год</t>
  </si>
  <si>
    <t>Корректировка, с учетом отклонения фактических значений параметров расчета тарифов от значений, учтенных при установлении тарифов, пункт 51, формула 21 Методических указаний №760-э</t>
  </si>
  <si>
    <r>
      <t xml:space="preserve">Корректировка, с учетом отклонения фактических значений параметров расчета тарифов от значений, учтенных при установлении тарифов. </t>
    </r>
    <r>
      <rPr>
        <b/>
        <u/>
        <sz val="18"/>
        <rFont val="Times New Roman"/>
        <family val="1"/>
        <charset val="204"/>
      </rPr>
      <t>Установлена экспертным на 2023 год</t>
    </r>
  </si>
  <si>
    <t>7.4.</t>
  </si>
  <si>
    <t>Учет в НВВ и учитывающая отклонение фактических показателей энергосбережения и повышения энергетической эффективности от установленных плановых (расчетных) показателей и отклонение сроков реализации программы в области энергосбережения и повышения энергетической эффективности от установленных сроков реализации такой программы</t>
  </si>
  <si>
    <t>Итого необходимая валовая выручка (НВВ)</t>
  </si>
  <si>
    <t>8.1.</t>
  </si>
  <si>
    <t>ИТОГО расходы без  прибыли и налога на прибыль</t>
  </si>
  <si>
    <t>8.2.</t>
  </si>
  <si>
    <t>НВВ максимальный исходя из тарифа</t>
  </si>
  <si>
    <t>8.3.</t>
  </si>
  <si>
    <t>Корректировка на указанную сумму</t>
  </si>
  <si>
    <t>8.4.</t>
  </si>
  <si>
    <t>РАЗНИЦА между НВВ-итого расходы</t>
  </si>
  <si>
    <t>8.5.</t>
  </si>
  <si>
    <t>Прибыль до налогообложения</t>
  </si>
  <si>
    <t>Товарная выручка</t>
  </si>
  <si>
    <t>Тариф на тепловую энергию (среднегодовой)</t>
  </si>
  <si>
    <t>руб.Гкал без НДС</t>
  </si>
  <si>
    <t>Тариф 1 полугодие</t>
  </si>
  <si>
    <t>Тариф 2 полугодие</t>
  </si>
  <si>
    <t>Рост тарифа со 2 полугодия</t>
  </si>
  <si>
    <t>Рост тарифа к установленному</t>
  </si>
  <si>
    <t>отпуск тепловой энергии от источника тепловой энергии, тыс. Гкал, в том числе :</t>
  </si>
  <si>
    <t>1 полугодие</t>
  </si>
  <si>
    <t>2 полугодие</t>
  </si>
  <si>
    <t>Расходы по расчету ставки за тепловую энергию (Топливо, покупная тепл.энергия), в том числе:</t>
  </si>
  <si>
    <t>Расходы по расчету ставки за содержание тепловой мощности (НВВ -топливо, покупная тепл.энергия), в том числе:</t>
  </si>
  <si>
    <t>Итого НВВ</t>
  </si>
  <si>
    <t>Количесво месяцев</t>
  </si>
  <si>
    <t>Суммарная договорная (заявленная) тепловая нагрузка потребителей тепловой энергии, Гкал/ч</t>
  </si>
  <si>
    <t>Ставка за тепловую энергию двухставочного тарифа, руб./ Гкал, в том числе:</t>
  </si>
  <si>
    <t>Ставка за содержание тепловой мощности двухставочного тарифа,  руб./Гкал/ч в мес.</t>
  </si>
  <si>
    <t>Рост со 2 полугодия</t>
  </si>
  <si>
    <t>И о. директора предприятия</t>
  </si>
  <si>
    <t>С.А. Кузьминых</t>
  </si>
  <si>
    <t>Зам.директора по финансам и экономике</t>
  </si>
  <si>
    <t>М.В. Стебенева</t>
  </si>
  <si>
    <t>Начальник ОТЭАиП</t>
  </si>
  <si>
    <t>Д.В. Селиванов</t>
  </si>
  <si>
    <t>Факт 2023 год</t>
  </si>
  <si>
    <t>Установлено РСТ 
на 2024 год (Основной тариф)</t>
  </si>
  <si>
    <t xml:space="preserve"> -сбытовые расходы (агентский договор)</t>
  </si>
  <si>
    <t>Ожидаемый 2024 год</t>
  </si>
  <si>
    <t>Предложено предприятием на 2025 год (Основной тариф)</t>
  </si>
  <si>
    <t>Предложено предприятием на 2025 год (Основной тариф, в соответствии с установленными потерями и удельными расходами)</t>
  </si>
  <si>
    <t>амортизация как источник погашения основного долга ППК ФРТ</t>
  </si>
  <si>
    <t>амортизация как источник погашения процентов по займу ППК ФРТ</t>
  </si>
  <si>
    <t xml:space="preserve">корректировка </t>
  </si>
  <si>
    <t>Форма № 3</t>
  </si>
  <si>
    <t>В.Н. Юркин</t>
  </si>
  <si>
    <t>Факт 2024 год</t>
  </si>
  <si>
    <t xml:space="preserve"> -санаторно-курортное лечение (путевки КД)</t>
  </si>
  <si>
    <t>Амортизация НМА</t>
  </si>
  <si>
    <t xml:space="preserve"> -малоценные НМА</t>
  </si>
  <si>
    <t>Отклонения</t>
  </si>
  <si>
    <t>вода на ТО и оказание услуг</t>
  </si>
  <si>
    <t xml:space="preserve">Стоки </t>
  </si>
  <si>
    <t>ОПР (Основные произв.рабочие) заработная плата</t>
  </si>
  <si>
    <t>Страховые взносы ОПР</t>
  </si>
  <si>
    <t>транспортные расходы связанные с обслуживанием производственных объектов</t>
  </si>
  <si>
    <t>Итого</t>
  </si>
  <si>
    <t xml:space="preserve">Факт 2024 по сметам </t>
  </si>
  <si>
    <t>НЗП ГВС +2023 - 2024</t>
  </si>
  <si>
    <t>НВВ на производство</t>
  </si>
  <si>
    <t>НВВ покупной тепловой энергии</t>
  </si>
  <si>
    <t>НВВ на передачу</t>
  </si>
  <si>
    <t>Разбивка по экспертному</t>
  </si>
  <si>
    <t>Смета расходов, связанных с производством и передачей тепловой энергии СГМУП "ГТС" на территории г.Сургута на 2026-2028 г.г.</t>
  </si>
  <si>
    <t>Установлено РСТ
 на 2025 год (Основной тариф)</t>
  </si>
  <si>
    <t>2.7.1.1.</t>
  </si>
  <si>
    <t>2.7.1.2.</t>
  </si>
  <si>
    <t>2.7.1.3.</t>
  </si>
  <si>
    <t>2.7.1.4.</t>
  </si>
  <si>
    <t>Ожидаемый 2025 год</t>
  </si>
  <si>
    <t>расходы по содержанию и эксплуатации оборудования, Тек. Рем. стор.орг.</t>
  </si>
  <si>
    <t>НВВ с прибылью</t>
  </si>
  <si>
    <t>Факт 2024 с учетом изменений по статьям</t>
  </si>
  <si>
    <t>Экономия операционных расходов по результатам предыдущего долгосрочного периода регулирования</t>
  </si>
  <si>
    <t>2.11.</t>
  </si>
  <si>
    <t>Экономически обоснованные расходы, не учтенные органом регулирования в предыдущих периодах (документально подтверждены отчетностью)</t>
  </si>
  <si>
    <t xml:space="preserve">Директор </t>
  </si>
  <si>
    <t>И.о. заместителя директора по финансам и экономике</t>
  </si>
  <si>
    <t>Г.В. Санчаева</t>
  </si>
  <si>
    <t xml:space="preserve">Начальник ОТЭАиП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</si>
</sst>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0"/>
    <numFmt numFmtId="165" formatCode="#,##0.0000"/>
    <numFmt numFmtId="166" formatCode="0.0%"/>
    <numFmt numFmtId="167" formatCode="0.00000"/>
    <numFmt numFmtId="168" formatCode="0.0000"/>
    <numFmt numFmtId="169" formatCode="#,##0.000000"/>
    <numFmt numFmtId="170" formatCode="#,##0.00000"/>
    <numFmt numFmtId="171" formatCode="#,##0.0000000"/>
    <numFmt numFmtId="172" formatCode="#,##0.0"/>
    <numFmt numFmtId="173" formatCode="0.000"/>
    <numFmt numFmtId="174" formatCode="_-* #,##0.00\ _₽_-;\-* #,##0.00\ _₽_-;_-* &quot;-&quot;??\ _₽_-;_-@_-"/>
  </numFmts>
  <fonts count="46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Calibri"/>
      <family val="2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2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6"/>
      <color indexed="81"/>
      <name val="Tahoma"/>
      <family val="2"/>
      <charset val="204"/>
    </font>
    <font>
      <b/>
      <sz val="20"/>
      <color indexed="81"/>
      <name val="Tahoma"/>
      <family val="2"/>
      <charset val="204"/>
    </font>
    <font>
      <b/>
      <sz val="22"/>
      <color indexed="81"/>
      <name val="Tahoma"/>
      <family val="2"/>
      <charset val="204"/>
    </font>
    <font>
      <sz val="22"/>
      <color indexed="81"/>
      <name val="Tahoma"/>
      <family val="2"/>
      <charset val="204"/>
    </font>
    <font>
      <sz val="20"/>
      <color theme="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name val="Times New Roman"/>
      <family val="1"/>
      <charset val="204"/>
    </font>
    <font>
      <sz val="26"/>
      <name val="Times New Roman"/>
      <family val="1"/>
      <charset val="204"/>
    </font>
    <font>
      <b/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4" fontId="3" fillId="2" borderId="0" xfId="0" applyNumberFormat="1" applyFont="1" applyFill="1"/>
    <xf numFmtId="0" fontId="3" fillId="2" borderId="0" xfId="0" applyFont="1" applyFill="1"/>
    <xf numFmtId="2" fontId="3" fillId="2" borderId="0" xfId="0" applyNumberFormat="1" applyFont="1" applyFill="1"/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5" fillId="2" borderId="0" xfId="0" applyFont="1" applyFill="1" applyAlignment="1">
      <alignment horizontal="right"/>
    </xf>
    <xf numFmtId="2" fontId="6" fillId="0" borderId="0" xfId="0" applyNumberFormat="1" applyFont="1"/>
    <xf numFmtId="2" fontId="3" fillId="0" borderId="0" xfId="0" applyNumberFormat="1" applyFont="1"/>
    <xf numFmtId="4" fontId="7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2" borderId="0" xfId="0" applyFont="1" applyFill="1"/>
    <xf numFmtId="0" fontId="11" fillId="0" borderId="0" xfId="0" applyFont="1"/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12" fillId="5" borderId="2" xfId="0" applyNumberFormat="1" applyFont="1" applyFill="1" applyBorder="1" applyAlignment="1">
      <alignment vertical="center"/>
    </xf>
    <xf numFmtId="3" fontId="14" fillId="5" borderId="2" xfId="0" applyNumberFormat="1" applyFont="1" applyFill="1" applyBorder="1" applyAlignment="1">
      <alignment vertical="center"/>
    </xf>
    <xf numFmtId="0" fontId="11" fillId="5" borderId="4" xfId="0" applyFont="1" applyFill="1" applyBorder="1"/>
    <xf numFmtId="0" fontId="11" fillId="5" borderId="3" xfId="0" applyFont="1" applyFill="1" applyBorder="1"/>
    <xf numFmtId="0" fontId="11" fillId="5" borderId="5" xfId="0" applyFont="1" applyFill="1" applyBorder="1"/>
    <xf numFmtId="0" fontId="11" fillId="5" borderId="0" xfId="0" applyFont="1" applyFill="1"/>
    <xf numFmtId="0" fontId="12" fillId="0" borderId="2" xfId="0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" fontId="12" fillId="0" borderId="2" xfId="0" applyNumberFormat="1" applyFont="1" applyBorder="1" applyAlignment="1">
      <alignment horizontal="center" vertical="center"/>
    </xf>
    <xf numFmtId="3" fontId="16" fillId="5" borderId="2" xfId="0" applyNumberFormat="1" applyFont="1" applyFill="1" applyBorder="1" applyAlignment="1">
      <alignment vertical="center"/>
    </xf>
    <xf numFmtId="4" fontId="12" fillId="0" borderId="2" xfId="0" applyNumberFormat="1" applyFont="1" applyBorder="1" applyAlignment="1">
      <alignment horizontal="left" vertical="center"/>
    </xf>
    <xf numFmtId="0" fontId="17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left" vertical="center" wrapText="1" indent="2"/>
    </xf>
    <xf numFmtId="166" fontId="4" fillId="0" borderId="2" xfId="0" applyNumberFormat="1" applyFont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166" fontId="18" fillId="0" borderId="2" xfId="0" applyNumberFormat="1" applyFont="1" applyBorder="1" applyAlignment="1">
      <alignment horizontal="right"/>
    </xf>
    <xf numFmtId="9" fontId="4" fillId="0" borderId="2" xfId="0" applyNumberFormat="1" applyFont="1" applyBorder="1" applyAlignment="1">
      <alignment horizontal="right"/>
    </xf>
    <xf numFmtId="9" fontId="4" fillId="2" borderId="2" xfId="0" applyNumberFormat="1" applyFont="1" applyFill="1" applyBorder="1" applyAlignment="1">
      <alignment horizontal="right"/>
    </xf>
    <xf numFmtId="9" fontId="18" fillId="0" borderId="2" xfId="0" applyNumberFormat="1" applyFont="1" applyBorder="1" applyAlignment="1">
      <alignment horizontal="right"/>
    </xf>
    <xf numFmtId="10" fontId="18" fillId="0" borderId="2" xfId="0" applyNumberFormat="1" applyFont="1" applyBorder="1" applyAlignment="1">
      <alignment horizontal="right"/>
    </xf>
    <xf numFmtId="10" fontId="3" fillId="0" borderId="2" xfId="0" applyNumberFormat="1" applyFont="1" applyBorder="1" applyAlignment="1">
      <alignment horizontal="right"/>
    </xf>
    <xf numFmtId="4" fontId="12" fillId="0" borderId="2" xfId="0" applyNumberFormat="1" applyFont="1" applyBorder="1" applyAlignment="1">
      <alignment vertical="center" wrapText="1"/>
    </xf>
    <xf numFmtId="2" fontId="18" fillId="0" borderId="2" xfId="0" applyNumberFormat="1" applyFon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0" fontId="19" fillId="2" borderId="0" xfId="0" applyFont="1" applyFill="1"/>
    <xf numFmtId="0" fontId="19" fillId="0" borderId="0" xfId="0" applyFont="1"/>
    <xf numFmtId="1" fontId="18" fillId="0" borderId="2" xfId="0" applyNumberFormat="1" applyFont="1" applyBorder="1" applyAlignment="1">
      <alignment horizontal="right"/>
    </xf>
    <xf numFmtId="1" fontId="4" fillId="0" borderId="2" xfId="0" applyNumberFormat="1" applyFont="1" applyBorder="1" applyAlignment="1">
      <alignment horizontal="right"/>
    </xf>
    <xf numFmtId="1" fontId="4" fillId="2" borderId="2" xfId="0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2" fillId="0" borderId="2" xfId="0" applyFont="1" applyBorder="1" applyAlignment="1">
      <alignment horizontal="right"/>
    </xf>
    <xf numFmtId="169" fontId="4" fillId="0" borderId="2" xfId="0" applyNumberFormat="1" applyFont="1" applyBorder="1" applyAlignment="1">
      <alignment horizontal="right"/>
    </xf>
    <xf numFmtId="0" fontId="12" fillId="2" borderId="2" xfId="0" applyFont="1" applyFill="1" applyBorder="1" applyAlignment="1">
      <alignment horizontal="right"/>
    </xf>
    <xf numFmtId="169" fontId="4" fillId="2" borderId="2" xfId="0" applyNumberFormat="1" applyFont="1" applyFill="1" applyBorder="1" applyAlignment="1">
      <alignment horizontal="right"/>
    </xf>
    <xf numFmtId="0" fontId="2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164" fontId="4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164" fontId="4" fillId="2" borderId="2" xfId="0" applyNumberFormat="1" applyFont="1" applyFill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4" fontId="18" fillId="0" borderId="2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70" fontId="4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/>
    </xf>
    <xf numFmtId="165" fontId="21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4" fontId="12" fillId="5" borderId="2" xfId="0" applyNumberFormat="1" applyFont="1" applyFill="1" applyBorder="1" applyAlignment="1">
      <alignment vertical="center"/>
    </xf>
    <xf numFmtId="4" fontId="13" fillId="5" borderId="2" xfId="0" applyNumberFormat="1" applyFont="1" applyFill="1" applyBorder="1" applyAlignment="1">
      <alignment vertical="center"/>
    </xf>
    <xf numFmtId="3" fontId="12" fillId="6" borderId="2" xfId="0" applyNumberFormat="1" applyFont="1" applyFill="1" applyBorder="1" applyAlignment="1">
      <alignment horizontal="center" vertical="center"/>
    </xf>
    <xf numFmtId="4" fontId="12" fillId="6" borderId="2" xfId="0" applyNumberFormat="1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center" vertical="center" wrapText="1"/>
    </xf>
    <xf numFmtId="4" fontId="22" fillId="6" borderId="2" xfId="0" applyNumberFormat="1" applyFont="1" applyFill="1" applyBorder="1" applyAlignment="1">
      <alignment horizontal="center" vertical="center"/>
    </xf>
    <xf numFmtId="3" fontId="20" fillId="2" borderId="2" xfId="0" applyNumberFormat="1" applyFont="1" applyFill="1" applyBorder="1" applyAlignment="1">
      <alignment horizontal="center" vertical="center"/>
    </xf>
    <xf numFmtId="4" fontId="20" fillId="2" borderId="2" xfId="0" applyNumberFormat="1" applyFont="1" applyFill="1" applyBorder="1" applyAlignment="1">
      <alignment vertical="center" wrapText="1"/>
    </xf>
    <xf numFmtId="4" fontId="20" fillId="2" borderId="2" xfId="0" applyNumberFormat="1" applyFont="1" applyFill="1" applyBorder="1" applyAlignment="1">
      <alignment horizontal="center" vertical="center"/>
    </xf>
    <xf numFmtId="4" fontId="23" fillId="2" borderId="2" xfId="0" applyNumberFormat="1" applyFont="1" applyFill="1" applyBorder="1" applyAlignment="1">
      <alignment horizontal="center" vertical="center"/>
    </xf>
    <xf numFmtId="3" fontId="12" fillId="7" borderId="2" xfId="0" applyNumberFormat="1" applyFont="1" applyFill="1" applyBorder="1" applyAlignment="1">
      <alignment horizontal="center" vertical="center"/>
    </xf>
    <xf numFmtId="4" fontId="12" fillId="7" borderId="2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4" fontId="12" fillId="7" borderId="2" xfId="0" applyNumberFormat="1" applyFont="1" applyFill="1" applyBorder="1" applyAlignment="1">
      <alignment horizontal="center" vertical="center"/>
    </xf>
    <xf numFmtId="4" fontId="22" fillId="7" borderId="2" xfId="0" applyNumberFormat="1" applyFont="1" applyFill="1" applyBorder="1" applyAlignment="1">
      <alignment horizontal="center" vertical="center" wrapText="1"/>
    </xf>
    <xf numFmtId="4" fontId="22" fillId="7" borderId="2" xfId="0" applyNumberFormat="1" applyFont="1" applyFill="1" applyBorder="1" applyAlignment="1">
      <alignment horizontal="center" vertical="center"/>
    </xf>
    <xf numFmtId="0" fontId="11" fillId="7" borderId="0" xfId="0" applyFont="1" applyFill="1"/>
    <xf numFmtId="3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left" vertical="center" wrapText="1" indent="2"/>
    </xf>
    <xf numFmtId="4" fontId="24" fillId="0" borderId="2" xfId="0" applyNumberFormat="1" applyFont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" fontId="22" fillId="7" borderId="2" xfId="0" applyNumberFormat="1" applyFont="1" applyFill="1" applyBorder="1" applyAlignment="1" applyProtection="1">
      <alignment horizontal="center" vertical="center"/>
      <protection locked="0"/>
    </xf>
    <xf numFmtId="4" fontId="12" fillId="7" borderId="2" xfId="0" applyNumberFormat="1" applyFont="1" applyFill="1" applyBorder="1" applyAlignment="1" applyProtection="1">
      <alignment horizontal="center" vertical="center"/>
      <protection locked="0"/>
    </xf>
    <xf numFmtId="4" fontId="12" fillId="7" borderId="2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 wrapText="1"/>
    </xf>
    <xf numFmtId="4" fontId="22" fillId="2" borderId="2" xfId="0" applyNumberFormat="1" applyFont="1" applyFill="1" applyBorder="1" applyAlignment="1">
      <alignment horizontal="center" vertical="center" wrapText="1"/>
    </xf>
    <xf numFmtId="4" fontId="22" fillId="2" borderId="2" xfId="0" applyNumberFormat="1" applyFont="1" applyFill="1" applyBorder="1" applyAlignment="1" applyProtection="1">
      <alignment horizontal="center" vertical="center"/>
      <protection locked="0"/>
    </xf>
    <xf numFmtId="4" fontId="12" fillId="2" borderId="2" xfId="0" applyNumberFormat="1" applyFont="1" applyFill="1" applyBorder="1" applyAlignment="1" applyProtection="1">
      <alignment horizontal="center" vertical="center"/>
      <protection locked="0"/>
    </xf>
    <xf numFmtId="4" fontId="22" fillId="0" borderId="2" xfId="0" applyNumberFormat="1" applyFont="1" applyBorder="1" applyAlignment="1" applyProtection="1">
      <alignment horizontal="center" vertical="center"/>
      <protection locked="0"/>
    </xf>
    <xf numFmtId="4" fontId="4" fillId="0" borderId="2" xfId="0" applyNumberFormat="1" applyFont="1" applyBorder="1" applyAlignment="1">
      <alignment horizontal="left" vertical="center" wrapText="1" indent="2"/>
    </xf>
    <xf numFmtId="4" fontId="24" fillId="2" borderId="2" xfId="0" applyNumberFormat="1" applyFont="1" applyFill="1" applyBorder="1" applyAlignment="1">
      <alignment horizontal="center" vertical="center" wrapText="1"/>
    </xf>
    <xf numFmtId="4" fontId="22" fillId="2" borderId="2" xfId="0" applyNumberFormat="1" applyFont="1" applyFill="1" applyBorder="1" applyAlignment="1">
      <alignment horizontal="center" vertical="center"/>
    </xf>
    <xf numFmtId="4" fontId="22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left" vertical="center" wrapText="1" indent="2"/>
    </xf>
    <xf numFmtId="4" fontId="20" fillId="0" borderId="2" xfId="0" applyNumberFormat="1" applyFont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4" fontId="26" fillId="0" borderId="2" xfId="0" applyNumberFormat="1" applyFont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/>
      <protection locked="0"/>
    </xf>
    <xf numFmtId="4" fontId="24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>
      <alignment horizontal="left" vertical="center" indent="3"/>
    </xf>
    <xf numFmtId="4" fontId="4" fillId="2" borderId="2" xfId="0" applyNumberFormat="1" applyFont="1" applyFill="1" applyBorder="1" applyAlignment="1">
      <alignment horizontal="left" vertical="center" wrapText="1" indent="5"/>
    </xf>
    <xf numFmtId="164" fontId="4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>
      <alignment horizontal="left" vertical="center" wrapText="1" indent="3"/>
    </xf>
    <xf numFmtId="4" fontId="12" fillId="2" borderId="2" xfId="0" applyNumberFormat="1" applyFont="1" applyFill="1" applyBorder="1" applyAlignment="1">
      <alignment horizontal="left" vertical="center" wrapText="1" indent="3"/>
    </xf>
    <xf numFmtId="4" fontId="20" fillId="2" borderId="2" xfId="0" quotePrefix="1" applyNumberFormat="1" applyFont="1" applyFill="1" applyBorder="1" applyAlignment="1">
      <alignment horizontal="left" vertical="center" wrapText="1" indent="5"/>
    </xf>
    <xf numFmtId="3" fontId="3" fillId="2" borderId="2" xfId="0" applyNumberFormat="1" applyFont="1" applyFill="1" applyBorder="1" applyAlignment="1">
      <alignment horizontal="center" vertical="center"/>
    </xf>
    <xf numFmtId="0" fontId="20" fillId="2" borderId="2" xfId="0" quotePrefix="1" applyFont="1" applyFill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20" fillId="2" borderId="2" xfId="0" quotePrefix="1" applyNumberFormat="1" applyFont="1" applyFill="1" applyBorder="1" applyAlignment="1">
      <alignment horizontal="left" vertical="center" wrapText="1" indent="2"/>
    </xf>
    <xf numFmtId="0" fontId="20" fillId="2" borderId="2" xfId="0" applyFont="1" applyFill="1" applyBorder="1" applyAlignment="1">
      <alignment horizontal="left" vertical="center" wrapText="1" indent="2"/>
    </xf>
    <xf numFmtId="164" fontId="22" fillId="7" borderId="2" xfId="0" applyNumberFormat="1" applyFont="1" applyFill="1" applyBorder="1" applyAlignment="1">
      <alignment horizontal="center" vertical="center"/>
    </xf>
    <xf numFmtId="164" fontId="12" fillId="7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vertical="center" wrapText="1"/>
    </xf>
    <xf numFmtId="164" fontId="24" fillId="0" borderId="2" xfId="0" applyNumberFormat="1" applyFont="1" applyBorder="1" applyAlignment="1">
      <alignment horizontal="center" vertical="center"/>
    </xf>
    <xf numFmtId="164" fontId="2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4" fontId="20" fillId="0" borderId="2" xfId="0" applyNumberFormat="1" applyFont="1" applyBorder="1" applyAlignment="1">
      <alignment vertical="center" wrapText="1"/>
    </xf>
    <xf numFmtId="4" fontId="23" fillId="0" borderId="2" xfId="0" applyNumberFormat="1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5" fillId="0" borderId="0" xfId="0" applyFont="1"/>
    <xf numFmtId="4" fontId="20" fillId="2" borderId="2" xfId="0" applyNumberFormat="1" applyFont="1" applyFill="1" applyBorder="1" applyAlignment="1">
      <alignment horizontal="left" vertical="center" wrapText="1" indent="2"/>
    </xf>
    <xf numFmtId="164" fontId="4" fillId="0" borderId="2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left" vertical="center" wrapText="1" indent="4"/>
    </xf>
    <xf numFmtId="4" fontId="12" fillId="8" borderId="2" xfId="0" applyNumberFormat="1" applyFont="1" applyFill="1" applyBorder="1" applyAlignment="1">
      <alignment horizontal="center" vertical="center" wrapText="1"/>
    </xf>
    <xf numFmtId="0" fontId="11" fillId="6" borderId="0" xfId="0" applyFont="1" applyFill="1"/>
    <xf numFmtId="3" fontId="12" fillId="9" borderId="2" xfId="0" applyNumberFormat="1" applyFont="1" applyFill="1" applyBorder="1" applyAlignment="1">
      <alignment horizontal="center" vertical="center"/>
    </xf>
    <xf numFmtId="4" fontId="12" fillId="9" borderId="2" xfId="0" applyNumberFormat="1" applyFont="1" applyFill="1" applyBorder="1" applyAlignment="1">
      <alignment vertical="center" wrapText="1"/>
    </xf>
    <xf numFmtId="0" fontId="12" fillId="9" borderId="2" xfId="0" applyFont="1" applyFill="1" applyBorder="1" applyAlignment="1">
      <alignment horizontal="center" vertical="center"/>
    </xf>
    <xf numFmtId="4" fontId="12" fillId="9" borderId="2" xfId="0" applyNumberFormat="1" applyFont="1" applyFill="1" applyBorder="1" applyAlignment="1">
      <alignment horizontal="center" vertical="center"/>
    </xf>
    <xf numFmtId="4" fontId="22" fillId="9" borderId="2" xfId="0" applyNumberFormat="1" applyFont="1" applyFill="1" applyBorder="1" applyAlignment="1">
      <alignment horizontal="center" vertical="center"/>
    </xf>
    <xf numFmtId="0" fontId="11" fillId="9" borderId="0" xfId="0" applyFont="1" applyFill="1"/>
    <xf numFmtId="3" fontId="12" fillId="4" borderId="2" xfId="0" applyNumberFormat="1" applyFont="1" applyFill="1" applyBorder="1" applyAlignment="1">
      <alignment horizontal="center" vertical="center"/>
    </xf>
    <xf numFmtId="4" fontId="12" fillId="4" borderId="2" xfId="0" applyNumberFormat="1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/>
    </xf>
    <xf numFmtId="4" fontId="12" fillId="4" borderId="2" xfId="0" applyNumberFormat="1" applyFont="1" applyFill="1" applyBorder="1" applyAlignment="1">
      <alignment horizontal="center" vertical="center"/>
    </xf>
    <xf numFmtId="4" fontId="22" fillId="4" borderId="2" xfId="0" applyNumberFormat="1" applyFont="1" applyFill="1" applyBorder="1" applyAlignment="1">
      <alignment horizontal="center" vertical="center"/>
    </xf>
    <xf numFmtId="0" fontId="11" fillId="4" borderId="0" xfId="0" applyFont="1" applyFill="1"/>
    <xf numFmtId="0" fontId="4" fillId="0" borderId="2" xfId="0" applyFont="1" applyBorder="1" applyAlignment="1">
      <alignment horizontal="center" vertical="center" wrapText="1"/>
    </xf>
    <xf numFmtId="17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vertical="center" wrapText="1"/>
    </xf>
    <xf numFmtId="3" fontId="12" fillId="0" borderId="2" xfId="0" applyNumberFormat="1" applyFont="1" applyBorder="1" applyAlignment="1">
      <alignment horizontal="center" vertical="center"/>
    </xf>
    <xf numFmtId="4" fontId="14" fillId="4" borderId="2" xfId="0" applyNumberFormat="1" applyFont="1" applyFill="1" applyBorder="1" applyAlignment="1">
      <alignment vertical="center" wrapText="1"/>
    </xf>
    <xf numFmtId="4" fontId="11" fillId="2" borderId="0" xfId="0" applyNumberFormat="1" applyFont="1" applyFill="1"/>
    <xf numFmtId="0" fontId="4" fillId="4" borderId="2" xfId="0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4" fontId="24" fillId="4" borderId="2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4" fillId="3" borderId="2" xfId="0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3" borderId="2" xfId="0" applyNumberFormat="1" applyFont="1" applyFill="1" applyBorder="1" applyAlignment="1">
      <alignment vertical="top" wrapText="1"/>
    </xf>
    <xf numFmtId="172" fontId="4" fillId="2" borderId="2" xfId="0" applyNumberFormat="1" applyFont="1" applyFill="1" applyBorder="1" applyAlignment="1">
      <alignment horizontal="center" vertical="center"/>
    </xf>
    <xf numFmtId="4" fontId="12" fillId="9" borderId="2" xfId="0" applyNumberFormat="1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71" fontId="24" fillId="2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left" vertical="center" wrapText="1" indent="2"/>
    </xf>
    <xf numFmtId="4" fontId="12" fillId="9" borderId="2" xfId="0" applyNumberFormat="1" applyFont="1" applyFill="1" applyBorder="1" applyAlignment="1">
      <alignment horizontal="center" vertical="center" wrapText="1"/>
    </xf>
    <xf numFmtId="4" fontId="13" fillId="9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center" vertical="center"/>
    </xf>
    <xf numFmtId="3" fontId="12" fillId="6" borderId="2" xfId="0" applyNumberFormat="1" applyFont="1" applyFill="1" applyBorder="1" applyAlignment="1">
      <alignment horizontal="left" vertical="center" wrapText="1"/>
    </xf>
    <xf numFmtId="0" fontId="3" fillId="6" borderId="0" xfId="0" applyFont="1" applyFill="1"/>
    <xf numFmtId="4" fontId="4" fillId="10" borderId="2" xfId="0" applyNumberFormat="1" applyFont="1" applyFill="1" applyBorder="1" applyAlignment="1">
      <alignment horizontal="left" vertical="center" wrapText="1" indent="3"/>
    </xf>
    <xf numFmtId="4" fontId="12" fillId="10" borderId="2" xfId="0" applyNumberFormat="1" applyFont="1" applyFill="1" applyBorder="1" applyAlignment="1">
      <alignment horizontal="left" vertical="center" wrapText="1"/>
    </xf>
    <xf numFmtId="3" fontId="4" fillId="11" borderId="2" xfId="0" applyNumberFormat="1" applyFont="1" applyFill="1" applyBorder="1" applyAlignment="1">
      <alignment horizontal="center" vertical="center"/>
    </xf>
    <xf numFmtId="4" fontId="12" fillId="11" borderId="2" xfId="0" applyNumberFormat="1" applyFont="1" applyFill="1" applyBorder="1" applyAlignment="1">
      <alignment horizontal="left" vertical="center" wrapText="1"/>
    </xf>
    <xf numFmtId="0" fontId="12" fillId="11" borderId="2" xfId="0" applyFont="1" applyFill="1" applyBorder="1" applyAlignment="1">
      <alignment horizontal="center" vertical="center"/>
    </xf>
    <xf numFmtId="4" fontId="4" fillId="11" borderId="2" xfId="0" applyNumberFormat="1" applyFont="1" applyFill="1" applyBorder="1" applyAlignment="1">
      <alignment horizontal="center" vertical="center"/>
    </xf>
    <xf numFmtId="4" fontId="14" fillId="6" borderId="2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0" fontId="29" fillId="2" borderId="0" xfId="0" applyFont="1" applyFill="1"/>
    <xf numFmtId="0" fontId="29" fillId="0" borderId="0" xfId="0" applyFont="1"/>
    <xf numFmtId="4" fontId="12" fillId="6" borderId="2" xfId="0" applyNumberFormat="1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center" vertical="center" wrapText="1"/>
    </xf>
    <xf numFmtId="4" fontId="12" fillId="6" borderId="2" xfId="0" applyNumberFormat="1" applyFont="1" applyFill="1" applyBorder="1" applyAlignment="1">
      <alignment horizontal="left" vertical="center" wrapText="1" indent="2"/>
    </xf>
    <xf numFmtId="4" fontId="13" fillId="6" borderId="2" xfId="0" applyNumberFormat="1" applyFont="1" applyFill="1" applyBorder="1" applyAlignment="1">
      <alignment horizontal="center" vertical="center"/>
    </xf>
    <xf numFmtId="4" fontId="11" fillId="6" borderId="2" xfId="0" applyNumberFormat="1" applyFont="1" applyFill="1" applyBorder="1" applyAlignment="1">
      <alignment horizontal="center" vertical="center"/>
    </xf>
    <xf numFmtId="4" fontId="11" fillId="6" borderId="1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4" fontId="11" fillId="0" borderId="0" xfId="0" applyNumberFormat="1" applyFont="1"/>
    <xf numFmtId="0" fontId="30" fillId="0" borderId="0" xfId="0" applyFont="1" applyAlignment="1">
      <alignment horizontal="center" vertical="center"/>
    </xf>
    <xf numFmtId="4" fontId="30" fillId="0" borderId="2" xfId="0" applyNumberFormat="1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" fontId="31" fillId="0" borderId="2" xfId="0" applyNumberFormat="1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4" fontId="14" fillId="6" borderId="2" xfId="0" applyNumberFormat="1" applyFont="1" applyFill="1" applyBorder="1" applyAlignment="1">
      <alignment horizontal="left" vertical="center" wrapText="1" indent="2"/>
    </xf>
    <xf numFmtId="0" fontId="14" fillId="6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center" wrapText="1" indent="2"/>
    </xf>
    <xf numFmtId="0" fontId="11" fillId="6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/>
    <xf numFmtId="0" fontId="4" fillId="0" borderId="0" xfId="0" applyFont="1"/>
    <xf numFmtId="0" fontId="4" fillId="2" borderId="0" xfId="0" applyFont="1" applyFill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>
      <alignment vertical="center"/>
    </xf>
    <xf numFmtId="4" fontId="4" fillId="2" borderId="0" xfId="0" applyNumberFormat="1" applyFont="1" applyFill="1"/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32" fillId="0" borderId="0" xfId="0" applyFont="1"/>
    <xf numFmtId="4" fontId="32" fillId="0" borderId="0" xfId="0" applyNumberFormat="1" applyFont="1"/>
    <xf numFmtId="0" fontId="32" fillId="2" borderId="0" xfId="0" applyFont="1" applyFill="1"/>
    <xf numFmtId="0" fontId="32" fillId="0" borderId="0" xfId="0" applyFont="1" applyAlignment="1">
      <alignment horizontal="left"/>
    </xf>
    <xf numFmtId="0" fontId="32" fillId="0" borderId="0" xfId="0" applyFont="1" applyAlignment="1">
      <alignment vertical="center"/>
    </xf>
    <xf numFmtId="0" fontId="32" fillId="0" borderId="0" xfId="0" applyFont="1" applyAlignment="1">
      <alignment vertical="center" wrapText="1"/>
    </xf>
    <xf numFmtId="3" fontId="20" fillId="0" borderId="2" xfId="0" applyNumberFormat="1" applyFont="1" applyBorder="1" applyAlignment="1">
      <alignment horizontal="center" vertical="center"/>
    </xf>
    <xf numFmtId="4" fontId="20" fillId="0" borderId="2" xfId="0" quotePrefix="1" applyNumberFormat="1" applyFont="1" applyBorder="1" applyAlignment="1">
      <alignment horizontal="left" vertical="center" wrapText="1" indent="4"/>
    </xf>
    <xf numFmtId="4" fontId="23" fillId="0" borderId="2" xfId="0" quotePrefix="1" applyNumberFormat="1" applyFont="1" applyBorder="1" applyAlignment="1">
      <alignment horizontal="center" vertical="center" wrapText="1"/>
    </xf>
    <xf numFmtId="0" fontId="28" fillId="0" borderId="0" xfId="0" applyFont="1"/>
    <xf numFmtId="4" fontId="20" fillId="0" borderId="2" xfId="0" applyNumberFormat="1" applyFont="1" applyBorder="1" applyAlignment="1">
      <alignment horizontal="left" vertical="center" wrapText="1" indent="4"/>
    </xf>
    <xf numFmtId="4" fontId="3" fillId="0" borderId="2" xfId="0" applyNumberFormat="1" applyFont="1" applyBorder="1" applyAlignment="1">
      <alignment horizontal="center" vertical="center"/>
    </xf>
    <xf numFmtId="173" fontId="14" fillId="2" borderId="2" xfId="0" applyNumberFormat="1" applyFont="1" applyFill="1" applyBorder="1" applyAlignment="1">
      <alignment horizontal="center" vertical="center"/>
    </xf>
    <xf numFmtId="173" fontId="14" fillId="0" borderId="2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5" fontId="17" fillId="0" borderId="0" xfId="0" applyNumberFormat="1" applyFont="1"/>
    <xf numFmtId="0" fontId="17" fillId="0" borderId="0" xfId="0" applyFont="1"/>
    <xf numFmtId="4" fontId="24" fillId="0" borderId="2" xfId="0" applyNumberFormat="1" applyFont="1" applyBorder="1" applyAlignment="1" applyProtection="1">
      <alignment horizontal="center" vertical="center"/>
      <protection locked="0"/>
    </xf>
    <xf numFmtId="4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3" fontId="14" fillId="2" borderId="11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4" fontId="14" fillId="2" borderId="11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  <xf numFmtId="172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right"/>
    </xf>
    <xf numFmtId="4" fontId="24" fillId="3" borderId="2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32" fillId="3" borderId="0" xfId="0" applyFont="1" applyFill="1"/>
    <xf numFmtId="10" fontId="4" fillId="3" borderId="2" xfId="0" applyNumberFormat="1" applyFont="1" applyFill="1" applyBorder="1" applyAlignment="1">
      <alignment horizontal="right"/>
    </xf>
    <xf numFmtId="167" fontId="4" fillId="3" borderId="2" xfId="0" applyNumberFormat="1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9" fontId="4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1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12" fillId="3" borderId="2" xfId="0" applyFont="1" applyFill="1" applyBorder="1" applyAlignment="1">
      <alignment horizontal="right"/>
    </xf>
    <xf numFmtId="169" fontId="4" fillId="3" borderId="2" xfId="0" applyNumberFormat="1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 vertical="center"/>
    </xf>
    <xf numFmtId="165" fontId="21" fillId="3" borderId="2" xfId="0" applyNumberFormat="1" applyFont="1" applyFill="1" applyBorder="1" applyAlignment="1">
      <alignment horizontal="center" vertical="center"/>
    </xf>
    <xf numFmtId="170" fontId="4" fillId="3" borderId="2" xfId="0" applyNumberFormat="1" applyFont="1" applyFill="1" applyBorder="1" applyAlignment="1">
      <alignment horizontal="center" vertical="center"/>
    </xf>
    <xf numFmtId="169" fontId="4" fillId="3" borderId="2" xfId="0" applyNumberFormat="1" applyFont="1" applyFill="1" applyBorder="1" applyAlignment="1">
      <alignment horizontal="center" vertical="center"/>
    </xf>
    <xf numFmtId="10" fontId="3" fillId="3" borderId="2" xfId="0" applyNumberFormat="1" applyFont="1" applyFill="1" applyBorder="1" applyAlignment="1">
      <alignment horizontal="right"/>
    </xf>
    <xf numFmtId="0" fontId="11" fillId="3" borderId="2" xfId="0" applyFont="1" applyFill="1" applyBorder="1" applyAlignment="1">
      <alignment horizontal="right"/>
    </xf>
    <xf numFmtId="164" fontId="12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" fontId="3" fillId="3" borderId="2" xfId="0" applyNumberFormat="1" applyFont="1" applyFill="1" applyBorder="1" applyAlignment="1">
      <alignment horizontal="right" vertical="center"/>
    </xf>
    <xf numFmtId="170" fontId="3" fillId="0" borderId="0" xfId="0" applyNumberFormat="1" applyFont="1"/>
    <xf numFmtId="3" fontId="3" fillId="0" borderId="0" xfId="0" applyNumberFormat="1" applyFont="1"/>
    <xf numFmtId="165" fontId="12" fillId="7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vertical="center"/>
    </xf>
    <xf numFmtId="4" fontId="24" fillId="12" borderId="2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left" vertical="center" wrapText="1" indent="6"/>
    </xf>
    <xf numFmtId="169" fontId="12" fillId="0" borderId="2" xfId="0" applyNumberFormat="1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4" fontId="12" fillId="6" borderId="0" xfId="0" applyNumberFormat="1" applyFont="1" applyFill="1" applyAlignment="1">
      <alignment horizontal="center" vertical="center"/>
    </xf>
    <xf numFmtId="4" fontId="17" fillId="0" borderId="0" xfId="0" applyNumberFormat="1" applyFont="1"/>
    <xf numFmtId="3" fontId="4" fillId="0" borderId="1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165" fontId="1" fillId="0" borderId="0" xfId="0" applyNumberFormat="1" applyFont="1"/>
    <xf numFmtId="170" fontId="1" fillId="0" borderId="0" xfId="0" applyNumberFormat="1" applyFont="1"/>
    <xf numFmtId="4" fontId="1" fillId="0" borderId="0" xfId="0" applyNumberFormat="1" applyFont="1"/>
    <xf numFmtId="2" fontId="40" fillId="0" borderId="0" xfId="0" applyNumberFormat="1" applyFont="1"/>
    <xf numFmtId="0" fontId="6" fillId="0" borderId="0" xfId="0" applyFont="1"/>
    <xf numFmtId="164" fontId="12" fillId="0" borderId="2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70" fontId="4" fillId="0" borderId="2" xfId="0" applyNumberFormat="1" applyFont="1" applyBorder="1" applyAlignment="1">
      <alignment horizontal="center" vertical="center"/>
    </xf>
    <xf numFmtId="169" fontId="4" fillId="0" borderId="2" xfId="0" applyNumberFormat="1" applyFont="1" applyBorder="1" applyAlignment="1">
      <alignment horizontal="center" vertical="center"/>
    </xf>
    <xf numFmtId="168" fontId="3" fillId="0" borderId="0" xfId="0" applyNumberFormat="1" applyFont="1"/>
    <xf numFmtId="171" fontId="24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left" vertical="center" wrapText="1"/>
    </xf>
    <xf numFmtId="0" fontId="32" fillId="0" borderId="1" xfId="0" applyFont="1" applyBorder="1"/>
    <xf numFmtId="0" fontId="32" fillId="0" borderId="0" xfId="0" applyFont="1" applyAlignment="1">
      <alignment wrapText="1"/>
    </xf>
    <xf numFmtId="4" fontId="12" fillId="2" borderId="0" xfId="0" applyNumberFormat="1" applyFont="1" applyFill="1"/>
    <xf numFmtId="3" fontId="12" fillId="2" borderId="2" xfId="0" applyNumberFormat="1" applyFont="1" applyFill="1" applyBorder="1" applyAlignment="1">
      <alignment vertical="center"/>
    </xf>
    <xf numFmtId="4" fontId="12" fillId="0" borderId="2" xfId="0" applyNumberFormat="1" applyFont="1" applyBorder="1" applyAlignment="1" applyProtection="1">
      <alignment horizontal="center" vertical="center"/>
      <protection locked="0"/>
    </xf>
    <xf numFmtId="173" fontId="11" fillId="2" borderId="0" xfId="0" applyNumberFormat="1" applyFont="1" applyFill="1"/>
    <xf numFmtId="2" fontId="11" fillId="2" borderId="0" xfId="0" applyNumberFormat="1" applyFont="1" applyFill="1"/>
    <xf numFmtId="4" fontId="4" fillId="12" borderId="2" xfId="0" applyNumberFormat="1" applyFont="1" applyFill="1" applyBorder="1" applyAlignment="1">
      <alignment horizontal="center" vertical="center"/>
    </xf>
    <xf numFmtId="3" fontId="4" fillId="12" borderId="2" xfId="0" applyNumberFormat="1" applyFont="1" applyFill="1" applyBorder="1" applyAlignment="1">
      <alignment horizontal="center" vertical="center"/>
    </xf>
    <xf numFmtId="4" fontId="4" fillId="12" borderId="2" xfId="0" applyNumberFormat="1" applyFont="1" applyFill="1" applyBorder="1" applyAlignment="1">
      <alignment vertical="center" wrapText="1"/>
    </xf>
    <xf numFmtId="0" fontId="4" fillId="12" borderId="2" xfId="0" applyFont="1" applyFill="1" applyBorder="1" applyAlignment="1">
      <alignment horizontal="center" vertical="center"/>
    </xf>
    <xf numFmtId="4" fontId="24" fillId="12" borderId="2" xfId="0" applyNumberFormat="1" applyFont="1" applyFill="1" applyBorder="1" applyAlignment="1">
      <alignment horizontal="center" vertical="center" wrapText="1"/>
    </xf>
    <xf numFmtId="0" fontId="3" fillId="12" borderId="0" xfId="0" applyFont="1" applyFill="1"/>
    <xf numFmtId="1" fontId="11" fillId="0" borderId="0" xfId="0" applyNumberFormat="1" applyFont="1"/>
    <xf numFmtId="4" fontId="12" fillId="2" borderId="2" xfId="0" applyNumberFormat="1" applyFont="1" applyFill="1" applyBorder="1" applyAlignment="1">
      <alignment horizontal="left" vertical="center" wrapText="1"/>
    </xf>
    <xf numFmtId="4" fontId="19" fillId="2" borderId="2" xfId="0" applyNumberFormat="1" applyFont="1" applyFill="1" applyBorder="1" applyAlignment="1">
      <alignment horizontal="center" vertical="center"/>
    </xf>
    <xf numFmtId="4" fontId="29" fillId="2" borderId="0" xfId="0" applyNumberFormat="1" applyFont="1" applyFill="1"/>
    <xf numFmtId="4" fontId="4" fillId="3" borderId="0" xfId="0" applyNumberFormat="1" applyFont="1" applyFill="1" applyAlignment="1">
      <alignment horizontal="center" vertical="center"/>
    </xf>
    <xf numFmtId="173" fontId="3" fillId="0" borderId="0" xfId="0" applyNumberFormat="1" applyFont="1"/>
    <xf numFmtId="0" fontId="3" fillId="3" borderId="0" xfId="0" applyFont="1" applyFill="1"/>
    <xf numFmtId="0" fontId="9" fillId="3" borderId="4" xfId="0" applyFont="1" applyFill="1" applyBorder="1" applyAlignment="1">
      <alignment horizontal="center" vertical="center"/>
    </xf>
    <xf numFmtId="4" fontId="3" fillId="3" borderId="0" xfId="0" applyNumberFormat="1" applyFont="1" applyFill="1"/>
    <xf numFmtId="0" fontId="9" fillId="0" borderId="5" xfId="0" applyFont="1" applyBorder="1" applyAlignment="1">
      <alignment horizontal="center" vertical="center"/>
    </xf>
    <xf numFmtId="43" fontId="43" fillId="0" borderId="0" xfId="0" applyNumberFormat="1" applyFont="1"/>
    <xf numFmtId="174" fontId="5" fillId="0" borderId="0" xfId="0" applyNumberFormat="1" applyFont="1"/>
    <xf numFmtId="170" fontId="12" fillId="5" borderId="2" xfId="0" applyNumberFormat="1" applyFont="1" applyFill="1" applyBorder="1" applyAlignment="1">
      <alignment vertical="center"/>
    </xf>
    <xf numFmtId="171" fontId="12" fillId="5" borderId="2" xfId="0" applyNumberFormat="1" applyFont="1" applyFill="1" applyBorder="1" applyAlignment="1">
      <alignment vertical="center"/>
    </xf>
    <xf numFmtId="2" fontId="1" fillId="0" borderId="0" xfId="0" applyNumberFormat="1" applyFont="1"/>
    <xf numFmtId="4" fontId="4" fillId="0" borderId="2" xfId="0" applyNumberFormat="1" applyFont="1" applyBorder="1" applyAlignment="1">
      <alignment horizontal="left" vertical="center" wrapText="1" indent="6"/>
    </xf>
    <xf numFmtId="3" fontId="12" fillId="5" borderId="3" xfId="0" applyNumberFormat="1" applyFont="1" applyFill="1" applyBorder="1" applyAlignment="1">
      <alignment vertical="center"/>
    </xf>
    <xf numFmtId="3" fontId="12" fillId="5" borderId="4" xfId="0" applyNumberFormat="1" applyFont="1" applyFill="1" applyBorder="1" applyAlignment="1">
      <alignment vertical="center"/>
    </xf>
    <xf numFmtId="3" fontId="12" fillId="5" borderId="5" xfId="0" applyNumberFormat="1" applyFont="1" applyFill="1" applyBorder="1" applyAlignment="1">
      <alignment vertical="center"/>
    </xf>
    <xf numFmtId="3" fontId="14" fillId="5" borderId="3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9" fontId="4" fillId="0" borderId="3" xfId="0" applyNumberFormat="1" applyFont="1" applyBorder="1" applyAlignment="1">
      <alignment horizontal="right"/>
    </xf>
    <xf numFmtId="10" fontId="3" fillId="0" borderId="3" xfId="0" applyNumberFormat="1" applyFont="1" applyBorder="1" applyAlignment="1">
      <alignment horizontal="right"/>
    </xf>
    <xf numFmtId="171" fontId="12" fillId="5" borderId="3" xfId="0" applyNumberFormat="1" applyFont="1" applyFill="1" applyBorder="1" applyAlignment="1">
      <alignment vertical="center"/>
    </xf>
    <xf numFmtId="4" fontId="22" fillId="6" borderId="3" xfId="0" applyNumberFormat="1" applyFont="1" applyFill="1" applyBorder="1" applyAlignment="1">
      <alignment horizontal="center" vertical="center"/>
    </xf>
    <xf numFmtId="4" fontId="23" fillId="2" borderId="3" xfId="0" applyNumberFormat="1" applyFont="1" applyFill="1" applyBorder="1" applyAlignment="1">
      <alignment horizontal="center" vertical="center"/>
    </xf>
    <xf numFmtId="4" fontId="22" fillId="7" borderId="3" xfId="0" applyNumberFormat="1" applyFont="1" applyFill="1" applyBorder="1" applyAlignment="1">
      <alignment horizontal="center" vertical="center"/>
    </xf>
    <xf numFmtId="4" fontId="24" fillId="2" borderId="3" xfId="0" applyNumberFormat="1" applyFont="1" applyFill="1" applyBorder="1" applyAlignment="1">
      <alignment horizontal="center" vertical="center"/>
    </xf>
    <xf numFmtId="4" fontId="22" fillId="7" borderId="3" xfId="0" applyNumberFormat="1" applyFont="1" applyFill="1" applyBorder="1" applyAlignment="1" applyProtection="1">
      <alignment horizontal="center" vertical="center"/>
      <protection locked="0"/>
    </xf>
    <xf numFmtId="4" fontId="22" fillId="0" borderId="3" xfId="0" applyNumberFormat="1" applyFont="1" applyBorder="1" applyAlignment="1" applyProtection="1">
      <alignment horizontal="center" vertical="center"/>
      <protection locked="0"/>
    </xf>
    <xf numFmtId="4" fontId="24" fillId="0" borderId="3" xfId="0" applyNumberFormat="1" applyFont="1" applyBorder="1" applyAlignment="1">
      <alignment horizontal="center" vertical="center"/>
    </xf>
    <xf numFmtId="4" fontId="22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 applyProtection="1">
      <alignment horizontal="center" vertical="center"/>
      <protection locked="0"/>
    </xf>
    <xf numFmtId="164" fontId="22" fillId="7" borderId="3" xfId="0" applyNumberFormat="1" applyFont="1" applyFill="1" applyBorder="1" applyAlignment="1">
      <alignment horizontal="center" vertical="center"/>
    </xf>
    <xf numFmtId="4" fontId="4" fillId="12" borderId="3" xfId="0" applyNumberFormat="1" applyFont="1" applyFill="1" applyBorder="1" applyAlignment="1">
      <alignment horizontal="center" vertical="center"/>
    </xf>
    <xf numFmtId="4" fontId="12" fillId="7" borderId="3" xfId="0" applyNumberFormat="1" applyFont="1" applyFill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4" fontId="22" fillId="9" borderId="3" xfId="0" applyNumberFormat="1" applyFont="1" applyFill="1" applyBorder="1" applyAlignment="1">
      <alignment horizontal="center" vertical="center"/>
    </xf>
    <xf numFmtId="4" fontId="22" fillId="4" borderId="3" xfId="0" applyNumberFormat="1" applyFont="1" applyFill="1" applyBorder="1" applyAlignment="1">
      <alignment horizontal="center" vertical="center"/>
    </xf>
    <xf numFmtId="4" fontId="12" fillId="4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/>
    </xf>
    <xf numFmtId="4" fontId="12" fillId="9" borderId="3" xfId="0" applyNumberFormat="1" applyFont="1" applyFill="1" applyBorder="1" applyAlignment="1">
      <alignment horizontal="center" vertical="center"/>
    </xf>
    <xf numFmtId="4" fontId="12" fillId="6" borderId="3" xfId="0" applyNumberFormat="1" applyFont="1" applyFill="1" applyBorder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left" vertical="center" wrapText="1" indent="2"/>
    </xf>
    <xf numFmtId="0" fontId="12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horizontal="left" vertical="center" wrapText="1" indent="2"/>
    </xf>
    <xf numFmtId="0" fontId="44" fillId="0" borderId="0" xfId="0" applyFont="1" applyAlignment="1">
      <alignment horizontal="center" vertical="center" wrapText="1"/>
    </xf>
    <xf numFmtId="4" fontId="44" fillId="0" borderId="0" xfId="0" applyNumberFormat="1" applyFont="1" applyAlignment="1">
      <alignment horizontal="center" vertical="center"/>
    </xf>
    <xf numFmtId="4" fontId="45" fillId="0" borderId="0" xfId="0" applyNumberFormat="1" applyFont="1" applyAlignment="1">
      <alignment horizontal="center" vertical="center"/>
    </xf>
    <xf numFmtId="169" fontId="4" fillId="0" borderId="3" xfId="0" applyNumberFormat="1" applyFont="1" applyBorder="1" applyAlignment="1">
      <alignment horizontal="right"/>
    </xf>
    <xf numFmtId="164" fontId="12" fillId="2" borderId="2" xfId="0" applyNumberFormat="1" applyFont="1" applyFill="1" applyBorder="1" applyAlignment="1">
      <alignment horizontal="right"/>
    </xf>
    <xf numFmtId="0" fontId="11" fillId="2" borderId="2" xfId="0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vertical="center"/>
    </xf>
    <xf numFmtId="164" fontId="19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4" fontId="14" fillId="2" borderId="11" xfId="0" applyNumberFormat="1" applyFont="1" applyFill="1" applyBorder="1" applyAlignment="1">
      <alignment horizontal="center" vertical="center" wrapText="1"/>
    </xf>
    <xf numFmtId="4" fontId="14" fillId="2" borderId="14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 wrapText="1"/>
    </xf>
    <xf numFmtId="4" fontId="14" fillId="2" borderId="9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center" vertical="center" wrapText="1"/>
    </xf>
    <xf numFmtId="0" fontId="15" fillId="2" borderId="2" xfId="0" applyFont="1" applyFill="1" applyBorder="1"/>
    <xf numFmtId="0" fontId="12" fillId="2" borderId="2" xfId="0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 wrapText="1"/>
    </xf>
    <xf numFmtId="0" fontId="10" fillId="12" borderId="9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5;&#1086;&#1083;&#1100;&#1079;&#1086;&#1074;&#1072;&#1090;&#1077;&#1083;&#1080;\&#1052;&#1072;&#1088;&#1090;&#1099;&#1085;&#1086;&#1074;&#1056;&#1042;\2009%20&#1092;&#1072;&#1082;&#1090;%20&#1076;&#1083;&#1103;%20&#1089;&#1074;&#1086;&#1076;&#1072;\&#1074;&#1089;\&#1058;&#1086;&#1073;&#1086;&#1083;&#1100;&#1089;&#1082;e.vodosn.2009.fact_v1.0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nikeevaYuAl\AppData\Local\Microsoft\Windows\Temporary%20Internet%20Files\Content.Outlook\EGRP72L6\&#1058;&#1102;&#1084;&#1077;&#1085;&#1089;&#1082;&#1080;&#1081;%20&#1043;&#1086;&#1088;&#1100;&#1082;&#1086;&#1074;&#1082;&#1072;%20BALANCE%20CALC%20TARIFF%20VSNA%202013%20PLAN_(v1%200%202)_(v1%200%203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&#1052;&#1086;&#1080;%20&#1076;&#1086;&#1082;&#1091;&#1084;&#1077;&#1085;&#1090;&#1099;\&#1058;&#1072;&#1088;&#1080;&#1092;&#1099;\2014\&#1058;&#1077;&#1087;&#1083;&#1086;\&#1057;_&#1082;&#1086;&#1088;&#1088;&#1077;&#1082;&#1090;&#1080;&#1088;&#1086;&#1074;&#1082;&#1086;&#1081;\&#1055;&#1088;&#1086;&#1090;&#1086;&#1082;&#1086;&#1083;%20EXP.CONC.5.86%202014%20&#1041;&#1077;&#1083;&#1086;&#1103;&#1088;&#1089;&#1082;&#1080;&#1081;_v1.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rst\2_&#1059;&#1087;&#1088;&#1072;&#1074;&#1083;&#1077;&#1085;&#1080;&#1077;%20&#1101;&#1085;&#1077;&#1088;&#1075;&#1077;&#1090;&#1080;&#1082;&#1080;\&#1054;&#1090;&#1076;&#1077;&#1083;%20&#1088;&#1077;&#1075;&#1091;&#1083;&#1080;&#1088;&#1086;&#1074;&#1072;&#1085;&#1080;&#1103;%20&#1090;&#1077;&#1087;&#1083;&#1086;&#1101;&#1085;&#1077;&#1088;&#1075;&#1077;&#1090;&#1080;&#1082;&#1080;\&#1053;&#1055;&#1040;\2015\14%20&#1041;&#1086;&#1073;&#1088;&#1086;&#1074;&#1089;&#1082;&#1086;&#1077;%20&#1051;&#1055;&#1059;\&#1069;&#1082;&#1089;&#1087;&#1077;&#1088;&#1085;&#1086;&#1077;%20+&#1089;&#1084;&#1077;&#1090;&#1072;%202015-2017%20&#1075;&#1086;&#1076;&#1099;\&#1044;&#1086;&#1082;&#1091;&#1084;&#1077;&#1085;&#1090;&#1099;%20&#1086;&#1090;%20&#1086;&#1088;&#1075;&#1072;&#1085;&#1080;&#1079;&#1072;&#1094;&#1080;&#1080;\PASSPORT.TEPLO.SETI_%20&#1041;&#1086;&#1073;&#1088;&#1086;&#1074;&#1089;&#1082;&#1086;&#1077;%20&#1051;&#1055;&#1059;%20&#1052;&#104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obmenall\&#1055;&#1083;&#1072;&#1085;&#1086;&#1074;&#1099;&#1081;\&#1048;&#1085;&#1076;&#1080;&#1082;&#1072;&#1090;&#1086;&#1088;&#1099;_&#1057;&#1090;&#1072;&#1085;&#1076;&#1072;&#1088;&#1090;&#1099;\IND.ST.VS.2014.5.86_&#1092;&#1072;&#1082;&#1090;_4_&#1082;&#1074;&#1072;&#1088;&#1090;&#1072;&#1083;_2014_&#1073;&#1077;&#1083;&#1086;&#1103;&#1088;&#1089;&#1082;&#1080;&#1081;_&#1082;&#1072;&#1079;&#1099;&#1084;_&#1087;&#1086;&#1083;&#1085;&#1086;&#1074;&#1072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6;&#1086;&#1082;&#1080;\&#1090;&#1072;&#1088;&#1080;&#1092;&#1099;_&#1073;&#1077;&#1083;&#1086;&#1103;&#1088;&#1089;&#1082;&#1080;&#1081;\&#1074;&#1086;&#1076;&#1072;_2016_2018\&#1074;&#1086;&#1076;&#1072;_&#1084;&#1086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rst\2_&#1059;&#1087;&#1088;&#1072;&#1074;&#1083;&#1077;&#1085;&#1080;&#1077;%20&#1101;&#1085;&#1077;&#1088;&#1075;&#1077;&#1090;&#1080;&#1082;&#1080;\&#1059;&#1087;&#1088;&#1072;&#1074;&#1083;&#1077;&#1085;&#1080;&#1077;\&#1058;&#1072;&#1088;&#1080;&#1092;&#1085;&#1072;&#1103;%20&#1082;&#1072;&#1084;&#1087;&#1072;&#1085;&#1080;&#1103;\2016\&#1054;&#1041;&#1056;&#1040;&#1047;&#1045;&#1062;%20&#1056;&#1040;&#1057;&#1063;&#1045;&#1058;&#1040;\&#1044;&#1040;&#1043;\&#1056;&#1072;&#1073;&#1086;&#1095;&#1080;&#1077;%20&#1044;&#1040;&#1043;\&#1054;&#1090;&#1095;&#1077;&#1090;&#1099;%20&#1087;&#1086;%20&#1096;&#1072;&#1073;&#1083;&#1086;&#1085;&#1091;%20&#1052;&#1048;&#1059;&#1058;\WARM%20CALC%20INDEX%202015(v1.xlsm%2010.10.2014%20&#1075;&#1086;&#1076;(v1.2.3)%20-%20&#1043;&#1057;%20(1).BKP.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010\RST\&#1052;&#1086;&#1080;%20&#1076;&#1086;&#1082;&#1091;&#1084;&#1077;&#1085;&#1090;&#1099;\&#1042;&#1054;&#1044;&#1054;&#1054;&#1058;&#1042;&#1045;&#1044;&#1045;&#1053;&#1048;&#1045;\2015%20&#1056;&#1057;&#1058;\&#1050;&#1086;&#1087;&#1080;&#1103;%20CALC.TARIFF.VO.5.8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nikeevaYuAl\Downloads\&#1050;&#1086;&#1085;&#1090;&#1088;&#1086;&#1083;&#1100;%20&#1055;&#1055;%20&#1079;&#1072;%202013%20&#1075;&#1086;&#1076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Nash_OTIZ\Application%20Data\Microsoft\Excel\&#1088;&#1072;&#1089;&#1095;&#1077;&#1090;_&#1086;&#1073;&#1097;&#1077;&#1093;&#1086;&#1079;&#1103;&#1081;&#1089;&#1090;&#1074;&#1077;&#1085;&#1085;&#1099;&#1093;%20(version%201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6;&#1086;&#1082;&#1080;\&#1090;&#1072;&#1088;&#1080;&#1092;&#1099;_&#1082;&#1072;&#1079;&#1099;&#1084;\&#1090;&#1077;&#1087;&#1083;&#1086;_&#1082;&#1072;&#1079;&#1099;&#1084;\&#1090;&#1077;&#1087;&#1083;&#1086;_2016_2017_2018\&#1073;&#1072;&#1085;&#1103;\&#1076;&#1086;&#1082;&#1091;&#1084;&#1077;&#1085;&#1090;&#1099;%20&#1058;&#1072;&#1085;&#1103;\&#1090;&#1072;&#1088;&#1080;&#1092;&#1099;\&#1055;&#1086;&#1083;&#1085;&#1086;&#1074;&#1072;&#1090;_2014\&#1090;&#1077;&#1087;&#1083;&#1086;\&#1058;&#1077;&#1087;&#1083;&#1086;_2014_&#1055;&#1086;&#1083;&#1085;&#1086;&#1074;&#1072;&#1090;_&#1089;_&#1072;&#1088;&#1077;&#1085;&#1076;&#1086;&#1081;_&#1050;&#1052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6;&#1086;&#1082;&#1080;\&#1090;&#1072;&#1088;&#1080;&#1092;&#1099;_&#1082;&#1072;&#1079;&#1099;&#1084;\&#1090;&#1077;&#1087;&#1083;&#1086;_&#1082;&#1072;&#1079;&#1099;&#1084;\&#1090;&#1077;&#1087;&#1083;&#1086;_2016_2017_2018\&#1073;&#1072;&#1085;&#1103;\&#1076;&#1086;&#1082;&#1091;&#1084;&#1077;&#1085;&#1090;&#1099;%20&#1058;&#1072;&#1085;&#1103;\&#1090;&#1072;&#1088;&#1080;&#1092;&#1099;\&#1042;&#1072;&#1085;&#1079;&#1077;&#1074;&#1072;&#1090;\2014\&#1058;&#1077;&#1087;&#1083;&#1086;_2014_&#1042;&#1072;&#1085;&#1079;&#1077;&#1074;&#1072;&#1090;_&#1089;_&#1072;&#1088;&#1077;&#1085;&#1076;&#1086;&#1081;_&#1050;&#1052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ltyaevaEV\Documents\1.%20&#1059;&#1089;&#1090;&#1072;&#1085;&#1086;&#1074;&#1083;&#1077;&#1085;&#1080;&#1077;%20&#1090;&#1072;&#1088;&#1080;&#1092;&#1086;&#1074;\&#1085;&#1072;%202014%20&#1075;&#1086;&#1076;\1.%20&#1042;&#1057;%20&#1080;%20&#1042;&#1054;\&#1050;&#1086;&#1087;&#1080;&#1103;%20&#1060;&#1086;&#1088;&#1084;&#1072;%20&#1096;&#1072;&#1073;&#1083;&#1086;&#1085;&#1072;%20&#1055;&#1088;&#1086;&#1080;&#1079;&#1074;&#1086;&#1076;&#1089;&#1090;&#1074;&#1077;&#1085;&#1085;&#1072;&#1103;%20&#1087;&#1088;&#1086;&#1075;&#1088;&#1072;&#1084;&#1084;&#1072;%20-%20&#1089;%20&#1091;&#1095;&#1077;&#1090;&#1086;&#1084;%20&#1084;&#1077;&#1090;&#1086;&#1076;&#1080;&#1082;&#1080;%201746-&#1101;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1.15\&#1056;&#1057;&#1058;%20&#1055;&#1056;&#1054;&#1042;&#1045;&#1056;&#1050;&#1048;\&#1050;&#1086;&#1087;&#1080;&#1103;%20&#1057;&#1084;&#1077;&#1090;&#1072;%20&#1088;&#1072;&#1089;&#1093;&#1086;&#1076;&#1086;&#1074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Инструкция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modProt"/>
      <sheetName val="modHyp"/>
      <sheetName val="modAddUpdOrg"/>
      <sheetName val="Диапазоны"/>
      <sheetName val="Свод"/>
      <sheetName val="Ошибки загрузки"/>
      <sheetName val="TEHSHEET"/>
      <sheetName val="REESTR_START"/>
      <sheetName val="REESTR"/>
      <sheetName val="modProv"/>
      <sheetName val="REESTR_ORG"/>
      <sheetName val="для свода"/>
      <sheetName val="Титул"/>
      <sheetName val="АРЕНДА"/>
    </sheetNames>
    <sheetDataSet>
      <sheetData sheetId="0" refreshError="1"/>
      <sheetData sheetId="1" refreshError="1"/>
      <sheetData sheetId="2" refreshError="1"/>
      <sheetData sheetId="3" refreshError="1">
        <row r="10">
          <cell r="G10" t="str">
            <v>A</v>
          </cell>
          <cell r="H10" t="str">
            <v>1</v>
          </cell>
          <cell r="I10" t="str">
            <v>2</v>
          </cell>
          <cell r="J10" t="str">
            <v>3</v>
          </cell>
          <cell r="K10" t="str">
            <v>4</v>
          </cell>
          <cell r="L10" t="str">
            <v>5</v>
          </cell>
          <cell r="M10" t="str">
            <v>5.1</v>
          </cell>
          <cell r="N10" t="str">
            <v>5.1.1</v>
          </cell>
          <cell r="O10" t="str">
            <v>5.1.2</v>
          </cell>
          <cell r="P10" t="str">
            <v>5.1.3</v>
          </cell>
          <cell r="Q10" t="str">
            <v>5.2</v>
          </cell>
          <cell r="R10" t="str">
            <v>5.2.1</v>
          </cell>
          <cell r="S10" t="str">
            <v>5.2.1.1</v>
          </cell>
          <cell r="T10" t="str">
            <v>5.2.1.2</v>
          </cell>
          <cell r="U10" t="str">
            <v>5.2.2</v>
          </cell>
          <cell r="V10" t="str">
            <v>5.2.2.</v>
          </cell>
          <cell r="W10" t="str">
            <v>5.2.2.1</v>
          </cell>
          <cell r="X10" t="str">
            <v>5.2.2.</v>
          </cell>
          <cell r="Y10" t="str">
            <v>5.2.3</v>
          </cell>
          <cell r="Z10" t="str">
            <v>5.2.3.1</v>
          </cell>
          <cell r="AA10" t="str">
            <v>5.2.3.2</v>
          </cell>
          <cell r="AB10" t="str">
            <v>5.2.3.3</v>
          </cell>
          <cell r="AC10" t="str">
            <v>6.1</v>
          </cell>
          <cell r="AD10" t="str">
            <v>6.2</v>
          </cell>
        </row>
        <row r="11">
          <cell r="G11" t="str">
            <v>Всего по МО</v>
          </cell>
          <cell r="H11">
            <v>9060585</v>
          </cell>
          <cell r="I11">
            <v>599385</v>
          </cell>
          <cell r="J11">
            <v>0</v>
          </cell>
          <cell r="K11">
            <v>9015400</v>
          </cell>
          <cell r="L11">
            <v>8461200</v>
          </cell>
          <cell r="M11">
            <v>1482900</v>
          </cell>
          <cell r="N11">
            <v>677000</v>
          </cell>
          <cell r="O11">
            <v>805900</v>
          </cell>
          <cell r="P11">
            <v>0</v>
          </cell>
          <cell r="Q11">
            <v>6978300</v>
          </cell>
          <cell r="R11">
            <v>1021000</v>
          </cell>
          <cell r="S11">
            <v>0</v>
          </cell>
          <cell r="T11">
            <v>1021000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5957300</v>
          </cell>
          <cell r="Z11">
            <v>516400</v>
          </cell>
          <cell r="AA11">
            <v>4010000</v>
          </cell>
          <cell r="AB11">
            <v>1430900</v>
          </cell>
          <cell r="AC11">
            <v>2201000</v>
          </cell>
          <cell r="AD11">
            <v>3756300</v>
          </cell>
        </row>
        <row r="13">
          <cell r="F13">
            <v>1</v>
          </cell>
          <cell r="G13" t="str">
            <v>МУП "Тобольский водоканал"</v>
          </cell>
          <cell r="H13">
            <v>9060585</v>
          </cell>
          <cell r="I13">
            <v>599385</v>
          </cell>
          <cell r="K13">
            <v>9015400</v>
          </cell>
          <cell r="L13">
            <v>8461200</v>
          </cell>
          <cell r="M13">
            <v>1482900</v>
          </cell>
          <cell r="N13">
            <v>677000</v>
          </cell>
          <cell r="O13">
            <v>805900</v>
          </cell>
          <cell r="Q13">
            <v>6978300</v>
          </cell>
          <cell r="R13">
            <v>1021000</v>
          </cell>
          <cell r="T13">
            <v>1021000</v>
          </cell>
          <cell r="U13">
            <v>0</v>
          </cell>
          <cell r="Y13">
            <v>5957300</v>
          </cell>
          <cell r="Z13">
            <v>516400</v>
          </cell>
          <cell r="AA13">
            <v>4010000</v>
          </cell>
          <cell r="AB13">
            <v>1430900</v>
          </cell>
          <cell r="AC13">
            <v>2201000</v>
          </cell>
          <cell r="AD13">
            <v>3756300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CommonProcedures"/>
      <sheetName val="modBalPr"/>
      <sheetName val="modVLDProv"/>
      <sheetName val="modVLDProvTM"/>
      <sheetName val="Инструкция"/>
      <sheetName val="modInstruction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modGetGeoBase"/>
      <sheetName val="ТС.БПр"/>
      <sheetName val="ТС.БТр"/>
      <sheetName val="ТС.К год"/>
      <sheetName val="ТС.К 1 янв"/>
      <sheetName val="ТС.К 1 июл"/>
      <sheetName val="ТС.К (к) 1 янв"/>
      <sheetName val="ТС.К (к) 1 июл"/>
      <sheetName val="ТС.Т 1 янв"/>
      <sheetName val="ТС.Т 1 июл"/>
      <sheetName val="ТС.ТМ1 1 янв"/>
      <sheetName val="ТС.ТМ1 1 июл"/>
      <sheetName val="ТС.ТМ2 1 янв"/>
      <sheetName val="ТС.ТМ2 1 июл"/>
      <sheetName val="БПр"/>
      <sheetName val="БТр"/>
      <sheetName val="К год"/>
      <sheetName val="К 1 янв"/>
      <sheetName val="К 1 июл"/>
      <sheetName val="ТМ1 1 янв"/>
      <sheetName val="ТМ1 1 июл"/>
      <sheetName val="ТМ2 1 янв"/>
      <sheetName val="ТМ2 1 июл"/>
      <sheetName val="ВО.БПр"/>
      <sheetName val="ВО.БТр"/>
      <sheetName val="ВО.К год"/>
      <sheetName val="ВО.К 1 янв"/>
      <sheetName val="ВО.К 1 июл"/>
      <sheetName val="ВО.ТМ1 1 янв"/>
      <sheetName val="ВО.ТМ1 1 июл"/>
      <sheetName val="ВО.ТМ2 1 янв"/>
      <sheetName val="ВО.ТМ2 1 июл"/>
      <sheetName val="ТБО.К год"/>
      <sheetName val="ТБО.К 1 янв"/>
      <sheetName val="ТБО.К 1 июл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DataRegion"/>
      <sheetName val="modBalTr"/>
      <sheetName val="modCalc"/>
      <sheetName val="modCalcCombi"/>
      <sheetName val="modCalcYear"/>
      <sheetName val="modFuel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G6" t="str">
            <v>водоснабжения</v>
          </cell>
        </row>
        <row r="20">
          <cell r="G20" t="str">
            <v>Вид воды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ыбор субъекта РФ"/>
      <sheetName val="modfrmReestr"/>
      <sheetName val="modProv"/>
      <sheetName val="modChange"/>
      <sheetName val="mod_wb"/>
      <sheetName val="mod_Лист9"/>
      <sheetName val="mod_Лист11"/>
      <sheetName val="Инструкция"/>
      <sheetName val="Обновление"/>
      <sheetName val="Лог обновления"/>
      <sheetName val="Титульный"/>
      <sheetName val="Список листов"/>
      <sheetName val="Оценка"/>
      <sheetName val="Балансовые показатели"/>
      <sheetName val="Баланс с учетом счетчиков"/>
      <sheetName val="Баланс для заключения"/>
      <sheetName val="Протокол (упр.)"/>
      <sheetName val="Протокол (20э)"/>
      <sheetName val="Анализ (пер.)"/>
      <sheetName val="Анализ (пр.+пер.)"/>
      <sheetName val="Хар-ки товаров и услуг"/>
      <sheetName val="Оснащенность приборами учета"/>
      <sheetName val="Идеальный тариф, резерв"/>
      <sheetName val="Избыток-экономия"/>
      <sheetName val="Индикаторы-нормативы"/>
      <sheetName val="Комментарии"/>
      <sheetName val="Проверка"/>
      <sheetName val="et_union"/>
      <sheetName val="mod_frmREG"/>
      <sheetName val="mod_Лист10"/>
      <sheetName val="mod_Лист8"/>
      <sheetName val="mod_Лист6"/>
      <sheetName val="mod_Лист4"/>
      <sheetName val="mod_Dyn"/>
      <sheetName val="TEHSHEET"/>
      <sheetName val="AllSheetsInThisWorkbook"/>
      <sheetName val="REESTR_MO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MonthYearChoose"/>
      <sheetName val="modCommandButton"/>
      <sheetName val="modReestr"/>
      <sheetName val="modInfo"/>
      <sheetName val="modUpdTemplMain"/>
      <sheetName val="modServiceModule"/>
      <sheetName val="mod_Coms"/>
      <sheetName val="mod_Лист2"/>
      <sheetName val="mod_Лист12"/>
      <sheetName val="fes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5">
          <cell r="M35">
            <v>0.43</v>
          </cell>
        </row>
      </sheetData>
      <sheetData sheetId="13">
        <row r="126">
          <cell r="E126">
            <v>4</v>
          </cell>
        </row>
        <row r="145">
          <cell r="E145">
            <v>0</v>
          </cell>
        </row>
        <row r="164">
          <cell r="E164">
            <v>0</v>
          </cell>
        </row>
        <row r="183">
          <cell r="E183">
            <v>0</v>
          </cell>
        </row>
        <row r="202">
          <cell r="E202">
            <v>0</v>
          </cell>
        </row>
        <row r="221">
          <cell r="E221">
            <v>0</v>
          </cell>
        </row>
        <row r="240">
          <cell r="E240">
            <v>0</v>
          </cell>
        </row>
        <row r="262">
          <cell r="E262">
            <v>0</v>
          </cell>
        </row>
      </sheetData>
      <sheetData sheetId="14" refreshError="1"/>
      <sheetData sheetId="15" refreshError="1"/>
      <sheetData sheetId="16">
        <row r="54">
          <cell r="S54">
            <v>0</v>
          </cell>
        </row>
        <row r="71">
          <cell r="O71">
            <v>241.42399999999998</v>
          </cell>
          <cell r="S71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2">
          <cell r="E2">
            <v>2011</v>
          </cell>
        </row>
        <row r="3">
          <cell r="E3">
            <v>2012</v>
          </cell>
        </row>
        <row r="4">
          <cell r="E4">
            <v>2013</v>
          </cell>
        </row>
        <row r="5">
          <cell r="E5">
            <v>2014</v>
          </cell>
        </row>
        <row r="6">
          <cell r="E6">
            <v>2015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Инструкция"/>
      <sheetName val="Обновление"/>
      <sheetName val="Лог обновления"/>
      <sheetName val="Титульный"/>
      <sheetName val="Сети"/>
      <sheetName val="°С график"/>
      <sheetName val="Участки"/>
      <sheetName val="Оборудование сетей"/>
      <sheetName val="Тепловые пункты"/>
      <sheetName val="Оборудование ТП"/>
      <sheetName val="Насосные станции"/>
      <sheetName val="Оборудование НС"/>
      <sheetName val="Источники и приемники"/>
      <sheetName val="Удаленные объекты"/>
      <sheetName val="Комментарии"/>
      <sheetName val="Проверка"/>
      <sheetName val="et_union"/>
      <sheetName val="TEHSHEET"/>
      <sheetName val="AllSheetsInThisWorkbook"/>
      <sheetName val="modUpdTemplMain"/>
      <sheetName val="modFill"/>
      <sheetName val="REESTR_MO"/>
      <sheetName val="REESTR_ORG"/>
      <sheetName val="REESTR_KT"/>
      <sheetName val="REESTR_TP_NS"/>
      <sheetName val="REESTR_ORG_KT"/>
      <sheetName val="modReestr"/>
      <sheetName val="modfrmReestr"/>
      <sheetName val="modfrmReestrKT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List09"/>
      <sheetName val="modList10"/>
      <sheetName val="modList12"/>
      <sheetName val="modClassifierValidate"/>
      <sheetName val="прогноз_1"/>
      <sheetName val="vec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O2" t="str">
            <v>с 1959г. по 1989г.</v>
          </cell>
          <cell r="W2" t="str">
            <v>На открытом воздухе</v>
          </cell>
          <cell r="Y2">
            <v>25</v>
          </cell>
          <cell r="Z2" t="str">
            <v>амортизация</v>
          </cell>
          <cell r="AC2" t="str">
            <v>рабочее</v>
          </cell>
        </row>
        <row r="3">
          <cell r="O3" t="str">
            <v>с 1990г. по 1997г.</v>
          </cell>
          <cell r="W3" t="str">
            <v>Внутри помещений</v>
          </cell>
          <cell r="Y3">
            <v>32</v>
          </cell>
          <cell r="Z3" t="str">
            <v>годовая плата</v>
          </cell>
          <cell r="AC3" t="str">
            <v>ремонт</v>
          </cell>
        </row>
        <row r="4">
          <cell r="O4" t="str">
            <v>с 1998г. по 2003г.</v>
          </cell>
          <cell r="W4" t="str">
            <v>Канальная</v>
          </cell>
          <cell r="Y4">
            <v>40</v>
          </cell>
          <cell r="Z4" t="str">
            <v>безвозмездное пользование</v>
          </cell>
          <cell r="AC4" t="str">
            <v>резерв</v>
          </cell>
        </row>
        <row r="5">
          <cell r="O5" t="str">
            <v>с 2004г.</v>
          </cell>
          <cell r="W5" t="str">
            <v>Бесканальная</v>
          </cell>
          <cell r="Y5">
            <v>50</v>
          </cell>
        </row>
        <row r="6">
          <cell r="W6" t="str">
            <v>В непроходных каналах</v>
          </cell>
          <cell r="Y6">
            <v>65</v>
          </cell>
        </row>
        <row r="7">
          <cell r="W7" t="str">
            <v>В тоннеле</v>
          </cell>
          <cell r="Y7">
            <v>70</v>
          </cell>
        </row>
        <row r="8">
          <cell r="Y8">
            <v>80</v>
          </cell>
        </row>
        <row r="9">
          <cell r="Y9">
            <v>100</v>
          </cell>
        </row>
        <row r="10">
          <cell r="Y10">
            <v>125</v>
          </cell>
        </row>
        <row r="11">
          <cell r="Y11">
            <v>150</v>
          </cell>
        </row>
        <row r="12">
          <cell r="Y12">
            <v>200</v>
          </cell>
        </row>
        <row r="13">
          <cell r="Y13">
            <v>250</v>
          </cell>
        </row>
        <row r="14">
          <cell r="Y14">
            <v>300</v>
          </cell>
        </row>
        <row r="15">
          <cell r="Y15">
            <v>400</v>
          </cell>
        </row>
        <row r="16">
          <cell r="Y16">
            <v>450</v>
          </cell>
        </row>
        <row r="17">
          <cell r="Y17">
            <v>500</v>
          </cell>
        </row>
        <row r="18">
          <cell r="Y18">
            <v>600</v>
          </cell>
        </row>
        <row r="19">
          <cell r="Y19">
            <v>700</v>
          </cell>
        </row>
        <row r="20">
          <cell r="Y20">
            <v>800</v>
          </cell>
        </row>
        <row r="21">
          <cell r="Y21">
            <v>900</v>
          </cell>
        </row>
        <row r="22">
          <cell r="Y22">
            <v>1000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Методология"/>
      <sheetName val="Лог обновления"/>
      <sheetName val="Титульный"/>
      <sheetName val="Производственные показатели"/>
      <sheetName val="Произв. показатели (итог)"/>
      <sheetName val="Финансовые показатели"/>
      <sheetName val="Фин. показатели (итог)"/>
      <sheetName val="Комментарии"/>
      <sheetName val="Проверка"/>
      <sheetName val="TEHSHEET"/>
      <sheetName val="et_union"/>
      <sheetName val="mod_wb"/>
      <sheetName val="AllSheetsInThisWorkbook"/>
      <sheetName val="modUpdTemplMain"/>
      <sheetName val="modfrmCheckUpdates"/>
      <sheetName val="modInfo"/>
      <sheetName val="modInstruction"/>
      <sheetName val="modServiceModule"/>
      <sheetName val="mod_Coms"/>
      <sheetName val="mod_Tit"/>
      <sheetName val="modCheck"/>
      <sheetName val="modCommandButton"/>
      <sheetName val="modLoad"/>
      <sheetName val="modfrmReestr"/>
      <sheetName val="modfrmDateChoose"/>
      <sheetName val="REESTR_MO"/>
      <sheetName val="mod_01"/>
      <sheetName val="mod_02"/>
      <sheetName val="mod_03"/>
      <sheetName val="mod_04"/>
      <sheetName val="REESTR_FILTERED"/>
      <sheetName val="REESTR_ORG_VS"/>
      <sheetName val="IND.ST.VS.2014.5"/>
      <sheetName val="Для РСТ  анализ эффект"/>
      <sheetName val="Предварительный тариф"/>
      <sheetName val="T0"/>
      <sheetName val="T25"/>
      <sheetName val="T31"/>
      <sheetName val="fes"/>
      <sheetName val="прогноз_1"/>
    </sheetNames>
    <sheetDataSet>
      <sheetData sheetId="0" refreshError="1"/>
      <sheetData sheetId="1"/>
      <sheetData sheetId="2" refreshError="1"/>
      <sheetData sheetId="3">
        <row r="15">
          <cell r="C15" t="str">
            <v>Мониторинг экономических показателей структуры тарифов в сфере водоснабжения</v>
          </cell>
        </row>
        <row r="22">
          <cell r="D22" t="str">
            <v>4 квартал</v>
          </cell>
        </row>
      </sheetData>
      <sheetData sheetId="4">
        <row r="15">
          <cell r="C15" t="str">
            <v>Мониторинг экономических показателей структуры тарифов в сфере водоснабжения</v>
          </cell>
        </row>
        <row r="19">
          <cell r="P19">
            <v>25.45</v>
          </cell>
        </row>
        <row r="20">
          <cell r="P20">
            <v>34</v>
          </cell>
        </row>
        <row r="21">
          <cell r="P21">
            <v>38.01</v>
          </cell>
        </row>
        <row r="22">
          <cell r="P22">
            <v>30</v>
          </cell>
        </row>
        <row r="23">
          <cell r="P23">
            <v>73</v>
          </cell>
        </row>
        <row r="24">
          <cell r="P24">
            <v>8.68</v>
          </cell>
        </row>
        <row r="25">
          <cell r="P25">
            <v>4.79</v>
          </cell>
        </row>
        <row r="27">
          <cell r="P27">
            <v>80.47</v>
          </cell>
        </row>
        <row r="28">
          <cell r="P28">
            <v>1.0189999999999999</v>
          </cell>
        </row>
        <row r="29">
          <cell r="P29">
            <v>1.67</v>
          </cell>
        </row>
        <row r="31">
          <cell r="P31">
            <v>47.6</v>
          </cell>
        </row>
        <row r="33">
          <cell r="P33">
            <v>64.599999999999994</v>
          </cell>
        </row>
        <row r="35">
          <cell r="P35">
            <v>0.64</v>
          </cell>
        </row>
        <row r="37">
          <cell r="P37">
            <v>21.84</v>
          </cell>
        </row>
        <row r="39">
          <cell r="P39">
            <v>13</v>
          </cell>
        </row>
        <row r="41">
          <cell r="P41">
            <v>0</v>
          </cell>
        </row>
        <row r="42">
          <cell r="P42">
            <v>4</v>
          </cell>
        </row>
        <row r="43">
          <cell r="P43">
            <v>1889.8589999999999</v>
          </cell>
        </row>
        <row r="44">
          <cell r="P44">
            <v>1198.049</v>
          </cell>
        </row>
        <row r="45">
          <cell r="P45">
            <v>691.81</v>
          </cell>
        </row>
        <row r="46">
          <cell r="P46">
            <v>18.690999999999999</v>
          </cell>
        </row>
        <row r="47">
          <cell r="P47">
            <v>2174.1089999999999</v>
          </cell>
        </row>
      </sheetData>
      <sheetData sheetId="5">
        <row r="2">
          <cell r="R2">
            <v>1</v>
          </cell>
        </row>
        <row r="19">
          <cell r="P19">
            <v>72.024500000000003</v>
          </cell>
        </row>
        <row r="21">
          <cell r="P21">
            <v>107.5775</v>
          </cell>
        </row>
        <row r="22">
          <cell r="P22">
            <v>90</v>
          </cell>
        </row>
        <row r="23">
          <cell r="P23">
            <v>219</v>
          </cell>
        </row>
        <row r="24">
          <cell r="P24">
            <v>106.3616</v>
          </cell>
        </row>
        <row r="25">
          <cell r="P25">
            <v>56.808900000000001</v>
          </cell>
        </row>
        <row r="26">
          <cell r="P26">
            <v>13.031700000000001</v>
          </cell>
        </row>
        <row r="27">
          <cell r="P27">
            <v>241.41</v>
          </cell>
        </row>
        <row r="28">
          <cell r="P28">
            <v>0</v>
          </cell>
        </row>
        <row r="29">
          <cell r="P29">
            <v>5.2131999999999996</v>
          </cell>
        </row>
        <row r="31">
          <cell r="P31">
            <v>141</v>
          </cell>
        </row>
        <row r="32">
          <cell r="P32">
            <v>11.2066</v>
          </cell>
        </row>
        <row r="33">
          <cell r="P33">
            <v>207.6</v>
          </cell>
        </row>
        <row r="34">
          <cell r="P34">
            <v>0.1037</v>
          </cell>
        </row>
        <row r="35">
          <cell r="P35">
            <v>1.92</v>
          </cell>
        </row>
        <row r="37">
          <cell r="P37">
            <v>65.52</v>
          </cell>
        </row>
        <row r="39">
          <cell r="P39">
            <v>39</v>
          </cell>
        </row>
        <row r="41">
          <cell r="P41">
            <v>0</v>
          </cell>
        </row>
        <row r="42">
          <cell r="P42">
            <v>27.6</v>
          </cell>
        </row>
        <row r="43">
          <cell r="P43">
            <v>872.52179999999998</v>
          </cell>
        </row>
        <row r="44">
          <cell r="P44">
            <v>459.6927</v>
          </cell>
        </row>
        <row r="45">
          <cell r="P45">
            <v>412.82889999999998</v>
          </cell>
        </row>
        <row r="46">
          <cell r="P46">
            <v>55.603000000000002</v>
          </cell>
        </row>
        <row r="47">
          <cell r="P47">
            <v>1518.1339</v>
          </cell>
        </row>
        <row r="48">
          <cell r="P48">
            <v>74257.170199999993</v>
          </cell>
        </row>
      </sheetData>
      <sheetData sheetId="6">
        <row r="18">
          <cell r="L18">
            <v>69106.473599999998</v>
          </cell>
        </row>
        <row r="20">
          <cell r="W20">
            <v>5838.98</v>
          </cell>
        </row>
        <row r="22">
          <cell r="W22">
            <v>3156.82</v>
          </cell>
        </row>
        <row r="23">
          <cell r="W23">
            <v>3.08</v>
          </cell>
        </row>
        <row r="24">
          <cell r="W24">
            <v>2905.35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19470.434000000001</v>
          </cell>
        </row>
        <row r="29">
          <cell r="W29">
            <v>5880.0739999999996</v>
          </cell>
        </row>
        <row r="31">
          <cell r="W31">
            <v>6045.06</v>
          </cell>
        </row>
        <row r="32">
          <cell r="W32">
            <v>1825.61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7618.76</v>
          </cell>
        </row>
        <row r="36">
          <cell r="W36">
            <v>0</v>
          </cell>
        </row>
        <row r="37">
          <cell r="W37">
            <v>9799.2000000000007</v>
          </cell>
        </row>
        <row r="39">
          <cell r="W39">
            <v>1723.68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4">
          <cell r="W44">
            <v>1922.98</v>
          </cell>
        </row>
        <row r="45">
          <cell r="W45">
            <v>580.74</v>
          </cell>
        </row>
        <row r="46">
          <cell r="W46">
            <v>2199.25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102.43</v>
          </cell>
        </row>
        <row r="51">
          <cell r="W51">
            <v>27947.93</v>
          </cell>
        </row>
        <row r="52">
          <cell r="W52">
            <v>0</v>
          </cell>
        </row>
        <row r="53">
          <cell r="W53">
            <v>0</v>
          </cell>
        </row>
        <row r="55">
          <cell r="W55">
            <v>680.62</v>
          </cell>
        </row>
        <row r="56">
          <cell r="W56">
            <v>3.91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4">
          <cell r="W64">
            <v>3403.1</v>
          </cell>
        </row>
        <row r="66">
          <cell r="W66">
            <v>55.77</v>
          </cell>
        </row>
        <row r="67">
          <cell r="W67">
            <v>58.15</v>
          </cell>
        </row>
      </sheetData>
      <sheetData sheetId="7">
        <row r="31">
          <cell r="O31">
            <v>5638.0646999999999</v>
          </cell>
        </row>
      </sheetData>
      <sheetData sheetId="8" refreshError="1"/>
      <sheetData sheetId="9" refreshError="1"/>
      <sheetData sheetId="10">
        <row r="2">
          <cell r="R2">
            <v>1</v>
          </cell>
        </row>
        <row r="4">
          <cell r="R4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D2" t="str">
            <v>Белоярский муниципальный район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20">
          <cell r="P20">
            <v>0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смета_пр_7"/>
      <sheetName val="смета расходов_2016"/>
      <sheetName val="пр_2_2_зарплата"/>
      <sheetName val="Приложение 2.1"/>
      <sheetName val="Приложение 2.1.1"/>
      <sheetName val="1.2.1 Электроэнергия"/>
      <sheetName val="Прогнозн цена электроэн"/>
      <sheetName val="Приложение 2.2.1"/>
      <sheetName val="цеховые_2015_2016"/>
      <sheetName val="пр_6_1_аренда"/>
      <sheetName val="план_атх_2016"/>
      <sheetName val="материалы_ремонт_2016"/>
      <sheetName val="средний_разряд"/>
      <sheetName val="средний_разряд_цех"/>
      <sheetName val="средний_разряд_полноват"/>
      <sheetName val="средний_разряд_казым"/>
      <sheetName val="индексы"/>
      <sheetName val="расчет_%_выплат_пп_2015"/>
      <sheetName val="расчет_%_выплат_пп_2016"/>
      <sheetName val="расчет_%_выплат_цех_2015"/>
      <sheetName val="расчет_%_выплат_цех_2016"/>
      <sheetName val="нормативная_численность_пп"/>
      <sheetName val="нормативная_численность_в"/>
      <sheetName val="прочие_2016"/>
      <sheetName val="моющие"/>
      <sheetName val="аттестация_2015"/>
      <sheetName val="медосмотр_2015"/>
      <sheetName val="льготный"/>
      <sheetName val="охрана_труда"/>
      <sheetName val="спецодежда_вода"/>
      <sheetName val="аттестация_2018"/>
      <sheetName val="качество_воды"/>
      <sheetName val="тревожная_кнопка"/>
      <sheetName val="охрана_объектов_вос"/>
      <sheetName val="дератизация_дезинфекция"/>
      <sheetName val="коммунальные_цеховые"/>
      <sheetName val="канц_товары_цех"/>
      <sheetName val="ремонт"/>
      <sheetName val="Планируем ФОТ(цех)"/>
      <sheetName val="Приложение 2.3"/>
      <sheetName val="5.1. Аморт"/>
      <sheetName val="Калькуляция_ Вода (2)"/>
      <sheetName val="прибыль"/>
      <sheetName val="Расш.прибыли"/>
      <sheetName val="индикатор_2014"/>
      <sheetName val="цеховые_факт_2014"/>
      <sheetName val="цеховые_факт_2014_прямые"/>
      <sheetName val="цеховые_полноват"/>
      <sheetName val="норматив_цех_полноват"/>
      <sheetName val="цеховые_казым"/>
      <sheetName val="норматив_цех_казым"/>
      <sheetName val="цеховые_белоярский"/>
      <sheetName val="охрана_объектов_расчет"/>
      <sheetName val="вода_факт_2014"/>
      <sheetName val="административные_2015_2016"/>
      <sheetName val="общехозяйственные_вода"/>
      <sheetName val="общехозяйственные_факт_2014"/>
      <sheetName val="форма_2_2014"/>
      <sheetName val="прейск население"/>
      <sheetName val="факт_машиночасы_2014"/>
      <sheetName val="ауп_2015"/>
      <sheetName val="управленческие расходы"/>
      <sheetName val="прочие_2015"/>
      <sheetName val="аттестация_2015_2018"/>
      <sheetName val="строка_2_2015"/>
      <sheetName val="строка_2_2016"/>
      <sheetName val="спецжиры"/>
      <sheetName val="полноват_цеховые"/>
      <sheetName val="казым_цеховые"/>
      <sheetName val="спецжиры_цех"/>
      <sheetName val="2_3_амортизация"/>
      <sheetName val="строка_3_административные"/>
      <sheetName val="прибыль_налоги_2015"/>
      <sheetName val="прибыль_налоги_2016"/>
      <sheetName val="пенсионеры_юбиляры"/>
      <sheetName val="смета_2015_выкуп"/>
      <sheetName val="смета_2015_льгота"/>
      <sheetName val="остатки_аренды"/>
      <sheetName val="амортизация_налог_циклы"/>
      <sheetName val="амортизация_налог_вос"/>
      <sheetName val="амортизация_налог_все"/>
      <sheetName val="5_1_амортизация"/>
      <sheetName val="цеховые_объемы_эл"/>
      <sheetName val="технологические_нужды"/>
      <sheetName val="технологические_объемы_эл"/>
      <sheetName val="ауп_белоярский"/>
      <sheetName val="строка_1_7_4_диспетчерская_рас"/>
      <sheetName val="диспетчерская"/>
      <sheetName val="Калькуляция_ Вода"/>
      <sheetName val="смета_пр_2"/>
      <sheetName val="факт_2014"/>
      <sheetName val="цеховые_2014_факт"/>
      <sheetName val="Админ расх"/>
      <sheetName val="1.4.1.Оплата труда произв рабоч"/>
      <sheetName val="расчет средн разр цех"/>
      <sheetName val="расчет %выплат "/>
      <sheetName val="Расчет %выплат цеховые"/>
      <sheetName val="нормативная_численность"/>
      <sheetName val="нормативная численность_в"/>
      <sheetName val="прочие"/>
      <sheetName val="Спецодежда и спецобувь "/>
      <sheetName val="Охрана труда"/>
      <sheetName val="Инструменты"/>
      <sheetName val="Аттестация работн"/>
      <sheetName val="Иссл кач пит воды"/>
      <sheetName val="тревож. сигн"/>
      <sheetName val="Услуги РКЦ"/>
      <sheetName val="Расчет материа"/>
      <sheetName val="Цеховые"/>
      <sheetName val="Прочие цеховые"/>
      <sheetName val=" расшиф_прочих_цех"/>
      <sheetName val="Планируем ФОТ(цех) (2)"/>
      <sheetName val="расш. к цеховым"/>
      <sheetName val="Спецодежда и спецобувь _цехов"/>
      <sheetName val="цеховые_факт"/>
      <sheetName val="канцелярия ЦехВОС"/>
      <sheetName val="6.1. Расш аренды "/>
      <sheetName val="технологические_нужды_объемы"/>
      <sheetName val="средний_разряд_общий_"/>
      <sheetName val="поверка_приборов"/>
      <sheetName val="производственные_2015"/>
      <sheetName val="производственные_2016"/>
      <sheetName val="качество_воды_сэс"/>
      <sheetName val="технологические_нужды_деньги"/>
      <sheetName val="качество_воды_лаборатория"/>
      <sheetName val="управленческие_расходы"/>
      <sheetName val="прибыль_налоги_2017"/>
      <sheetName val="прибыль_налоги_2018"/>
      <sheetName val="T0"/>
      <sheetName val="T25"/>
      <sheetName val="T31"/>
      <sheetName val="титульный"/>
      <sheetName val="TEHSHEET"/>
      <sheetName val="гкпз-2013 химки"/>
      <sheetName val="вода_моя"/>
      <sheetName val="справочники"/>
      <sheetName val="REESTR_MO"/>
    </sheetNames>
    <sheetDataSet>
      <sheetData sheetId="0"/>
      <sheetData sheetId="1"/>
      <sheetData sheetId="2"/>
      <sheetData sheetId="3">
        <row r="39">
          <cell r="C39">
            <v>7002.885240151586</v>
          </cell>
        </row>
      </sheetData>
      <sheetData sheetId="4"/>
      <sheetData sheetId="5"/>
      <sheetData sheetId="6">
        <row r="7">
          <cell r="D7">
            <v>6.7347231463930122</v>
          </cell>
        </row>
      </sheetData>
      <sheetData sheetId="7"/>
      <sheetData sheetId="8"/>
      <sheetData sheetId="9"/>
      <sheetData sheetId="10">
        <row r="7">
          <cell r="D7">
            <v>6.7347231463930122</v>
          </cell>
        </row>
      </sheetData>
      <sheetData sheetId="11"/>
      <sheetData sheetId="12"/>
      <sheetData sheetId="13">
        <row r="20">
          <cell r="W20">
            <v>4342.0182000000004</v>
          </cell>
        </row>
      </sheetData>
      <sheetData sheetId="14"/>
      <sheetData sheetId="15"/>
      <sheetData sheetId="16">
        <row r="102">
          <cell r="A102" t="str">
            <v>Исполнитель: А.В. Гусева, телефон: 62-900, добавочный 106.</v>
          </cell>
        </row>
      </sheetData>
      <sheetData sheetId="17"/>
      <sheetData sheetId="18"/>
      <sheetData sheetId="19">
        <row r="102">
          <cell r="A102" t="str">
            <v>Исполнитель: А.В. Гусева, телефон: 62-900, добавочный 106.</v>
          </cell>
        </row>
      </sheetData>
      <sheetData sheetId="20"/>
      <sheetData sheetId="21"/>
      <sheetData sheetId="22">
        <row r="102">
          <cell r="A102" t="str">
            <v>Исполнитель: А.В. Гусева, телефон: 62-900, добавочный 106.</v>
          </cell>
        </row>
      </sheetData>
      <sheetData sheetId="23"/>
      <sheetData sheetId="24"/>
      <sheetData sheetId="25">
        <row r="102">
          <cell r="A102" t="str">
            <v>Исполнитель: А.В. Гусева, телефон: 62-900, добавочный 106.</v>
          </cell>
        </row>
      </sheetData>
      <sheetData sheetId="26"/>
      <sheetData sheetId="27">
        <row r="102">
          <cell r="A102" t="str">
            <v>Исполнитель: А.В. Гусева, телефон: 62-900, добавочный 106.</v>
          </cell>
        </row>
      </sheetData>
      <sheetData sheetId="28"/>
      <sheetData sheetId="29">
        <row r="20">
          <cell r="W20">
            <v>4342.0182000000004</v>
          </cell>
        </row>
      </sheetData>
      <sheetData sheetId="30"/>
      <sheetData sheetId="31"/>
      <sheetData sheetId="32">
        <row r="20">
          <cell r="W20">
            <v>4342.0182000000004</v>
          </cell>
        </row>
      </sheetData>
      <sheetData sheetId="33"/>
      <sheetData sheetId="34">
        <row r="20">
          <cell r="W20">
            <v>4342.0182000000004</v>
          </cell>
        </row>
      </sheetData>
      <sheetData sheetId="35"/>
      <sheetData sheetId="36">
        <row r="20">
          <cell r="W20">
            <v>4342.0182000000004</v>
          </cell>
        </row>
      </sheetData>
      <sheetData sheetId="37"/>
      <sheetData sheetId="38">
        <row r="39">
          <cell r="C39">
            <v>7002.885240151586</v>
          </cell>
        </row>
      </sheetData>
      <sheetData sheetId="39">
        <row r="20">
          <cell r="W20">
            <v>4342.0182000000004</v>
          </cell>
        </row>
      </sheetData>
      <sheetData sheetId="40"/>
      <sheetData sheetId="41">
        <row r="39">
          <cell r="C39">
            <v>7002.885240151586</v>
          </cell>
        </row>
      </sheetData>
      <sheetData sheetId="42">
        <row r="20">
          <cell r="W20">
            <v>4342.0182000000004</v>
          </cell>
        </row>
      </sheetData>
      <sheetData sheetId="43"/>
      <sheetData sheetId="44">
        <row r="39">
          <cell r="C39">
            <v>7002.885240151586</v>
          </cell>
        </row>
      </sheetData>
      <sheetData sheetId="45" refreshError="1">
        <row r="20">
          <cell r="W20">
            <v>4342.0182000000004</v>
          </cell>
        </row>
        <row r="21">
          <cell r="W21">
            <v>8905.7731999999996</v>
          </cell>
        </row>
        <row r="22">
          <cell r="W22">
            <v>2611.7835</v>
          </cell>
        </row>
        <row r="24">
          <cell r="W24">
            <v>4199.0137000000004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10309.347400000001</v>
          </cell>
        </row>
        <row r="29">
          <cell r="W29">
            <v>3097.116</v>
          </cell>
        </row>
        <row r="31">
          <cell r="W31">
            <v>4023.0947000000001</v>
          </cell>
        </row>
        <row r="32">
          <cell r="W32">
            <v>1214.9731999999999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3666.5538999999999</v>
          </cell>
        </row>
        <row r="36">
          <cell r="W36">
            <v>0</v>
          </cell>
        </row>
        <row r="37">
          <cell r="W37">
            <v>4748.1324000000004</v>
          </cell>
        </row>
        <row r="39">
          <cell r="W39">
            <v>2718.2019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4">
          <cell r="W44">
            <v>3470.2727</v>
          </cell>
        </row>
        <row r="45">
          <cell r="W45">
            <v>1048.0236</v>
          </cell>
        </row>
        <row r="46">
          <cell r="W46">
            <v>2572.6131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60.013199999999998</v>
          </cell>
        </row>
        <row r="51">
          <cell r="W51">
            <v>17066.220099999999</v>
          </cell>
        </row>
        <row r="52">
          <cell r="W52">
            <v>0</v>
          </cell>
        </row>
        <row r="53">
          <cell r="W53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310.30919999999998</v>
          </cell>
        </row>
        <row r="64">
          <cell r="W64">
            <v>-22469.9899</v>
          </cell>
        </row>
        <row r="65">
          <cell r="W65">
            <v>49281.686199999996</v>
          </cell>
        </row>
        <row r="68">
          <cell r="W68">
            <v>872.52179999999998</v>
          </cell>
        </row>
        <row r="72">
          <cell r="W72">
            <v>-1381.3468</v>
          </cell>
        </row>
        <row r="73">
          <cell r="W73">
            <v>2507.0626000000002</v>
          </cell>
        </row>
        <row r="74">
          <cell r="W74">
            <v>1057.0055</v>
          </cell>
        </row>
      </sheetData>
      <sheetData sheetId="46"/>
      <sheetData sheetId="47">
        <row r="39">
          <cell r="C39">
            <v>7002.885240151586</v>
          </cell>
        </row>
      </sheetData>
      <sheetData sheetId="48">
        <row r="20">
          <cell r="W20">
            <v>4342.0182000000004</v>
          </cell>
        </row>
      </sheetData>
      <sheetData sheetId="49"/>
      <sheetData sheetId="50">
        <row r="39">
          <cell r="C39">
            <v>7002.885240151586</v>
          </cell>
        </row>
      </sheetData>
      <sheetData sheetId="51">
        <row r="7">
          <cell r="D7">
            <v>6.7347231463930122</v>
          </cell>
        </row>
      </sheetData>
      <sheetData sheetId="52"/>
      <sheetData sheetId="53">
        <row r="39">
          <cell r="C39">
            <v>7002.885240151586</v>
          </cell>
        </row>
      </sheetData>
      <sheetData sheetId="54">
        <row r="7">
          <cell r="D7">
            <v>6.7347231463930122</v>
          </cell>
        </row>
      </sheetData>
      <sheetData sheetId="55"/>
      <sheetData sheetId="56">
        <row r="39">
          <cell r="C39">
            <v>7002.885240151586</v>
          </cell>
        </row>
      </sheetData>
      <sheetData sheetId="57">
        <row r="7">
          <cell r="D7">
            <v>6.7347231463930122</v>
          </cell>
        </row>
      </sheetData>
      <sheetData sheetId="58">
        <row r="7">
          <cell r="D7">
            <v>6.7347231463930122</v>
          </cell>
        </row>
      </sheetData>
      <sheetData sheetId="59">
        <row r="7">
          <cell r="D7">
            <v>6.7347231463930122</v>
          </cell>
        </row>
      </sheetData>
      <sheetData sheetId="60">
        <row r="7">
          <cell r="D7">
            <v>6.7347231463930122</v>
          </cell>
        </row>
      </sheetData>
      <sheetData sheetId="61">
        <row r="7">
          <cell r="D7">
            <v>6.7347231463930122</v>
          </cell>
        </row>
      </sheetData>
      <sheetData sheetId="62">
        <row r="7">
          <cell r="D7">
            <v>6.7347231463930122</v>
          </cell>
        </row>
      </sheetData>
      <sheetData sheetId="63">
        <row r="39">
          <cell r="C39">
            <v>7002.885240151586</v>
          </cell>
        </row>
      </sheetData>
      <sheetData sheetId="64"/>
      <sheetData sheetId="65">
        <row r="7">
          <cell r="D7">
            <v>6.7347231463930122</v>
          </cell>
        </row>
      </sheetData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frmSecretCode"/>
      <sheetName val="modCommonProv"/>
      <sheetName val="modFill"/>
      <sheetName val="modProv"/>
      <sheetName val="modList04"/>
      <sheetName val="Инструкция"/>
      <sheetName val="Лог обновления"/>
      <sheetName val="Настройки регулятора"/>
      <sheetName val="Титульный"/>
      <sheetName val="Заявки на тариф и СТ"/>
      <sheetName val="УЕ"/>
      <sheetName val="et_union_ver"/>
      <sheetName val="Калькуляция"/>
      <sheetName val="Калькуляция свод"/>
      <sheetName val="К 1-1"/>
      <sheetName val="Лист1"/>
      <sheetName val="Тариф"/>
      <sheetName val="Тариф-Трансп"/>
      <sheetName val="Тариф 1"/>
      <sheetName val="Т"/>
      <sheetName val="Баланс Т"/>
      <sheetName val="ФОТ"/>
      <sheetName val="Амортизация"/>
      <sheetName val="Кап вложения"/>
      <sheetName val="Справка о кап влож"/>
      <sheetName val="Плата рез мощность"/>
      <sheetName val="Заявление"/>
      <sheetName val="Заявление 1"/>
      <sheetName val="Комментарии"/>
      <sheetName val="Проверка"/>
      <sheetName val="et_union_hor"/>
      <sheetName val="TEHSHEET"/>
      <sheetName val="modHypShowHide"/>
      <sheetName val="modfrmDictionary"/>
      <sheetName val="REESTR_ORG"/>
      <sheetName val="AllSheetsInThisWorkbook"/>
      <sheetName val="modfrmReestr"/>
      <sheetName val="modInstruction"/>
      <sheetName val="modProvGeneralProc"/>
      <sheetName val="modUpdTemplMain"/>
      <sheetName val="modfrmCheckUpdates"/>
      <sheetName val="modClassifierValidate"/>
      <sheetName val="modReestr"/>
      <sheetName val="modList00"/>
      <sheetName val="modHyp"/>
      <sheetName val="modListComm"/>
      <sheetName val="modList12"/>
      <sheetName val="modList09"/>
      <sheetName val="modList13"/>
      <sheetName val="modList05"/>
      <sheetName val="modList06"/>
      <sheetName val="WARM CALC INDEX 2015(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9">
          <cell r="F9">
            <v>2015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роизв. показатели"/>
      <sheetName val="Баланс ВО"/>
      <sheetName val="Баланс ТР"/>
      <sheetName val="СТОКИ кальк."/>
      <sheetName val="Электроэнергия"/>
      <sheetName val="Материалы (химреагенты)"/>
      <sheetName val="Амортизация"/>
      <sheetName val="Ремонт"/>
      <sheetName val="Оплата труда"/>
      <sheetName val="Цеховые"/>
      <sheetName val="Общеэксплуатационные"/>
      <sheetName val="Распред. цех. и (или) общеэкс."/>
      <sheetName val="Комментарии"/>
      <sheetName val="Проверка"/>
      <sheetName val="TEHSHEET"/>
      <sheetName val="AllSheetsInThisWorkbook"/>
      <sheetName val="modList00"/>
      <sheetName val="modList05"/>
      <sheetName val="modList06"/>
      <sheetName val="modList09"/>
      <sheetName val="modList10"/>
      <sheetName val="modList11"/>
      <sheetName val="modListComs"/>
      <sheetName val="REESTR_ORG"/>
      <sheetName val="REESTR_MO"/>
      <sheetName val="modfrmReestr"/>
      <sheetName val="modfrmDateChoose"/>
      <sheetName val="modReestr"/>
      <sheetName val="modListProv"/>
      <sheetName val="modHyp"/>
      <sheetName val="modUpdTemplMain"/>
      <sheetName val="Водоотведение"/>
      <sheetName val="электроэн"/>
      <sheetName val="химреагенты"/>
      <sheetName val="аморт"/>
      <sheetName val="рем"/>
      <sheetName val="ФОТ"/>
      <sheetName val="цех"/>
      <sheetName val="общеэк"/>
      <sheetName val="распред"/>
      <sheetName val="Копия CALC.TARIFF.VO.5.86"/>
      <sheetName val="настройка"/>
      <sheetName val="структура расходов рст 1"/>
      <sheetName val="Балансовые показатели"/>
      <sheetName val="Оценка"/>
      <sheetName val="Протокол (упр.)"/>
      <sheetName val="TECHSHEET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>
        <row r="8">
          <cell r="F8">
            <v>2014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C2" t="str">
            <v>да</v>
          </cell>
          <cell r="D2">
            <v>2010</v>
          </cell>
        </row>
        <row r="3">
          <cell r="C3" t="str">
            <v>нет</v>
          </cell>
          <cell r="D3">
            <v>2011</v>
          </cell>
        </row>
        <row r="4">
          <cell r="D4">
            <v>2012</v>
          </cell>
        </row>
        <row r="5">
          <cell r="D5">
            <v>2013</v>
          </cell>
        </row>
        <row r="6">
          <cell r="D6">
            <v>2014</v>
          </cell>
        </row>
        <row r="7">
          <cell r="D7">
            <v>2015</v>
          </cell>
        </row>
        <row r="8">
          <cell r="D8">
            <v>2016</v>
          </cell>
        </row>
        <row r="9">
          <cell r="D9">
            <v>2017</v>
          </cell>
        </row>
        <row r="10">
          <cell r="D10">
            <v>2018</v>
          </cell>
        </row>
        <row r="11">
          <cell r="D11">
            <v>2019</v>
          </cell>
        </row>
        <row r="12">
          <cell r="D12">
            <v>2020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B2" t="str">
            <v>Белоярский</v>
          </cell>
          <cell r="D2" t="str">
            <v>Белоярский муниципальный район</v>
          </cell>
        </row>
        <row r="3">
          <cell r="B3" t="str">
            <v>Белоярский муниципальный район</v>
          </cell>
          <cell r="D3" t="str">
            <v>Березовский муниципальный район</v>
          </cell>
        </row>
        <row r="4">
          <cell r="B4" t="str">
            <v>Белоярское муниципальное образование</v>
          </cell>
          <cell r="D4" t="str">
            <v>Город Когалым</v>
          </cell>
        </row>
        <row r="5">
          <cell r="B5" t="str">
            <v>Верхнеказымский</v>
          </cell>
          <cell r="D5" t="str">
            <v>Кондинский муниципальный район</v>
          </cell>
        </row>
        <row r="6">
          <cell r="B6" t="str">
            <v>Казым</v>
          </cell>
          <cell r="D6" t="str">
            <v>Нефтеюганский муниципальный район</v>
          </cell>
        </row>
        <row r="7">
          <cell r="B7" t="str">
            <v>Лыхма</v>
          </cell>
          <cell r="D7" t="str">
            <v>Нижневартовский муниципальный район</v>
          </cell>
        </row>
        <row r="8">
          <cell r="B8" t="str">
            <v>Полноват</v>
          </cell>
          <cell r="D8" t="str">
            <v>Октябрьский муниципальный район</v>
          </cell>
        </row>
        <row r="9">
          <cell r="B9" t="str">
            <v>Сорум</v>
          </cell>
          <cell r="D9" t="str">
            <v>Советский муниципальный район</v>
          </cell>
        </row>
        <row r="10">
          <cell r="B10" t="str">
            <v>Сосновка</v>
          </cell>
          <cell r="D10" t="str">
            <v>Сургутский муниципальный район</v>
          </cell>
        </row>
        <row r="11">
          <cell r="D11" t="str">
            <v>Ханты-Мансийский муниципальный район</v>
          </cell>
        </row>
        <row r="12">
          <cell r="D12" t="str">
            <v>город Лангепас</v>
          </cell>
        </row>
        <row r="13">
          <cell r="D13" t="str">
            <v>город Мегион</v>
          </cell>
        </row>
        <row r="14">
          <cell r="D14" t="str">
            <v>город Нефтеюганск</v>
          </cell>
        </row>
        <row r="15">
          <cell r="D15" t="str">
            <v>город Нижневартовск</v>
          </cell>
        </row>
        <row r="16">
          <cell r="D16" t="str">
            <v>город Нягань</v>
          </cell>
        </row>
        <row r="17">
          <cell r="D17" t="str">
            <v>город Покачи</v>
          </cell>
        </row>
        <row r="18">
          <cell r="D18" t="str">
            <v>город Пыть-Ях</v>
          </cell>
        </row>
        <row r="19">
          <cell r="D19" t="str">
            <v>город Радужный</v>
          </cell>
        </row>
        <row r="20">
          <cell r="D20" t="str">
            <v>город Сургут</v>
          </cell>
        </row>
        <row r="21">
          <cell r="D21" t="str">
            <v>город Урай</v>
          </cell>
        </row>
        <row r="22">
          <cell r="D22" t="str">
            <v>город Ханты-Мансийск</v>
          </cell>
        </row>
        <row r="23">
          <cell r="D23" t="str">
            <v>город Югорск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Титульный"/>
      <sheetName val="ОтчетПП"/>
      <sheetName val="ОтчетФинП-ХВс"/>
      <sheetName val="ОтчетФинП-ТрВс"/>
      <sheetName val="ОтчетФинП-Подвоз"/>
      <sheetName val="ОтчетФинП-ГВС"/>
      <sheetName val="ОтчетФинП-ТрГВС"/>
      <sheetName val="ОтчетФинП-ВО"/>
      <sheetName val="ОтчетФинП-ТрСт"/>
      <sheetName val="ОтчетФинП-ОчСт"/>
      <sheetName val="ОтчетМероп"/>
      <sheetName val="Лист3"/>
      <sheetName val="TEHSHEET"/>
      <sheetName val="Калькуляция кв"/>
      <sheetName val="УТТ-2 май (2)"/>
      <sheetName val="ВУТТ май"/>
      <sheetName val="ГАЗ_камаз"/>
      <sheetName val="УТТ - 2июнь"/>
      <sheetName val="А.союз  май"/>
    </sheetNames>
    <sheetDataSet>
      <sheetData sheetId="0"/>
      <sheetData sheetId="1">
        <row r="2">
          <cell r="L2" t="str">
            <v>да</v>
          </cell>
        </row>
        <row r="3">
          <cell r="L3" t="str">
            <v>нет</v>
          </cell>
        </row>
        <row r="24">
          <cell r="L24" t="str">
            <v>питьевая</v>
          </cell>
        </row>
        <row r="25">
          <cell r="L25" t="str">
            <v>техническая</v>
          </cell>
        </row>
      </sheetData>
      <sheetData sheetId="2"/>
      <sheetData sheetId="3">
        <row r="5">
          <cell r="B5" t="str">
            <v>ОСНО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становка"/>
      <sheetName val="тарифные_ставки_водителей"/>
      <sheetName val="2015_ИТОГО_8_12_10_25"/>
      <sheetName val="стажевый_список"/>
      <sheetName val="стажевые_свод"/>
      <sheetName val="аренда"/>
      <sheetName val="мед_осмотр"/>
      <sheetName val="канцтовары"/>
      <sheetName val="охрана_труда"/>
      <sheetName val="повышение_кваллификации"/>
      <sheetName val="распределение_здания"/>
      <sheetName val="содержание_здания_контора"/>
      <sheetName val="содержание_здания_дс"/>
      <sheetName val="электроэнергия"/>
      <sheetName val="льготный_проезд_2015"/>
      <sheetName val="льготный_проезд"/>
      <sheetName val="командировка_стоимость_поездки"/>
      <sheetName val="2014_10_факт"/>
      <sheetName val="2013_факт"/>
      <sheetName val="расшифровка_прочие_2014"/>
      <sheetName val="приложение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16">
          <cell r="A16" t="str">
            <v>Исполнитель: А.В. Гусева, телефон 37-8-81</v>
          </cell>
        </row>
      </sheetData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7">
          <cell r="F17">
            <v>416719.27999999997</v>
          </cell>
        </row>
      </sheetData>
      <sheetData sheetId="19" refreshError="1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1"/>
      <sheetName val="прил2"/>
      <sheetName val="Полезный отпуск"/>
      <sheetName val="Оценка"/>
      <sheetName val="Балансовые показатели"/>
      <sheetName val="Баланс с учетом счетчиков"/>
      <sheetName val="Баланс для заключения"/>
      <sheetName val="Протокол (20э)"/>
      <sheetName val="Анализ (пр + пер)"/>
      <sheetName val="Хар-ки товаров и услуг"/>
      <sheetName val="Оснащенность приборами учета"/>
      <sheetName val="Калькуляция"/>
      <sheetName val="Анализ"/>
      <sheetName val="Сводн газ"/>
      <sheetName val="Газ"/>
      <sheetName val="Оплата труда"/>
      <sheetName val="Мес.зарплата"/>
      <sheetName val="Год ФОТ"/>
      <sheetName val="Расчет %выплат"/>
      <sheetName val="Расчет средн разр"/>
      <sheetName val="Сводн.расчет норм.числ."/>
      <sheetName val="Нормат.числен.электр."/>
      <sheetName val="Норм.числ.слесарей"/>
      <sheetName val="Норм числ раб тепл сет"/>
      <sheetName val="Нормат числ АиТМ"/>
      <sheetName val="Норм.числ.опер"/>
      <sheetName val="Страх взносы страх от несч случ"/>
      <sheetName val="Элект"/>
      <sheetName val="Прогноз цен на электроэн"/>
      <sheetName val="ТО, ТР"/>
      <sheetName val="Услуги произв харак"/>
      <sheetName val="Экология"/>
      <sheetName val="Распределение тран расх"/>
      <sheetName val="Транспортн расходы"/>
      <sheetName val="машиночасы"/>
      <sheetName val="Цеховые "/>
      <sheetName val="Общехозяйственные"/>
      <sheetName val="Непроизводственные расходы"/>
      <sheetName val="Льготный проезд"/>
      <sheetName val="Услуги РКЦ"/>
      <sheetName val="Расшифровка прочих"/>
      <sheetName val="Спецодежда спецобувь"/>
      <sheetName val="Спецпитание"/>
      <sheetName val="Моющие"/>
      <sheetName val="расшифровка аренды"/>
      <sheetName val="Прибыль"/>
      <sheetName val="Средства на развитие про-ва"/>
      <sheetName val="Средства на соц. развитие"/>
      <sheetName val="Расш.необход.прибыли"/>
      <sheetName val="Расшифровки к прибыли"/>
      <sheetName val="Распредел прибыли"/>
      <sheetName val="Выпадающий_доход"/>
      <sheetName val="Содерж СРО"/>
      <sheetName val="пояснительная"/>
      <sheetName val="пояснительная (2)"/>
      <sheetName val="Опись"/>
      <sheetName val="Содержание пос"/>
      <sheetName val="Лист1"/>
      <sheetName val="гр5(о)"/>
      <sheetName val="Производство электроэнергии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2">
          <cell r="E122">
            <v>0</v>
          </cell>
        </row>
        <row r="198">
          <cell r="E19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ценка"/>
      <sheetName val="Балансовые показатели"/>
      <sheetName val="Баланс с учетом счетчиков"/>
      <sheetName val="Баланс для заключения"/>
      <sheetName val="Протокол (20э)"/>
      <sheetName val="Анализ (пр.+пер.)"/>
      <sheetName val="Хар-ки товаров и услуг"/>
      <sheetName val="Оснащенность приборами учета"/>
      <sheetName val="Мониторинг"/>
      <sheetName val="Структура пол. отпуска"/>
      <sheetName val="Расчет полезного отпуска"/>
      <sheetName val="Калькуляция"/>
      <sheetName val="Анализ"/>
      <sheetName val="Уголь"/>
      <sheetName val="Оплата труда"/>
      <sheetName val="Мес.зарплата"/>
      <sheetName val="Год ФОТ"/>
      <sheetName val="Расчет %выплат"/>
      <sheetName val="Расчет средн разр"/>
      <sheetName val="Сводн.расчет норм.числ."/>
      <sheetName val="СВОДНАЯ"/>
      <sheetName val="Нормат.числен.электр."/>
      <sheetName val="Норм.числ.слесарей"/>
      <sheetName val="Норм.числ.опер"/>
      <sheetName val="Страх взносы страх от несч случ"/>
      <sheetName val="Амортизация"/>
      <sheetName val="Электроэнергия"/>
      <sheetName val="Прогноз цен на электроэн"/>
      <sheetName val="ТО, ТР"/>
      <sheetName val="Услуги произв харак"/>
      <sheetName val="Экология"/>
      <sheetName val="Распределение тран расх"/>
      <sheetName val="Транспортн расходы"/>
      <sheetName val="Машчас "/>
      <sheetName val="Цеховые "/>
      <sheetName val="Общехозяйственные"/>
      <sheetName val="Непроизводственные расходы"/>
      <sheetName val="Льготный проезд"/>
      <sheetName val="услуги РКЦ"/>
      <sheetName val="Расшифровка прочих"/>
      <sheetName val="Охрана_труда"/>
      <sheetName val="расшифровка аренды"/>
      <sheetName val="Прибыль"/>
      <sheetName val="Средства на развитие про-ва"/>
      <sheetName val="Средства на соц. развитие"/>
      <sheetName val="Расш.необход.прибыли"/>
      <sheetName val="Расшифровки к прибыли"/>
      <sheetName val="Распредел прибыли"/>
      <sheetName val="Содерж СРО"/>
      <sheetName val="Индексы"/>
      <sheetName val="Опись"/>
      <sheetName val="Содержание"/>
      <sheetName val="Титульн. лист"/>
      <sheetName val="% цеховых"/>
      <sheetName val="пояснительная"/>
      <sheetName val="раздел1"/>
      <sheetName val="раздел2"/>
      <sheetName val="Лист1"/>
      <sheetName val="работы на объектах"/>
      <sheetName val="Производство электроэнергии"/>
      <sheetName val="TECHSHEET"/>
      <sheetName val="форма 3 тс"/>
      <sheetName val="TEHSHEET"/>
      <sheetName val="Справочники"/>
    </sheetNames>
    <sheetDataSet>
      <sheetData sheetId="0"/>
      <sheetData sheetId="1">
        <row r="179">
          <cell r="E17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ЯСН"/>
      <sheetName val="ПАС"/>
      <sheetName val="Приложение 1.1 (Баланс ВС)"/>
      <sheetName val="Прил. 1 (Баланс ВО)"/>
      <sheetName val="ОУ"/>
      <sheetName val="Тех"/>
      <sheetName val="ИВ"/>
      <sheetName val="Эл"/>
      <sheetName val="СобП"/>
      <sheetName val="ПрН"/>
      <sheetName val="Бюдж"/>
      <sheetName val="Проч"/>
      <sheetName val="Утеч"/>
      <sheetName val="Проб"/>
      <sheetName val="Хим"/>
      <sheetName val="Расч. Эф"/>
      <sheetName val="Лист3"/>
      <sheetName val="Расч.Эф"/>
      <sheetName val="Лист1"/>
      <sheetName val="Титульный"/>
      <sheetName val="Производство электроэнергии"/>
      <sheetName val="Исходные"/>
    </sheetNames>
    <sheetDataSet>
      <sheetData sheetId="0"/>
      <sheetData sheetId="1">
        <row r="1">
          <cell r="BB1" t="str">
            <v>питьевая</v>
          </cell>
        </row>
        <row r="2">
          <cell r="BB2" t="str">
            <v>техническая</v>
          </cell>
        </row>
        <row r="3">
          <cell r="AS3" t="str">
            <v>да</v>
          </cell>
        </row>
        <row r="4">
          <cell r="AS4" t="str">
            <v>нет</v>
          </cell>
        </row>
        <row r="8">
          <cell r="BB8" t="str">
            <v>1 год</v>
          </cell>
        </row>
        <row r="9">
          <cell r="BB9" t="str">
            <v>2 года</v>
          </cell>
        </row>
        <row r="10">
          <cell r="BB10" t="str">
            <v>3 года</v>
          </cell>
        </row>
        <row r="11">
          <cell r="BB11" t="str">
            <v xml:space="preserve">4 года </v>
          </cell>
        </row>
        <row r="12">
          <cell r="BB12" t="str">
            <v>5 лет</v>
          </cell>
        </row>
        <row r="17">
          <cell r="BC17" t="str">
            <v>г.Тюмень</v>
          </cell>
        </row>
        <row r="18">
          <cell r="BC18" t="str">
            <v>г.Тобольск</v>
          </cell>
        </row>
        <row r="19">
          <cell r="BC19" t="str">
            <v>г.Ялуторовск</v>
          </cell>
        </row>
        <row r="20">
          <cell r="BC20" t="str">
            <v>Заводоуковский городской округ</v>
          </cell>
        </row>
        <row r="21">
          <cell r="BC21" t="str">
            <v>Абатский муниципальный район</v>
          </cell>
        </row>
        <row r="22">
          <cell r="BC22" t="str">
            <v>Армизонский муниципальный район</v>
          </cell>
        </row>
        <row r="23">
          <cell r="BC23" t="str">
            <v>Аромашевский муниципальный район</v>
          </cell>
        </row>
        <row r="24">
          <cell r="BC24" t="str">
            <v>Бердюжский муниципальный район</v>
          </cell>
        </row>
        <row r="25">
          <cell r="BC25" t="str">
            <v>Вагайский муниципальный район</v>
          </cell>
        </row>
        <row r="26">
          <cell r="BC26" t="str">
            <v>Викуловский муниципальный район</v>
          </cell>
        </row>
        <row r="27">
          <cell r="BC27" t="str">
            <v>Голышмановский муниципальный район</v>
          </cell>
        </row>
        <row r="28">
          <cell r="BC28" t="str">
            <v>Исетский муниципальный район</v>
          </cell>
        </row>
        <row r="29">
          <cell r="BC29" t="str">
            <v>Ишимский муниципальный район</v>
          </cell>
        </row>
        <row r="30">
          <cell r="BC30" t="str">
            <v>Казанский муниципальный район</v>
          </cell>
        </row>
        <row r="31">
          <cell r="BC31" t="str">
            <v>Нижнетавдинский муниципальный район</v>
          </cell>
        </row>
        <row r="32">
          <cell r="BC32" t="str">
            <v>Омутинский муниципальный район</v>
          </cell>
        </row>
        <row r="33">
          <cell r="BC33" t="str">
            <v>Сладковский муниципальный район</v>
          </cell>
        </row>
        <row r="34">
          <cell r="BC34" t="str">
            <v>Сорокинский муниципальный район</v>
          </cell>
        </row>
        <row r="35">
          <cell r="BC35" t="str">
            <v>Тобольский муниципальный район</v>
          </cell>
        </row>
        <row r="36">
          <cell r="BC36" t="str">
            <v>Тюменский муниципальный район</v>
          </cell>
        </row>
        <row r="37">
          <cell r="BB37" t="str">
            <v>ОСНО</v>
          </cell>
          <cell r="BC37" t="str">
            <v>Уватский муниципальный район</v>
          </cell>
        </row>
        <row r="38">
          <cell r="BB38" t="str">
            <v>ЕСХН</v>
          </cell>
          <cell r="BC38" t="str">
            <v>Упоровский муниципальный район</v>
          </cell>
        </row>
        <row r="39">
          <cell r="BB39" t="str">
            <v>УСНО</v>
          </cell>
          <cell r="BC39" t="str">
            <v>Юргинский муниципальный район</v>
          </cell>
        </row>
        <row r="40">
          <cell r="BC40" t="str">
            <v>Ялуторовский муниципальный район</v>
          </cell>
        </row>
        <row r="41">
          <cell r="BC41" t="str">
            <v>Ярковский муниципальный район</v>
          </cell>
        </row>
      </sheetData>
      <sheetData sheetId="2"/>
      <sheetData sheetId="3"/>
      <sheetData sheetId="4"/>
      <sheetData sheetId="5"/>
      <sheetData sheetId="6">
        <row r="5">
          <cell r="I5" t="str">
            <v>подземный</v>
          </cell>
        </row>
        <row r="7">
          <cell r="I7" t="str">
            <v>открытый</v>
          </cell>
        </row>
        <row r="8">
          <cell r="I8" t="str">
            <v>смешанный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0 тепло ГТС"/>
      <sheetName val="Лесной"/>
      <sheetName val="Снежный"/>
      <sheetName val="Кедровый 1"/>
      <sheetName val="Кедровый 2"/>
      <sheetName val="Крылова 40"/>
      <sheetName val="временные поселки"/>
      <sheetName val="Билецкого"/>
      <sheetName val="Набережный"/>
      <sheetName val="ТЕПЛО ВСЕГО"/>
      <sheetName val="ВОДА"/>
      <sheetName val="Прочие"/>
      <sheetName val="ВСЕГО ТЕПЛО, ВОДА, ПРОЧИЕ"/>
      <sheetName val="Смета в пояснительную"/>
      <sheetName val="ВСЕГО окончательный"/>
      <sheetName val="Лист1"/>
    </sheetNames>
    <sheetDataSet>
      <sheetData sheetId="0">
        <row r="77">
          <cell r="FS77">
            <v>96759.403273302742</v>
          </cell>
        </row>
      </sheetData>
      <sheetData sheetId="1">
        <row r="77">
          <cell r="FS77">
            <v>0</v>
          </cell>
        </row>
      </sheetData>
      <sheetData sheetId="2">
        <row r="77">
          <cell r="FS77">
            <v>0</v>
          </cell>
        </row>
      </sheetData>
      <sheetData sheetId="3">
        <row r="77">
          <cell r="FS77">
            <v>0</v>
          </cell>
        </row>
      </sheetData>
      <sheetData sheetId="4">
        <row r="77">
          <cell r="FS77">
            <v>0</v>
          </cell>
        </row>
      </sheetData>
      <sheetData sheetId="5">
        <row r="77">
          <cell r="FS77">
            <v>0</v>
          </cell>
        </row>
      </sheetData>
      <sheetData sheetId="6">
        <row r="77">
          <cell r="FS77">
            <v>0</v>
          </cell>
        </row>
      </sheetData>
      <sheetData sheetId="7">
        <row r="77">
          <cell r="FS77">
            <v>0</v>
          </cell>
        </row>
      </sheetData>
      <sheetData sheetId="8">
        <row r="77">
          <cell r="FS77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9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V1077"/>
  <sheetViews>
    <sheetView tabSelected="1" zoomScale="50" zoomScaleNormal="50" zoomScaleSheetLayoutView="70" workbookViewId="0">
      <pane xSplit="18" ySplit="15" topLeftCell="AE158" activePane="bottomRight" state="frozen"/>
      <selection pane="topRight" activeCell="S1" sqref="S1"/>
      <selection pane="bottomLeft" activeCell="A16" sqref="A16"/>
      <selection pane="bottomRight" activeCell="AF165" sqref="AF165"/>
    </sheetView>
  </sheetViews>
  <sheetFormatPr defaultRowHeight="18.75" outlineLevelRow="2" x14ac:dyDescent="0.3"/>
  <cols>
    <col min="1" max="1" width="13" style="258" customWidth="1"/>
    <col min="2" max="2" width="71.140625" style="259" customWidth="1"/>
    <col min="3" max="3" width="17.140625" style="260" customWidth="1"/>
    <col min="4" max="4" width="24.5703125" style="9" hidden="1" customWidth="1"/>
    <col min="5" max="5" width="23.140625" style="9" hidden="1" customWidth="1"/>
    <col min="6" max="7" width="22.28515625" style="9" hidden="1" customWidth="1"/>
    <col min="8" max="8" width="25.140625" style="9" hidden="1" customWidth="1"/>
    <col min="9" max="9" width="23.7109375" style="9" hidden="1" customWidth="1"/>
    <col min="10" max="10" width="23.42578125" style="9" hidden="1" customWidth="1"/>
    <col min="11" max="11" width="24" style="9" hidden="1" customWidth="1"/>
    <col min="12" max="12" width="24.28515625" style="9" hidden="1" customWidth="1"/>
    <col min="13" max="15" width="22.42578125" style="9" hidden="1" customWidth="1"/>
    <col min="16" max="16" width="23.5703125" style="9" hidden="1" customWidth="1"/>
    <col min="17" max="17" width="24.28515625" style="9" hidden="1" customWidth="1"/>
    <col min="18" max="18" width="22.42578125" style="9" hidden="1" customWidth="1"/>
    <col min="19" max="21" width="22.42578125" style="9" customWidth="1"/>
    <col min="22" max="22" width="22.42578125" style="384" customWidth="1"/>
    <col min="23" max="23" width="26" style="9" customWidth="1"/>
    <col min="24" max="24" width="25.85546875" style="9" customWidth="1"/>
    <col min="25" max="25" width="22.42578125" style="9" customWidth="1"/>
    <col min="26" max="26" width="26" style="9" customWidth="1"/>
    <col min="27" max="27" width="25.85546875" style="9" customWidth="1"/>
    <col min="28" max="28" width="22.42578125" style="9" customWidth="1"/>
    <col min="29" max="29" width="26" style="9" customWidth="1"/>
    <col min="30" max="30" width="25.85546875" style="9" customWidth="1"/>
    <col min="31" max="31" width="22.42578125" style="9" customWidth="1"/>
    <col min="32" max="32" width="25" style="9" customWidth="1"/>
    <col min="33" max="34" width="22.42578125" style="9" customWidth="1"/>
    <col min="35" max="35" width="25" style="9" customWidth="1"/>
    <col min="36" max="39" width="22.42578125" style="9" customWidth="1"/>
    <col min="40" max="40" width="17" style="6" bestFit="1" customWidth="1"/>
    <col min="41" max="41" width="17.28515625" style="6" customWidth="1"/>
    <col min="42" max="42" width="18.42578125" style="6" bestFit="1" customWidth="1"/>
    <col min="43" max="43" width="16.28515625" style="6" customWidth="1"/>
    <col min="44" max="44" width="21.85546875" style="6" customWidth="1"/>
    <col min="45" max="45" width="11.42578125" style="6" customWidth="1"/>
    <col min="46" max="147" width="9.140625" style="6"/>
    <col min="148" max="16384" width="9.140625" style="9"/>
  </cols>
  <sheetData>
    <row r="1" spans="1:147" s="8" customFormat="1" x14ac:dyDescent="0.3">
      <c r="A1" s="1"/>
      <c r="B1" s="2"/>
      <c r="C1" s="3"/>
      <c r="D1" s="4"/>
      <c r="E1" s="5"/>
      <c r="F1" s="6"/>
      <c r="G1" s="7"/>
      <c r="H1" s="4"/>
      <c r="I1" s="7"/>
      <c r="J1" s="4"/>
      <c r="K1" s="4"/>
      <c r="L1" s="4"/>
      <c r="M1" s="9"/>
      <c r="O1" s="10"/>
      <c r="S1" s="9"/>
      <c r="U1" s="10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</row>
    <row r="2" spans="1:147" s="8" customFormat="1" ht="60.75" hidden="1" customHeight="1" x14ac:dyDescent="0.3">
      <c r="A2" s="1"/>
      <c r="B2" s="2"/>
      <c r="C2" s="3"/>
      <c r="D2" s="11"/>
      <c r="E2" s="11"/>
      <c r="F2" s="11"/>
      <c r="G2" s="11"/>
      <c r="H2" s="11"/>
      <c r="I2" s="11"/>
      <c r="J2" s="11"/>
      <c r="K2" s="11"/>
      <c r="L2" s="11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</row>
    <row r="3" spans="1:147" s="8" customFormat="1" ht="30.75" customHeight="1" x14ac:dyDescent="0.4">
      <c r="A3" s="1"/>
      <c r="B3" s="2"/>
      <c r="C3" s="3"/>
      <c r="D3" s="349"/>
      <c r="E3" s="349"/>
      <c r="F3" s="349"/>
      <c r="G3" s="349"/>
      <c r="H3" s="349"/>
      <c r="I3" s="349"/>
      <c r="J3" s="349"/>
      <c r="K3" s="349"/>
      <c r="L3" s="349"/>
      <c r="P3" s="350"/>
      <c r="Q3" s="8">
        <v>4550.3280250072903</v>
      </c>
      <c r="T3" s="351">
        <f>T89+T90+T91+T92-T88</f>
        <v>2.3009361029835418E-6</v>
      </c>
      <c r="U3" s="352">
        <f>U89+U90+U91+U92-U88</f>
        <v>-2.3009415599517524E-6</v>
      </c>
      <c r="W3" s="353"/>
      <c r="Z3" s="353"/>
      <c r="AC3" s="353">
        <v>105.8</v>
      </c>
      <c r="AF3" s="353">
        <v>104.3</v>
      </c>
      <c r="AG3" s="392"/>
      <c r="AI3" s="353">
        <v>104</v>
      </c>
      <c r="AL3" s="353">
        <v>104</v>
      </c>
      <c r="AM3" s="354" t="s">
        <v>425</v>
      </c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</row>
    <row r="4" spans="1:147" ht="1.5" customHeight="1" x14ac:dyDescent="0.3">
      <c r="A4" s="14"/>
      <c r="B4" s="14"/>
      <c r="C4" s="14"/>
      <c r="D4" s="15"/>
      <c r="E4" s="15"/>
      <c r="F4" s="15"/>
      <c r="G4" s="15"/>
      <c r="H4" s="15"/>
      <c r="I4" s="15"/>
      <c r="J4" s="15"/>
      <c r="K4" s="15"/>
      <c r="L4" s="15"/>
    </row>
    <row r="5" spans="1:147" ht="17.25" customHeight="1" x14ac:dyDescent="0.3">
      <c r="A5" s="497" t="s">
        <v>444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  <c r="AF5" s="497"/>
      <c r="AG5" s="497"/>
      <c r="AH5" s="497"/>
      <c r="AI5" s="497"/>
      <c r="AJ5" s="497"/>
      <c r="AK5" s="497"/>
      <c r="AL5" s="497"/>
      <c r="AM5" s="497"/>
    </row>
    <row r="6" spans="1:147" ht="84.75" customHeight="1" x14ac:dyDescent="0.3">
      <c r="A6" s="498"/>
      <c r="B6" s="498"/>
      <c r="C6" s="498"/>
      <c r="D6" s="49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  <c r="AA6" s="498"/>
      <c r="AB6" s="498"/>
      <c r="AC6" s="498"/>
      <c r="AD6" s="498"/>
      <c r="AE6" s="498"/>
      <c r="AF6" s="498"/>
      <c r="AG6" s="498"/>
      <c r="AH6" s="498"/>
      <c r="AI6" s="498"/>
      <c r="AJ6" s="498"/>
      <c r="AK6" s="498"/>
      <c r="AL6" s="498"/>
      <c r="AM6" s="498"/>
    </row>
    <row r="7" spans="1:147" ht="48" hidden="1" customHeight="1" x14ac:dyDescent="0.3">
      <c r="A7" s="499" t="s">
        <v>1</v>
      </c>
      <c r="B7" s="500" t="s">
        <v>2</v>
      </c>
      <c r="C7" s="500" t="s">
        <v>3</v>
      </c>
      <c r="D7" s="17"/>
      <c r="E7" s="18"/>
      <c r="F7" s="18"/>
      <c r="G7" s="18"/>
      <c r="H7" s="18"/>
      <c r="I7" s="18"/>
      <c r="J7" s="18"/>
      <c r="K7" s="18"/>
      <c r="L7" s="18"/>
      <c r="M7" s="448"/>
      <c r="N7" s="448"/>
      <c r="O7" s="449"/>
      <c r="P7" s="19"/>
      <c r="Q7" s="19"/>
      <c r="R7" s="19"/>
      <c r="S7" s="448"/>
      <c r="T7" s="448"/>
      <c r="U7" s="449"/>
      <c r="V7" s="385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387"/>
    </row>
    <row r="8" spans="1:147" ht="15.75" customHeight="1" x14ac:dyDescent="0.3">
      <c r="A8" s="499"/>
      <c r="B8" s="500"/>
      <c r="C8" s="500"/>
      <c r="D8" s="466" t="s">
        <v>4</v>
      </c>
      <c r="E8" s="467"/>
      <c r="F8" s="468"/>
      <c r="G8" s="466" t="s">
        <v>5</v>
      </c>
      <c r="H8" s="467"/>
      <c r="I8" s="468"/>
      <c r="J8" s="496" t="s">
        <v>6</v>
      </c>
      <c r="K8" s="496"/>
      <c r="L8" s="496"/>
      <c r="M8" s="450" t="s">
        <v>7</v>
      </c>
      <c r="N8" s="451"/>
      <c r="O8" s="452"/>
      <c r="P8" s="501" t="s">
        <v>416</v>
      </c>
      <c r="Q8" s="501"/>
      <c r="R8" s="501"/>
      <c r="S8" s="450" t="s">
        <v>417</v>
      </c>
      <c r="T8" s="451"/>
      <c r="U8" s="452"/>
      <c r="V8" s="450" t="s">
        <v>427</v>
      </c>
      <c r="W8" s="491"/>
      <c r="X8" s="492"/>
      <c r="Y8" s="450" t="s">
        <v>445</v>
      </c>
      <c r="Z8" s="451"/>
      <c r="AA8" s="452"/>
      <c r="AB8" s="450" t="s">
        <v>450</v>
      </c>
      <c r="AC8" s="451"/>
      <c r="AD8" s="452"/>
      <c r="AE8" s="451" t="s">
        <v>8</v>
      </c>
      <c r="AF8" s="451"/>
      <c r="AG8" s="451"/>
      <c r="AH8" s="450" t="s">
        <v>9</v>
      </c>
      <c r="AI8" s="451"/>
      <c r="AJ8" s="451"/>
      <c r="AK8" s="501" t="s">
        <v>10</v>
      </c>
      <c r="AL8" s="501"/>
      <c r="AM8" s="501"/>
    </row>
    <row r="9" spans="1:147" s="21" customFormat="1" ht="125.25" customHeight="1" x14ac:dyDescent="0.3">
      <c r="A9" s="499"/>
      <c r="B9" s="500"/>
      <c r="C9" s="500"/>
      <c r="D9" s="469"/>
      <c r="E9" s="470"/>
      <c r="F9" s="471"/>
      <c r="G9" s="469"/>
      <c r="H9" s="470"/>
      <c r="I9" s="471"/>
      <c r="J9" s="496"/>
      <c r="K9" s="496"/>
      <c r="L9" s="496"/>
      <c r="M9" s="453"/>
      <c r="N9" s="454"/>
      <c r="O9" s="455"/>
      <c r="P9" s="501"/>
      <c r="Q9" s="501"/>
      <c r="R9" s="501"/>
      <c r="S9" s="453"/>
      <c r="T9" s="454"/>
      <c r="U9" s="455"/>
      <c r="V9" s="493"/>
      <c r="W9" s="494"/>
      <c r="X9" s="495"/>
      <c r="Y9" s="453"/>
      <c r="Z9" s="454"/>
      <c r="AA9" s="455"/>
      <c r="AB9" s="453"/>
      <c r="AC9" s="454"/>
      <c r="AD9" s="455"/>
      <c r="AE9" s="454"/>
      <c r="AF9" s="454"/>
      <c r="AG9" s="454"/>
      <c r="AH9" s="453"/>
      <c r="AI9" s="454"/>
      <c r="AJ9" s="454"/>
      <c r="AK9" s="501"/>
      <c r="AL9" s="501"/>
      <c r="AM9" s="501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</row>
    <row r="10" spans="1:147" s="21" customFormat="1" ht="18.75" customHeight="1" x14ac:dyDescent="0.3">
      <c r="A10" s="499"/>
      <c r="B10" s="500"/>
      <c r="C10" s="500"/>
      <c r="D10" s="456" t="s">
        <v>11</v>
      </c>
      <c r="E10" s="457"/>
      <c r="F10" s="458"/>
      <c r="G10" s="456" t="s">
        <v>11</v>
      </c>
      <c r="H10" s="457"/>
      <c r="I10" s="458"/>
      <c r="J10" s="487" t="s">
        <v>11</v>
      </c>
      <c r="K10" s="487"/>
      <c r="L10" s="487"/>
      <c r="M10" s="456" t="s">
        <v>11</v>
      </c>
      <c r="N10" s="457"/>
      <c r="O10" s="458"/>
      <c r="P10" s="487" t="s">
        <v>11</v>
      </c>
      <c r="Q10" s="487"/>
      <c r="R10" s="490"/>
      <c r="S10" s="456" t="s">
        <v>11</v>
      </c>
      <c r="T10" s="457"/>
      <c r="U10" s="458"/>
      <c r="V10" s="456" t="s">
        <v>11</v>
      </c>
      <c r="W10" s="457"/>
      <c r="X10" s="458"/>
      <c r="Y10" s="456" t="s">
        <v>11</v>
      </c>
      <c r="Z10" s="457"/>
      <c r="AA10" s="458"/>
      <c r="AB10" s="456" t="s">
        <v>11</v>
      </c>
      <c r="AC10" s="457"/>
      <c r="AD10" s="458"/>
      <c r="AE10" s="489" t="s">
        <v>11</v>
      </c>
      <c r="AF10" s="487"/>
      <c r="AG10" s="490"/>
      <c r="AH10" s="487" t="s">
        <v>11</v>
      </c>
      <c r="AI10" s="487"/>
      <c r="AJ10" s="490"/>
      <c r="AK10" s="487" t="s">
        <v>11</v>
      </c>
      <c r="AL10" s="487"/>
      <c r="AM10" s="487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</row>
    <row r="11" spans="1:147" s="21" customFormat="1" ht="14.25" customHeight="1" x14ac:dyDescent="0.3">
      <c r="A11" s="499"/>
      <c r="B11" s="500"/>
      <c r="C11" s="500"/>
      <c r="D11" s="459"/>
      <c r="E11" s="460"/>
      <c r="F11" s="461"/>
      <c r="G11" s="459"/>
      <c r="H11" s="460"/>
      <c r="I11" s="461"/>
      <c r="J11" s="487"/>
      <c r="K11" s="487"/>
      <c r="L11" s="487"/>
      <c r="M11" s="459"/>
      <c r="N11" s="460"/>
      <c r="O11" s="461"/>
      <c r="P11" s="487"/>
      <c r="Q11" s="487"/>
      <c r="R11" s="490"/>
      <c r="S11" s="459"/>
      <c r="T11" s="460"/>
      <c r="U11" s="461"/>
      <c r="V11" s="459"/>
      <c r="W11" s="460"/>
      <c r="X11" s="461"/>
      <c r="Y11" s="459"/>
      <c r="Z11" s="460"/>
      <c r="AA11" s="461"/>
      <c r="AB11" s="459"/>
      <c r="AC11" s="460"/>
      <c r="AD11" s="461"/>
      <c r="AE11" s="489"/>
      <c r="AF11" s="487"/>
      <c r="AG11" s="490"/>
      <c r="AH11" s="487"/>
      <c r="AI11" s="487"/>
      <c r="AJ11" s="490"/>
      <c r="AK11" s="487"/>
      <c r="AL11" s="487"/>
      <c r="AM11" s="487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</row>
    <row r="12" spans="1:147" s="21" customFormat="1" ht="27.75" customHeight="1" x14ac:dyDescent="0.3">
      <c r="A12" s="499"/>
      <c r="B12" s="500"/>
      <c r="C12" s="500"/>
      <c r="D12" s="462" t="s">
        <v>12</v>
      </c>
      <c r="E12" s="477" t="s">
        <v>13</v>
      </c>
      <c r="F12" s="475" t="s">
        <v>14</v>
      </c>
      <c r="G12" s="462" t="s">
        <v>12</v>
      </c>
      <c r="H12" s="464" t="s">
        <v>13</v>
      </c>
      <c r="I12" s="462" t="s">
        <v>14</v>
      </c>
      <c r="J12" s="481" t="s">
        <v>12</v>
      </c>
      <c r="K12" s="482" t="s">
        <v>13</v>
      </c>
      <c r="L12" s="481" t="s">
        <v>14</v>
      </c>
      <c r="M12" s="462" t="s">
        <v>12</v>
      </c>
      <c r="N12" s="464" t="s">
        <v>13</v>
      </c>
      <c r="O12" s="462" t="s">
        <v>14</v>
      </c>
      <c r="P12" s="481" t="s">
        <v>12</v>
      </c>
      <c r="Q12" s="482" t="s">
        <v>13</v>
      </c>
      <c r="R12" s="483" t="s">
        <v>14</v>
      </c>
      <c r="S12" s="462" t="s">
        <v>12</v>
      </c>
      <c r="T12" s="464" t="s">
        <v>13</v>
      </c>
      <c r="U12" s="462" t="s">
        <v>14</v>
      </c>
      <c r="V12" s="484" t="s">
        <v>12</v>
      </c>
      <c r="W12" s="464" t="s">
        <v>13</v>
      </c>
      <c r="X12" s="462" t="s">
        <v>14</v>
      </c>
      <c r="Y12" s="462" t="s">
        <v>12</v>
      </c>
      <c r="Z12" s="464" t="s">
        <v>13</v>
      </c>
      <c r="AA12" s="462" t="s">
        <v>14</v>
      </c>
      <c r="AB12" s="462" t="s">
        <v>12</v>
      </c>
      <c r="AC12" s="464" t="s">
        <v>13</v>
      </c>
      <c r="AD12" s="462" t="s">
        <v>14</v>
      </c>
      <c r="AE12" s="488" t="s">
        <v>12</v>
      </c>
      <c r="AF12" s="482" t="s">
        <v>13</v>
      </c>
      <c r="AG12" s="483" t="s">
        <v>14</v>
      </c>
      <c r="AH12" s="481" t="s">
        <v>12</v>
      </c>
      <c r="AI12" s="482" t="s">
        <v>13</v>
      </c>
      <c r="AJ12" s="483" t="s">
        <v>14</v>
      </c>
      <c r="AK12" s="481" t="s">
        <v>12</v>
      </c>
      <c r="AL12" s="482" t="s">
        <v>13</v>
      </c>
      <c r="AM12" s="481" t="s">
        <v>14</v>
      </c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</row>
    <row r="13" spans="1:147" s="21" customFormat="1" ht="47.25" customHeight="1" x14ac:dyDescent="0.3">
      <c r="A13" s="499"/>
      <c r="B13" s="500"/>
      <c r="C13" s="500"/>
      <c r="D13" s="463"/>
      <c r="E13" s="478"/>
      <c r="F13" s="476"/>
      <c r="G13" s="463"/>
      <c r="H13" s="465"/>
      <c r="I13" s="463"/>
      <c r="J13" s="486"/>
      <c r="K13" s="482"/>
      <c r="L13" s="481"/>
      <c r="M13" s="463"/>
      <c r="N13" s="465"/>
      <c r="O13" s="463"/>
      <c r="P13" s="481"/>
      <c r="Q13" s="482"/>
      <c r="R13" s="483"/>
      <c r="S13" s="463"/>
      <c r="T13" s="465"/>
      <c r="U13" s="463"/>
      <c r="V13" s="485"/>
      <c r="W13" s="465"/>
      <c r="X13" s="463"/>
      <c r="Y13" s="463"/>
      <c r="Z13" s="465"/>
      <c r="AA13" s="463"/>
      <c r="AB13" s="463"/>
      <c r="AC13" s="465"/>
      <c r="AD13" s="463"/>
      <c r="AE13" s="488"/>
      <c r="AF13" s="482"/>
      <c r="AG13" s="483"/>
      <c r="AH13" s="481"/>
      <c r="AI13" s="482"/>
      <c r="AJ13" s="483"/>
      <c r="AK13" s="481"/>
      <c r="AL13" s="482"/>
      <c r="AM13" s="481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</row>
    <row r="14" spans="1:147" s="24" customFormat="1" ht="18.75" hidden="1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S14" s="23"/>
      <c r="V14" s="25"/>
      <c r="X14" s="26"/>
      <c r="Y14" s="25"/>
      <c r="AA14" s="26"/>
      <c r="AB14" s="25"/>
      <c r="AD14" s="26"/>
      <c r="AH14" s="25"/>
      <c r="AK14" s="22"/>
      <c r="AL14" s="22"/>
      <c r="AM14" s="22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</row>
    <row r="15" spans="1:147" s="33" customFormat="1" ht="39" customHeight="1" x14ac:dyDescent="0.3">
      <c r="A15" s="28" t="s">
        <v>15</v>
      </c>
      <c r="B15" s="394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  <c r="AB15" s="395"/>
      <c r="AC15" s="395"/>
      <c r="AD15" s="395"/>
      <c r="AE15" s="395"/>
      <c r="AF15" s="395"/>
      <c r="AG15" s="395"/>
      <c r="AH15" s="395"/>
      <c r="AI15" s="395"/>
      <c r="AJ15" s="395"/>
      <c r="AK15" s="394"/>
      <c r="AL15" s="395"/>
      <c r="AM15" s="396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</row>
    <row r="16" spans="1:147" s="21" customFormat="1" ht="25.9" customHeight="1" outlineLevel="2" x14ac:dyDescent="0.3">
      <c r="A16" s="34" t="s">
        <v>16</v>
      </c>
      <c r="B16" s="35" t="s">
        <v>17</v>
      </c>
      <c r="C16" s="34" t="s">
        <v>18</v>
      </c>
      <c r="D16" s="36">
        <f>786.042-5.9134</f>
        <v>780.12860000000001</v>
      </c>
      <c r="E16" s="37" t="s">
        <v>19</v>
      </c>
      <c r="F16" s="37" t="s">
        <v>19</v>
      </c>
      <c r="G16" s="49">
        <v>689.75614251516038</v>
      </c>
      <c r="H16" s="40" t="s">
        <v>19</v>
      </c>
      <c r="I16" s="40" t="s">
        <v>19</v>
      </c>
      <c r="J16" s="36">
        <f>677.084-5.6524809</f>
        <v>671.43151909999995</v>
      </c>
      <c r="K16" s="40" t="s">
        <v>19</v>
      </c>
      <c r="L16" s="40" t="s">
        <v>19</v>
      </c>
      <c r="M16" s="49">
        <v>690.28599999999994</v>
      </c>
      <c r="N16" s="40" t="s">
        <v>19</v>
      </c>
      <c r="O16" s="40" t="s">
        <v>19</v>
      </c>
      <c r="P16" s="355">
        <f>P17+P18</f>
        <v>725.4799999999999</v>
      </c>
      <c r="Q16" s="40" t="s">
        <v>19</v>
      </c>
      <c r="R16" s="356" t="s">
        <v>19</v>
      </c>
      <c r="S16" s="291">
        <v>698.64426128405216</v>
      </c>
      <c r="T16" s="40" t="s">
        <v>19</v>
      </c>
      <c r="U16" s="40" t="s">
        <v>19</v>
      </c>
      <c r="V16" s="40">
        <f>V17+V18</f>
        <v>699.40500000000054</v>
      </c>
      <c r="W16" s="40" t="s">
        <v>19</v>
      </c>
      <c r="X16" s="40" t="s">
        <v>19</v>
      </c>
      <c r="Y16" s="40">
        <v>710.18650996768417</v>
      </c>
      <c r="Z16" s="40" t="s">
        <v>19</v>
      </c>
      <c r="AA16" s="40" t="s">
        <v>19</v>
      </c>
      <c r="AB16" s="40">
        <f>AB17+AB18</f>
        <v>699.40500000000054</v>
      </c>
      <c r="AC16" s="40" t="s">
        <v>19</v>
      </c>
      <c r="AD16" s="40" t="s">
        <v>19</v>
      </c>
      <c r="AE16" s="40">
        <f>AE17+AE18</f>
        <v>700.33899999999949</v>
      </c>
      <c r="AF16" s="40" t="s">
        <v>19</v>
      </c>
      <c r="AG16" s="40" t="s">
        <v>19</v>
      </c>
      <c r="AH16" s="40">
        <f>AH17+AH18</f>
        <v>700.33899999999949</v>
      </c>
      <c r="AI16" s="40" t="s">
        <v>19</v>
      </c>
      <c r="AJ16" s="356" t="s">
        <v>19</v>
      </c>
      <c r="AK16" s="40">
        <f>AK17+AK18</f>
        <v>700.33899999999949</v>
      </c>
      <c r="AL16" s="40" t="s">
        <v>19</v>
      </c>
      <c r="AM16" s="40" t="s">
        <v>19</v>
      </c>
    </row>
    <row r="17" spans="1:147" s="21" customFormat="1" ht="22.5" outlineLevel="2" x14ac:dyDescent="0.3">
      <c r="A17" s="34" t="s">
        <v>20</v>
      </c>
      <c r="B17" s="35" t="s">
        <v>21</v>
      </c>
      <c r="C17" s="34" t="s">
        <v>18</v>
      </c>
      <c r="D17" s="36">
        <f>20.51068-0.035979</f>
        <v>20.474701</v>
      </c>
      <c r="E17" s="37" t="s">
        <v>19</v>
      </c>
      <c r="F17" s="37" t="s">
        <v>19</v>
      </c>
      <c r="G17" s="49">
        <v>17.805370055555269</v>
      </c>
      <c r="H17" s="40" t="s">
        <v>19</v>
      </c>
      <c r="I17" s="40" t="s">
        <v>19</v>
      </c>
      <c r="J17" s="36">
        <f>17.694-0.135174</f>
        <v>17.558826</v>
      </c>
      <c r="K17" s="40" t="s">
        <v>19</v>
      </c>
      <c r="L17" s="40" t="s">
        <v>19</v>
      </c>
      <c r="M17" s="36">
        <v>17.818999999999999</v>
      </c>
      <c r="N17" s="40" t="s">
        <v>19</v>
      </c>
      <c r="O17" s="40" t="s">
        <v>19</v>
      </c>
      <c r="P17" s="355">
        <v>19.097999999999999</v>
      </c>
      <c r="Q17" s="40" t="s">
        <v>19</v>
      </c>
      <c r="R17" s="356" t="s">
        <v>19</v>
      </c>
      <c r="S17" s="291">
        <v>18.765720336513262</v>
      </c>
      <c r="T17" s="40" t="s">
        <v>19</v>
      </c>
      <c r="U17" s="40" t="s">
        <v>19</v>
      </c>
      <c r="V17" s="40">
        <v>18.475999999999999</v>
      </c>
      <c r="W17" s="40" t="s">
        <v>19</v>
      </c>
      <c r="X17" s="40" t="s">
        <v>19</v>
      </c>
      <c r="Y17" s="40">
        <v>19.082709888886235</v>
      </c>
      <c r="Z17" s="40" t="s">
        <v>19</v>
      </c>
      <c r="AA17" s="40" t="s">
        <v>19</v>
      </c>
      <c r="AB17" s="40">
        <v>18.475999999999999</v>
      </c>
      <c r="AC17" s="40" t="s">
        <v>19</v>
      </c>
      <c r="AD17" s="40" t="s">
        <v>19</v>
      </c>
      <c r="AE17" s="40">
        <v>17.962</v>
      </c>
      <c r="AF17" s="40" t="s">
        <v>19</v>
      </c>
      <c r="AG17" s="40" t="s">
        <v>19</v>
      </c>
      <c r="AH17" s="40">
        <v>17.962</v>
      </c>
      <c r="AI17" s="40" t="s">
        <v>19</v>
      </c>
      <c r="AJ17" s="356" t="s">
        <v>19</v>
      </c>
      <c r="AK17" s="40">
        <v>17.962</v>
      </c>
      <c r="AL17" s="40" t="s">
        <v>19</v>
      </c>
      <c r="AM17" s="40" t="s">
        <v>19</v>
      </c>
    </row>
    <row r="18" spans="1:147" s="21" customFormat="1" ht="45.75" customHeight="1" outlineLevel="2" x14ac:dyDescent="0.3">
      <c r="A18" s="34" t="s">
        <v>22</v>
      </c>
      <c r="B18" s="35" t="s">
        <v>23</v>
      </c>
      <c r="C18" s="34" t="s">
        <v>18</v>
      </c>
      <c r="D18" s="36">
        <f>D16-D17</f>
        <v>759.65389900000002</v>
      </c>
      <c r="E18" s="37" t="s">
        <v>19</v>
      </c>
      <c r="F18" s="37" t="s">
        <v>19</v>
      </c>
      <c r="G18" s="49">
        <f>G16-G17</f>
        <v>671.9507724596051</v>
      </c>
      <c r="H18" s="40" t="s">
        <v>19</v>
      </c>
      <c r="I18" s="40" t="s">
        <v>19</v>
      </c>
      <c r="J18" s="36">
        <f>J16-J17</f>
        <v>653.87269309999999</v>
      </c>
      <c r="K18" s="40" t="s">
        <v>19</v>
      </c>
      <c r="L18" s="40" t="s">
        <v>19</v>
      </c>
      <c r="M18" s="36">
        <f>M16-M17</f>
        <v>672.46699999999998</v>
      </c>
      <c r="N18" s="40" t="s">
        <v>19</v>
      </c>
      <c r="O18" s="40" t="s">
        <v>19</v>
      </c>
      <c r="P18" s="355">
        <v>706.38199999999995</v>
      </c>
      <c r="Q18" s="40" t="s">
        <v>19</v>
      </c>
      <c r="R18" s="356" t="s">
        <v>19</v>
      </c>
      <c r="S18" s="291">
        <v>679.87854094753891</v>
      </c>
      <c r="T18" s="40" t="s">
        <v>19</v>
      </c>
      <c r="U18" s="40" t="s">
        <v>19</v>
      </c>
      <c r="V18" s="40">
        <f>V20-V19</f>
        <v>680.92900000000054</v>
      </c>
      <c r="W18" s="40" t="s">
        <v>19</v>
      </c>
      <c r="X18" s="40" t="s">
        <v>19</v>
      </c>
      <c r="Y18" s="40">
        <v>691.10380007879792</v>
      </c>
      <c r="Z18" s="40" t="s">
        <v>19</v>
      </c>
      <c r="AA18" s="40" t="s">
        <v>19</v>
      </c>
      <c r="AB18" s="40">
        <f>AB20-AB19</f>
        <v>680.92900000000054</v>
      </c>
      <c r="AC18" s="40" t="s">
        <v>19</v>
      </c>
      <c r="AD18" s="40" t="s">
        <v>19</v>
      </c>
      <c r="AE18" s="40">
        <f>AE20-AE19</f>
        <v>682.3769999999995</v>
      </c>
      <c r="AF18" s="40" t="s">
        <v>19</v>
      </c>
      <c r="AG18" s="40" t="s">
        <v>19</v>
      </c>
      <c r="AH18" s="40">
        <f>AH20-AH19</f>
        <v>682.3769999999995</v>
      </c>
      <c r="AI18" s="40" t="s">
        <v>19</v>
      </c>
      <c r="AJ18" s="356" t="s">
        <v>19</v>
      </c>
      <c r="AK18" s="40">
        <f>AK20-AK19</f>
        <v>682.3769999999995</v>
      </c>
      <c r="AL18" s="40" t="s">
        <v>19</v>
      </c>
      <c r="AM18" s="40" t="s">
        <v>19</v>
      </c>
    </row>
    <row r="19" spans="1:147" s="21" customFormat="1" ht="33.75" customHeight="1" outlineLevel="2" x14ac:dyDescent="0.3">
      <c r="A19" s="34" t="s">
        <v>24</v>
      </c>
      <c r="B19" s="35" t="s">
        <v>25</v>
      </c>
      <c r="C19" s="34" t="s">
        <v>18</v>
      </c>
      <c r="D19" s="36">
        <v>2273.7620000000002</v>
      </c>
      <c r="E19" s="37" t="s">
        <v>19</v>
      </c>
      <c r="F19" s="37" t="s">
        <v>19</v>
      </c>
      <c r="G19" s="36">
        <v>1992.6291834259596</v>
      </c>
      <c r="H19" s="40" t="s">
        <v>19</v>
      </c>
      <c r="I19" s="40" t="s">
        <v>19</v>
      </c>
      <c r="J19" s="36">
        <v>2253.6489999999999</v>
      </c>
      <c r="K19" s="40" t="s">
        <v>19</v>
      </c>
      <c r="L19" s="40" t="s">
        <v>19</v>
      </c>
      <c r="M19" s="36">
        <v>1992.1130000000001</v>
      </c>
      <c r="N19" s="40" t="s">
        <v>19</v>
      </c>
      <c r="O19" s="40" t="s">
        <v>19</v>
      </c>
      <c r="P19" s="355">
        <v>2103.739</v>
      </c>
      <c r="Q19" s="40" t="s">
        <v>19</v>
      </c>
      <c r="R19" s="356" t="s">
        <v>19</v>
      </c>
      <c r="S19" s="291">
        <v>1982.4894590524607</v>
      </c>
      <c r="T19" s="40" t="s">
        <v>19</v>
      </c>
      <c r="U19" s="40" t="s">
        <v>19</v>
      </c>
      <c r="V19" s="40">
        <v>2213.6529999999998</v>
      </c>
      <c r="W19" s="40" t="s">
        <v>19</v>
      </c>
      <c r="X19" s="40" t="s">
        <v>19</v>
      </c>
      <c r="Y19" s="40">
        <v>2052.9520589588778</v>
      </c>
      <c r="Z19" s="40" t="s">
        <v>19</v>
      </c>
      <c r="AA19" s="40" t="s">
        <v>19</v>
      </c>
      <c r="AB19" s="40">
        <v>2213.6529999999998</v>
      </c>
      <c r="AC19" s="40" t="s">
        <v>19</v>
      </c>
      <c r="AD19" s="40" t="s">
        <v>19</v>
      </c>
      <c r="AE19" s="40">
        <v>2166.5140000000001</v>
      </c>
      <c r="AF19" s="40" t="s">
        <v>19</v>
      </c>
      <c r="AG19" s="40" t="s">
        <v>19</v>
      </c>
      <c r="AH19" s="40">
        <v>2166.5140000000001</v>
      </c>
      <c r="AI19" s="40" t="s">
        <v>19</v>
      </c>
      <c r="AJ19" s="356" t="s">
        <v>19</v>
      </c>
      <c r="AK19" s="40">
        <v>2166.5140000000001</v>
      </c>
      <c r="AL19" s="40" t="s">
        <v>19</v>
      </c>
      <c r="AM19" s="40" t="s">
        <v>19</v>
      </c>
    </row>
    <row r="20" spans="1:147" s="21" customFormat="1" ht="30.4" customHeight="1" outlineLevel="2" x14ac:dyDescent="0.3">
      <c r="A20" s="34" t="s">
        <v>26</v>
      </c>
      <c r="B20" s="35" t="s">
        <v>27</v>
      </c>
      <c r="C20" s="34" t="s">
        <v>18</v>
      </c>
      <c r="D20" s="36">
        <f>D18+D19</f>
        <v>3033.4158990000001</v>
      </c>
      <c r="E20" s="37" t="s">
        <v>19</v>
      </c>
      <c r="F20" s="37" t="s">
        <v>19</v>
      </c>
      <c r="G20" s="36">
        <f>G18+G19</f>
        <v>2664.5799558855647</v>
      </c>
      <c r="H20" s="40" t="s">
        <v>19</v>
      </c>
      <c r="I20" s="40" t="s">
        <v>19</v>
      </c>
      <c r="J20" s="36">
        <f>J21+J27</f>
        <v>2907.5218899999995</v>
      </c>
      <c r="K20" s="40" t="s">
        <v>19</v>
      </c>
      <c r="L20" s="40" t="s">
        <v>19</v>
      </c>
      <c r="M20" s="36">
        <f>M18+M19</f>
        <v>2664.58</v>
      </c>
      <c r="N20" s="40" t="s">
        <v>19</v>
      </c>
      <c r="O20" s="40" t="s">
        <v>19</v>
      </c>
      <c r="P20" s="355">
        <f>P21+P27</f>
        <v>2810.12</v>
      </c>
      <c r="Q20" s="40" t="s">
        <v>19</v>
      </c>
      <c r="R20" s="356" t="s">
        <v>19</v>
      </c>
      <c r="S20" s="291">
        <v>2662.3680000000004</v>
      </c>
      <c r="T20" s="40" t="s">
        <v>19</v>
      </c>
      <c r="U20" s="40" t="s">
        <v>19</v>
      </c>
      <c r="V20" s="40">
        <f>V21+V27</f>
        <v>2894.5820000000003</v>
      </c>
      <c r="W20" s="40" t="s">
        <v>19</v>
      </c>
      <c r="X20" s="40" t="s">
        <v>19</v>
      </c>
      <c r="Y20" s="40">
        <v>2744.0558590376759</v>
      </c>
      <c r="Z20" s="40" t="s">
        <v>19</v>
      </c>
      <c r="AA20" s="40" t="s">
        <v>19</v>
      </c>
      <c r="AB20" s="40">
        <f>AB21+AB27</f>
        <v>2894.5820000000003</v>
      </c>
      <c r="AC20" s="40" t="s">
        <v>19</v>
      </c>
      <c r="AD20" s="40" t="s">
        <v>19</v>
      </c>
      <c r="AE20" s="40">
        <f>AE21+AE27</f>
        <v>2848.8909999999996</v>
      </c>
      <c r="AF20" s="40" t="s">
        <v>19</v>
      </c>
      <c r="AG20" s="40" t="s">
        <v>19</v>
      </c>
      <c r="AH20" s="40">
        <f>AH21+AH27</f>
        <v>2848.8909999999996</v>
      </c>
      <c r="AI20" s="40" t="s">
        <v>19</v>
      </c>
      <c r="AJ20" s="356" t="s">
        <v>19</v>
      </c>
      <c r="AK20" s="40">
        <f>AK21+AK27</f>
        <v>2848.8909999999996</v>
      </c>
      <c r="AL20" s="40" t="s">
        <v>19</v>
      </c>
      <c r="AM20" s="40" t="s">
        <v>19</v>
      </c>
    </row>
    <row r="21" spans="1:147" s="21" customFormat="1" ht="29.1" customHeight="1" outlineLevel="2" x14ac:dyDescent="0.3">
      <c r="A21" s="34" t="s">
        <v>28</v>
      </c>
      <c r="B21" s="35" t="s">
        <v>29</v>
      </c>
      <c r="C21" s="34" t="s">
        <v>18</v>
      </c>
      <c r="D21" s="36">
        <f>466.031-0.761937</f>
        <v>465.26906300000002</v>
      </c>
      <c r="E21" s="37" t="s">
        <v>19</v>
      </c>
      <c r="F21" s="37" t="s">
        <v>19</v>
      </c>
      <c r="G21" s="36">
        <v>238.78595732202461</v>
      </c>
      <c r="H21" s="40" t="s">
        <v>19</v>
      </c>
      <c r="I21" s="40" t="s">
        <v>19</v>
      </c>
      <c r="J21" s="36">
        <f>489.537-0.605</f>
        <v>488.93199999999996</v>
      </c>
      <c r="K21" s="40" t="s">
        <v>19</v>
      </c>
      <c r="L21" s="40" t="s">
        <v>19</v>
      </c>
      <c r="M21" s="36">
        <f>M22</f>
        <v>238.786</v>
      </c>
      <c r="N21" s="40" t="s">
        <v>19</v>
      </c>
      <c r="O21" s="40" t="s">
        <v>19</v>
      </c>
      <c r="P21" s="355">
        <v>409.40300000000002</v>
      </c>
      <c r="Q21" s="40" t="s">
        <v>19</v>
      </c>
      <c r="R21" s="356" t="s">
        <v>19</v>
      </c>
      <c r="S21" s="291">
        <v>281.58999999999997</v>
      </c>
      <c r="T21" s="40" t="s">
        <v>19</v>
      </c>
      <c r="U21" s="40" t="s">
        <v>19</v>
      </c>
      <c r="V21" s="40">
        <f>V22+V23+V24+V25+V26</f>
        <v>423.40699999999998</v>
      </c>
      <c r="W21" s="40" t="s">
        <v>19</v>
      </c>
      <c r="X21" s="40" t="s">
        <v>19</v>
      </c>
      <c r="Y21" s="40">
        <v>290.22985903767585</v>
      </c>
      <c r="Z21" s="40" t="s">
        <v>19</v>
      </c>
      <c r="AA21" s="40" t="s">
        <v>19</v>
      </c>
      <c r="AB21" s="40">
        <f>AB22+AB23+AB24+AB25+AB26</f>
        <v>423.40699999999998</v>
      </c>
      <c r="AC21" s="40" t="s">
        <v>19</v>
      </c>
      <c r="AD21" s="40" t="s">
        <v>19</v>
      </c>
      <c r="AE21" s="40">
        <f>AE22+AE23+AE24+AE25+AE26</f>
        <v>429.71800000000002</v>
      </c>
      <c r="AF21" s="40" t="s">
        <v>19</v>
      </c>
      <c r="AG21" s="40" t="s">
        <v>19</v>
      </c>
      <c r="AH21" s="40">
        <f>AH22+AH23+AH24+AH25+AH26</f>
        <v>429.71800000000002</v>
      </c>
      <c r="AI21" s="40" t="s">
        <v>19</v>
      </c>
      <c r="AJ21" s="356" t="s">
        <v>19</v>
      </c>
      <c r="AK21" s="40">
        <f>AK22+AK23+AK24+AK25+AK26</f>
        <v>429.71800000000002</v>
      </c>
      <c r="AL21" s="40" t="s">
        <v>19</v>
      </c>
      <c r="AM21" s="40" t="s">
        <v>19</v>
      </c>
    </row>
    <row r="22" spans="1:147" ht="48" customHeight="1" outlineLevel="2" x14ac:dyDescent="0.3">
      <c r="A22" s="43" t="s">
        <v>30</v>
      </c>
      <c r="B22" s="44" t="s">
        <v>31</v>
      </c>
      <c r="C22" s="43" t="s">
        <v>18</v>
      </c>
      <c r="D22" s="45">
        <v>180.93264882428227</v>
      </c>
      <c r="E22" s="46" t="s">
        <v>19</v>
      </c>
      <c r="F22" s="46" t="s">
        <v>19</v>
      </c>
      <c r="G22" s="36">
        <v>238.78595732202461</v>
      </c>
      <c r="H22" s="45" t="s">
        <v>19</v>
      </c>
      <c r="I22" s="45" t="s">
        <v>19</v>
      </c>
      <c r="J22" s="479">
        <f>251.372+7.731</f>
        <v>259.10300000000001</v>
      </c>
      <c r="K22" s="45" t="s">
        <v>19</v>
      </c>
      <c r="L22" s="45" t="s">
        <v>19</v>
      </c>
      <c r="M22" s="36">
        <v>238.786</v>
      </c>
      <c r="N22" s="45" t="s">
        <v>19</v>
      </c>
      <c r="O22" s="45" t="s">
        <v>19</v>
      </c>
      <c r="P22" s="182">
        <v>194.72</v>
      </c>
      <c r="Q22" s="45" t="s">
        <v>19</v>
      </c>
      <c r="R22" s="357" t="s">
        <v>19</v>
      </c>
      <c r="S22" s="291">
        <v>224.75700000000001</v>
      </c>
      <c r="T22" s="45" t="s">
        <v>19</v>
      </c>
      <c r="U22" s="45" t="s">
        <v>19</v>
      </c>
      <c r="V22" s="199">
        <v>238.92</v>
      </c>
      <c r="W22" s="45" t="s">
        <v>19</v>
      </c>
      <c r="X22" s="45" t="s">
        <v>19</v>
      </c>
      <c r="Y22" s="199">
        <v>0</v>
      </c>
      <c r="Z22" s="45" t="s">
        <v>19</v>
      </c>
      <c r="AA22" s="45" t="s">
        <v>19</v>
      </c>
      <c r="AB22" s="45">
        <v>238.92</v>
      </c>
      <c r="AC22" s="45" t="s">
        <v>19</v>
      </c>
      <c r="AD22" s="45" t="s">
        <v>19</v>
      </c>
      <c r="AE22" s="199">
        <v>222.74700000000001</v>
      </c>
      <c r="AF22" s="45" t="s">
        <v>19</v>
      </c>
      <c r="AG22" s="45" t="s">
        <v>19</v>
      </c>
      <c r="AH22" s="199">
        <v>222.74700000000001</v>
      </c>
      <c r="AI22" s="45" t="s">
        <v>19</v>
      </c>
      <c r="AJ22" s="357" t="s">
        <v>19</v>
      </c>
      <c r="AK22" s="199">
        <v>222.74700000000001</v>
      </c>
      <c r="AL22" s="45" t="s">
        <v>19</v>
      </c>
      <c r="AM22" s="45" t="s">
        <v>19</v>
      </c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</row>
    <row r="23" spans="1:147" ht="47.25" customHeight="1" outlineLevel="2" x14ac:dyDescent="0.3">
      <c r="A23" s="43" t="s">
        <v>32</v>
      </c>
      <c r="B23" s="44" t="s">
        <v>33</v>
      </c>
      <c r="C23" s="43" t="s">
        <v>18</v>
      </c>
      <c r="D23" s="45">
        <v>45.545674175717721</v>
      </c>
      <c r="E23" s="46" t="s">
        <v>19</v>
      </c>
      <c r="F23" s="46" t="s">
        <v>19</v>
      </c>
      <c r="G23" s="36">
        <v>0</v>
      </c>
      <c r="H23" s="45" t="s">
        <v>19</v>
      </c>
      <c r="I23" s="45" t="s">
        <v>19</v>
      </c>
      <c r="J23" s="480"/>
      <c r="K23" s="45" t="s">
        <v>19</v>
      </c>
      <c r="L23" s="45" t="s">
        <v>19</v>
      </c>
      <c r="M23" s="36">
        <v>0</v>
      </c>
      <c r="N23" s="45" t="s">
        <v>19</v>
      </c>
      <c r="O23" s="45" t="s">
        <v>19</v>
      </c>
      <c r="P23" s="182"/>
      <c r="Q23" s="45" t="s">
        <v>19</v>
      </c>
      <c r="R23" s="357" t="s">
        <v>19</v>
      </c>
      <c r="S23" s="291">
        <v>56.835000000000001</v>
      </c>
      <c r="T23" s="45" t="s">
        <v>19</v>
      </c>
      <c r="U23" s="45" t="s">
        <v>19</v>
      </c>
      <c r="V23" s="199">
        <v>0</v>
      </c>
      <c r="W23" s="45" t="s">
        <v>19</v>
      </c>
      <c r="X23" s="45" t="s">
        <v>19</v>
      </c>
      <c r="Y23" s="199">
        <v>0</v>
      </c>
      <c r="Z23" s="45" t="s">
        <v>19</v>
      </c>
      <c r="AA23" s="45" t="s">
        <v>19</v>
      </c>
      <c r="AB23" s="45">
        <v>0</v>
      </c>
      <c r="AC23" s="45" t="s">
        <v>19</v>
      </c>
      <c r="AD23" s="45" t="s">
        <v>19</v>
      </c>
      <c r="AE23" s="199">
        <v>67.614999999999995</v>
      </c>
      <c r="AF23" s="45" t="s">
        <v>19</v>
      </c>
      <c r="AG23" s="45" t="s">
        <v>19</v>
      </c>
      <c r="AH23" s="199">
        <v>67.614999999999995</v>
      </c>
      <c r="AI23" s="45" t="s">
        <v>19</v>
      </c>
      <c r="AJ23" s="357" t="s">
        <v>19</v>
      </c>
      <c r="AK23" s="199">
        <v>67.614999999999995</v>
      </c>
      <c r="AL23" s="45" t="s">
        <v>19</v>
      </c>
      <c r="AM23" s="45" t="s">
        <v>19</v>
      </c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</row>
    <row r="24" spans="1:147" ht="68.25" customHeight="1" outlineLevel="2" x14ac:dyDescent="0.3">
      <c r="A24" s="43" t="s">
        <v>34</v>
      </c>
      <c r="B24" s="44" t="s">
        <v>35</v>
      </c>
      <c r="C24" s="43" t="s">
        <v>18</v>
      </c>
      <c r="D24" s="45">
        <f>6.513-0.01646-0.0098</f>
        <v>6.4867399999999993</v>
      </c>
      <c r="E24" s="46" t="s">
        <v>19</v>
      </c>
      <c r="F24" s="46" t="s">
        <v>19</v>
      </c>
      <c r="G24" s="36">
        <v>0</v>
      </c>
      <c r="H24" s="45" t="s">
        <v>19</v>
      </c>
      <c r="I24" s="45" t="s">
        <v>19</v>
      </c>
      <c r="J24" s="36">
        <v>5.96</v>
      </c>
      <c r="K24" s="45" t="s">
        <v>19</v>
      </c>
      <c r="L24" s="45" t="s">
        <v>19</v>
      </c>
      <c r="M24" s="36">
        <v>0</v>
      </c>
      <c r="N24" s="45" t="s">
        <v>19</v>
      </c>
      <c r="O24" s="45" t="s">
        <v>19</v>
      </c>
      <c r="P24" s="182">
        <v>6.7149999999999999</v>
      </c>
      <c r="Q24" s="45" t="s">
        <v>19</v>
      </c>
      <c r="R24" s="357" t="s">
        <v>19</v>
      </c>
      <c r="S24" s="291">
        <v>0</v>
      </c>
      <c r="T24" s="45" t="s">
        <v>19</v>
      </c>
      <c r="U24" s="45" t="s">
        <v>19</v>
      </c>
      <c r="V24" s="45">
        <v>6.23</v>
      </c>
      <c r="W24" s="45" t="s">
        <v>19</v>
      </c>
      <c r="X24" s="45" t="s">
        <v>19</v>
      </c>
      <c r="Y24" s="45">
        <v>0</v>
      </c>
      <c r="Z24" s="45" t="s">
        <v>19</v>
      </c>
      <c r="AA24" s="45" t="s">
        <v>19</v>
      </c>
      <c r="AB24" s="45">
        <v>6.23</v>
      </c>
      <c r="AC24" s="45" t="s">
        <v>19</v>
      </c>
      <c r="AD24" s="45" t="s">
        <v>19</v>
      </c>
      <c r="AE24" s="45">
        <v>6.2249999999999996</v>
      </c>
      <c r="AF24" s="45" t="s">
        <v>19</v>
      </c>
      <c r="AG24" s="45" t="s">
        <v>19</v>
      </c>
      <c r="AH24" s="45">
        <v>6.2249999999999996</v>
      </c>
      <c r="AI24" s="45" t="s">
        <v>19</v>
      </c>
      <c r="AJ24" s="357" t="s">
        <v>19</v>
      </c>
      <c r="AK24" s="45">
        <v>6.2249999999999996</v>
      </c>
      <c r="AL24" s="45" t="s">
        <v>19</v>
      </c>
      <c r="AM24" s="45" t="s">
        <v>19</v>
      </c>
      <c r="AN24" s="9"/>
      <c r="AO24" s="9"/>
      <c r="AP24" s="10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</row>
    <row r="25" spans="1:147" s="21" customFormat="1" ht="76.5" customHeight="1" outlineLevel="2" x14ac:dyDescent="0.3">
      <c r="A25" s="34" t="s">
        <v>36</v>
      </c>
      <c r="B25" s="35" t="s">
        <v>37</v>
      </c>
      <c r="C25" s="43" t="s">
        <v>18</v>
      </c>
      <c r="D25" s="40">
        <f>121.93+28.589</f>
        <v>150.51900000000001</v>
      </c>
      <c r="E25" s="37" t="s">
        <v>19</v>
      </c>
      <c r="F25" s="37" t="s">
        <v>19</v>
      </c>
      <c r="G25" s="36">
        <v>0</v>
      </c>
      <c r="H25" s="40" t="s">
        <v>19</v>
      </c>
      <c r="I25" s="40" t="s">
        <v>19</v>
      </c>
      <c r="J25" s="36">
        <f>118.063+23.92</f>
        <v>141.983</v>
      </c>
      <c r="K25" s="40" t="s">
        <v>19</v>
      </c>
      <c r="L25" s="40" t="s">
        <v>19</v>
      </c>
      <c r="M25" s="36">
        <v>0</v>
      </c>
      <c r="N25" s="40" t="s">
        <v>19</v>
      </c>
      <c r="O25" s="40" t="s">
        <v>19</v>
      </c>
      <c r="P25" s="355">
        <v>136.17099999999999</v>
      </c>
      <c r="Q25" s="40" t="s">
        <v>19</v>
      </c>
      <c r="R25" s="356" t="s">
        <v>19</v>
      </c>
      <c r="S25" s="291">
        <v>0</v>
      </c>
      <c r="T25" s="40" t="s">
        <v>19</v>
      </c>
      <c r="U25" s="40" t="s">
        <v>19</v>
      </c>
      <c r="V25" s="40">
        <v>107.755</v>
      </c>
      <c r="W25" s="40" t="s">
        <v>19</v>
      </c>
      <c r="X25" s="40" t="s">
        <v>19</v>
      </c>
      <c r="Y25" s="40">
        <v>0</v>
      </c>
      <c r="Z25" s="40" t="s">
        <v>19</v>
      </c>
      <c r="AA25" s="40" t="s">
        <v>19</v>
      </c>
      <c r="AB25" s="40">
        <v>107.755</v>
      </c>
      <c r="AC25" s="40" t="s">
        <v>19</v>
      </c>
      <c r="AD25" s="40" t="s">
        <v>19</v>
      </c>
      <c r="AE25" s="40">
        <v>107.755</v>
      </c>
      <c r="AF25" s="40" t="s">
        <v>19</v>
      </c>
      <c r="AG25" s="40" t="s">
        <v>19</v>
      </c>
      <c r="AH25" s="40">
        <v>107.755</v>
      </c>
      <c r="AI25" s="40" t="s">
        <v>19</v>
      </c>
      <c r="AJ25" s="356" t="s">
        <v>19</v>
      </c>
      <c r="AK25" s="40">
        <v>107.755</v>
      </c>
      <c r="AL25" s="40" t="s">
        <v>19</v>
      </c>
      <c r="AM25" s="40" t="s">
        <v>19</v>
      </c>
      <c r="AP25" s="378"/>
    </row>
    <row r="26" spans="1:147" s="21" customFormat="1" ht="49.5" customHeight="1" outlineLevel="2" x14ac:dyDescent="0.3">
      <c r="A26" s="34" t="s">
        <v>38</v>
      </c>
      <c r="B26" s="35" t="s">
        <v>39</v>
      </c>
      <c r="C26" s="43" t="s">
        <v>18</v>
      </c>
      <c r="D26" s="40">
        <v>81.784999999999997</v>
      </c>
      <c r="E26" s="37" t="s">
        <v>19</v>
      </c>
      <c r="F26" s="37" t="s">
        <v>19</v>
      </c>
      <c r="G26" s="36">
        <v>0</v>
      </c>
      <c r="H26" s="40" t="s">
        <v>19</v>
      </c>
      <c r="I26" s="40" t="s">
        <v>19</v>
      </c>
      <c r="J26" s="36">
        <v>81.885999999999996</v>
      </c>
      <c r="K26" s="40" t="s">
        <v>19</v>
      </c>
      <c r="L26" s="40" t="s">
        <v>19</v>
      </c>
      <c r="M26" s="36">
        <v>0</v>
      </c>
      <c r="N26" s="40" t="s">
        <v>19</v>
      </c>
      <c r="O26" s="40" t="s">
        <v>19</v>
      </c>
      <c r="P26" s="355">
        <v>71.796999999999997</v>
      </c>
      <c r="Q26" s="40" t="s">
        <v>19</v>
      </c>
      <c r="R26" s="356" t="s">
        <v>19</v>
      </c>
      <c r="S26" s="291">
        <v>0</v>
      </c>
      <c r="T26" s="40" t="s">
        <v>19</v>
      </c>
      <c r="U26" s="40" t="s">
        <v>19</v>
      </c>
      <c r="V26" s="40">
        <v>70.501999999999995</v>
      </c>
      <c r="W26" s="40" t="s">
        <v>19</v>
      </c>
      <c r="X26" s="40" t="s">
        <v>19</v>
      </c>
      <c r="Y26" s="40">
        <v>0</v>
      </c>
      <c r="Z26" s="40" t="s">
        <v>19</v>
      </c>
      <c r="AA26" s="40" t="s">
        <v>19</v>
      </c>
      <c r="AB26" s="40">
        <v>70.501999999999995</v>
      </c>
      <c r="AC26" s="40" t="s">
        <v>19</v>
      </c>
      <c r="AD26" s="40" t="s">
        <v>19</v>
      </c>
      <c r="AE26" s="40">
        <v>25.376000000000001</v>
      </c>
      <c r="AF26" s="40" t="s">
        <v>19</v>
      </c>
      <c r="AG26" s="40" t="s">
        <v>19</v>
      </c>
      <c r="AH26" s="40">
        <v>25.376000000000001</v>
      </c>
      <c r="AI26" s="40" t="s">
        <v>19</v>
      </c>
      <c r="AJ26" s="356" t="s">
        <v>19</v>
      </c>
      <c r="AK26" s="40">
        <v>25.376000000000001</v>
      </c>
      <c r="AL26" s="40" t="s">
        <v>19</v>
      </c>
      <c r="AM26" s="40" t="s">
        <v>19</v>
      </c>
    </row>
    <row r="27" spans="1:147" s="21" customFormat="1" ht="53.25" customHeight="1" outlineLevel="2" x14ac:dyDescent="0.3">
      <c r="A27" s="34" t="s">
        <v>40</v>
      </c>
      <c r="B27" s="35" t="s">
        <v>41</v>
      </c>
      <c r="C27" s="34" t="s">
        <v>18</v>
      </c>
      <c r="D27" s="36">
        <f>D20-D21</f>
        <v>2568.1468359999999</v>
      </c>
      <c r="E27" s="37" t="s">
        <v>19</v>
      </c>
      <c r="F27" s="37" t="s">
        <v>19</v>
      </c>
      <c r="G27" s="36">
        <f>G20-G21</f>
        <v>2425.7939985635403</v>
      </c>
      <c r="H27" s="40" t="s">
        <v>19</v>
      </c>
      <c r="I27" s="40" t="s">
        <v>19</v>
      </c>
      <c r="J27" s="49">
        <f>J28+J30</f>
        <v>2418.5898899999997</v>
      </c>
      <c r="K27" s="40" t="s">
        <v>19</v>
      </c>
      <c r="L27" s="40" t="s">
        <v>19</v>
      </c>
      <c r="M27" s="36">
        <f>M20-M21</f>
        <v>2425.7939999999999</v>
      </c>
      <c r="N27" s="40" t="s">
        <v>19</v>
      </c>
      <c r="O27" s="40" t="s">
        <v>19</v>
      </c>
      <c r="P27" s="355">
        <v>2400.7170000000001</v>
      </c>
      <c r="Q27" s="40" t="s">
        <v>19</v>
      </c>
      <c r="R27" s="356" t="s">
        <v>19</v>
      </c>
      <c r="S27" s="291">
        <v>2380.7779999999998</v>
      </c>
      <c r="T27" s="40" t="s">
        <v>19</v>
      </c>
      <c r="U27" s="40" t="s">
        <v>19</v>
      </c>
      <c r="V27" s="40">
        <f>V28+V30</f>
        <v>2471.1750000000002</v>
      </c>
      <c r="W27" s="40" t="s">
        <v>19</v>
      </c>
      <c r="X27" s="40" t="s">
        <v>19</v>
      </c>
      <c r="Y27" s="40">
        <v>2453.826</v>
      </c>
      <c r="Z27" s="40" t="s">
        <v>19</v>
      </c>
      <c r="AA27" s="40" t="s">
        <v>19</v>
      </c>
      <c r="AB27" s="40">
        <f>AB28+AB30</f>
        <v>2471.1750000000002</v>
      </c>
      <c r="AC27" s="40" t="s">
        <v>19</v>
      </c>
      <c r="AD27" s="40" t="s">
        <v>19</v>
      </c>
      <c r="AE27" s="40">
        <f>AE28+AE30</f>
        <v>2419.1729999999998</v>
      </c>
      <c r="AF27" s="40" t="s">
        <v>19</v>
      </c>
      <c r="AG27" s="40" t="s">
        <v>19</v>
      </c>
      <c r="AH27" s="40">
        <f>AH28+AH30</f>
        <v>2419.1729999999998</v>
      </c>
      <c r="AI27" s="40" t="s">
        <v>19</v>
      </c>
      <c r="AJ27" s="356" t="s">
        <v>19</v>
      </c>
      <c r="AK27" s="40">
        <f>AK28+AK30</f>
        <v>2419.1729999999998</v>
      </c>
      <c r="AL27" s="40" t="s">
        <v>19</v>
      </c>
      <c r="AM27" s="40" t="s">
        <v>19</v>
      </c>
    </row>
    <row r="28" spans="1:147" ht="29.25" customHeight="1" outlineLevel="2" x14ac:dyDescent="0.3">
      <c r="A28" s="34" t="s">
        <v>42</v>
      </c>
      <c r="B28" s="35" t="s">
        <v>43</v>
      </c>
      <c r="C28" s="43" t="s">
        <v>18</v>
      </c>
      <c r="D28" s="36">
        <f>8.9441813+0.0987867+384.713901-10.9188-(1.5627-0.1038453)</f>
        <v>381.3792143</v>
      </c>
      <c r="E28" s="37" t="s">
        <v>19</v>
      </c>
      <c r="F28" s="37" t="s">
        <v>19</v>
      </c>
      <c r="G28" s="36">
        <v>394.09099999999995</v>
      </c>
      <c r="H28" s="40" t="s">
        <v>19</v>
      </c>
      <c r="I28" s="40" t="s">
        <v>19</v>
      </c>
      <c r="J28" s="49">
        <f>9.42+0.002+(383.5223874-13.1247619-1.3806292-0.0235667)</f>
        <v>378.41542960000004</v>
      </c>
      <c r="K28" s="40" t="s">
        <v>19</v>
      </c>
      <c r="L28" s="40" t="s">
        <v>19</v>
      </c>
      <c r="M28" s="36">
        <v>394.08300000000003</v>
      </c>
      <c r="N28" s="40" t="s">
        <v>19</v>
      </c>
      <c r="O28" s="40" t="s">
        <v>19</v>
      </c>
      <c r="P28" s="355">
        <v>402.12</v>
      </c>
      <c r="Q28" s="40" t="s">
        <v>19</v>
      </c>
      <c r="R28" s="356" t="s">
        <v>19</v>
      </c>
      <c r="S28" s="291">
        <v>387.40100000000001</v>
      </c>
      <c r="T28" s="40" t="s">
        <v>19</v>
      </c>
      <c r="U28" s="40" t="s">
        <v>19</v>
      </c>
      <c r="V28" s="40">
        <v>396.92200000000003</v>
      </c>
      <c r="W28" s="40" t="s">
        <v>19</v>
      </c>
      <c r="X28" s="40" t="s">
        <v>19</v>
      </c>
      <c r="Y28" s="40">
        <v>389.24199999999996</v>
      </c>
      <c r="Z28" s="40" t="s">
        <v>19</v>
      </c>
      <c r="AA28" s="40" t="s">
        <v>19</v>
      </c>
      <c r="AB28" s="40">
        <v>396.92200000000003</v>
      </c>
      <c r="AC28" s="40" t="s">
        <v>19</v>
      </c>
      <c r="AD28" s="40" t="s">
        <v>19</v>
      </c>
      <c r="AE28" s="40">
        <v>392.41300000000001</v>
      </c>
      <c r="AF28" s="40" t="s">
        <v>19</v>
      </c>
      <c r="AG28" s="40" t="s">
        <v>19</v>
      </c>
      <c r="AH28" s="40">
        <v>392.41300000000001</v>
      </c>
      <c r="AI28" s="40" t="s">
        <v>19</v>
      </c>
      <c r="AJ28" s="356" t="s">
        <v>19</v>
      </c>
      <c r="AK28" s="40">
        <v>392.41300000000001</v>
      </c>
      <c r="AL28" s="40" t="s">
        <v>19</v>
      </c>
      <c r="AM28" s="40" t="s">
        <v>19</v>
      </c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</row>
    <row r="29" spans="1:147" ht="46.5" hidden="1" customHeight="1" outlineLevel="2" x14ac:dyDescent="0.3">
      <c r="A29" s="50" t="s">
        <v>44</v>
      </c>
      <c r="B29" s="44" t="s">
        <v>45</v>
      </c>
      <c r="C29" s="43" t="s">
        <v>18</v>
      </c>
      <c r="D29" s="36">
        <f>384.7139-10.918-(1.5627-0.1038453)</f>
        <v>372.3370453</v>
      </c>
      <c r="E29" s="46" t="s">
        <v>19</v>
      </c>
      <c r="F29" s="46" t="s">
        <v>19</v>
      </c>
      <c r="G29" s="36"/>
      <c r="H29" s="45" t="s">
        <v>19</v>
      </c>
      <c r="I29" s="45" t="s">
        <v>19</v>
      </c>
      <c r="J29" s="49"/>
      <c r="K29" s="45" t="s">
        <v>19</v>
      </c>
      <c r="L29" s="45" t="s">
        <v>19</v>
      </c>
      <c r="M29" s="36"/>
      <c r="N29" s="45" t="s">
        <v>19</v>
      </c>
      <c r="O29" s="45" t="s">
        <v>19</v>
      </c>
      <c r="P29" s="182"/>
      <c r="Q29" s="45" t="s">
        <v>19</v>
      </c>
      <c r="R29" s="357" t="s">
        <v>19</v>
      </c>
      <c r="S29" s="291"/>
      <c r="T29" s="45" t="s">
        <v>19</v>
      </c>
      <c r="U29" s="45" t="s">
        <v>19</v>
      </c>
      <c r="V29" s="45"/>
      <c r="W29" s="45" t="s">
        <v>19</v>
      </c>
      <c r="X29" s="45" t="s">
        <v>19</v>
      </c>
      <c r="Y29" s="45"/>
      <c r="Z29" s="45" t="s">
        <v>19</v>
      </c>
      <c r="AA29" s="45" t="s">
        <v>19</v>
      </c>
      <c r="AB29" s="45"/>
      <c r="AC29" s="45" t="s">
        <v>19</v>
      </c>
      <c r="AD29" s="45" t="s">
        <v>19</v>
      </c>
      <c r="AE29" s="45">
        <v>382.95800000000003</v>
      </c>
      <c r="AF29" s="45" t="s">
        <v>19</v>
      </c>
      <c r="AG29" s="45" t="s">
        <v>19</v>
      </c>
      <c r="AH29" s="45">
        <v>382.95800000000003</v>
      </c>
      <c r="AI29" s="45" t="s">
        <v>19</v>
      </c>
      <c r="AJ29" s="357" t="s">
        <v>19</v>
      </c>
      <c r="AK29" s="45">
        <v>382.95800000000003</v>
      </c>
      <c r="AL29" s="45" t="s">
        <v>19</v>
      </c>
      <c r="AM29" s="45" t="s">
        <v>19</v>
      </c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</row>
    <row r="30" spans="1:147" ht="32.25" customHeight="1" outlineLevel="2" x14ac:dyDescent="0.3">
      <c r="A30" s="34" t="s">
        <v>46</v>
      </c>
      <c r="B30" s="35" t="s">
        <v>47</v>
      </c>
      <c r="C30" s="34" t="s">
        <v>18</v>
      </c>
      <c r="D30" s="36">
        <f>D27-D28</f>
        <v>2186.7676216999998</v>
      </c>
      <c r="E30" s="37" t="s">
        <v>19</v>
      </c>
      <c r="F30" s="37" t="s">
        <v>19</v>
      </c>
      <c r="G30" s="36">
        <f>G27-G28</f>
        <v>2031.7029985635404</v>
      </c>
      <c r="H30" s="40" t="s">
        <v>19</v>
      </c>
      <c r="I30" s="40" t="s">
        <v>19</v>
      </c>
      <c r="J30" s="49">
        <f>(2414.08-4.91211)-(383.5223874-13.1247619-1.3806292-0.0235667)</f>
        <v>2040.1744603999996</v>
      </c>
      <c r="K30" s="40" t="s">
        <v>19</v>
      </c>
      <c r="L30" s="40" t="s">
        <v>19</v>
      </c>
      <c r="M30" s="36">
        <f>M27-M28</f>
        <v>2031.7109999999998</v>
      </c>
      <c r="N30" s="40" t="s">
        <v>19</v>
      </c>
      <c r="O30" s="40" t="s">
        <v>19</v>
      </c>
      <c r="P30" s="355">
        <f>P27-P28</f>
        <v>1998.5970000000002</v>
      </c>
      <c r="Q30" s="40" t="s">
        <v>19</v>
      </c>
      <c r="R30" s="356" t="s">
        <v>19</v>
      </c>
      <c r="S30" s="291">
        <v>1993.377</v>
      </c>
      <c r="T30" s="40" t="s">
        <v>19</v>
      </c>
      <c r="U30" s="40" t="s">
        <v>19</v>
      </c>
      <c r="V30" s="40">
        <v>2074.2530000000002</v>
      </c>
      <c r="W30" s="40" t="s">
        <v>19</v>
      </c>
      <c r="X30" s="40" t="s">
        <v>19</v>
      </c>
      <c r="Y30" s="40">
        <f>Y27-Y28</f>
        <v>2064.5839999999998</v>
      </c>
      <c r="Z30" s="40" t="s">
        <v>19</v>
      </c>
      <c r="AA30" s="40" t="s">
        <v>19</v>
      </c>
      <c r="AB30" s="40">
        <v>2074.2530000000002</v>
      </c>
      <c r="AC30" s="40" t="s">
        <v>19</v>
      </c>
      <c r="AD30" s="40" t="s">
        <v>19</v>
      </c>
      <c r="AE30" s="40">
        <v>2026.76</v>
      </c>
      <c r="AF30" s="40" t="s">
        <v>19</v>
      </c>
      <c r="AG30" s="40" t="s">
        <v>19</v>
      </c>
      <c r="AH30" s="40">
        <v>2026.76</v>
      </c>
      <c r="AI30" s="40" t="s">
        <v>19</v>
      </c>
      <c r="AJ30" s="356" t="s">
        <v>19</v>
      </c>
      <c r="AK30" s="40">
        <v>2026.76</v>
      </c>
      <c r="AL30" s="40" t="s">
        <v>19</v>
      </c>
      <c r="AM30" s="40" t="s">
        <v>19</v>
      </c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</row>
    <row r="31" spans="1:147" ht="28.5" customHeight="1" outlineLevel="1" x14ac:dyDescent="0.3">
      <c r="A31" s="28" t="s">
        <v>48</v>
      </c>
      <c r="B31" s="28"/>
      <c r="C31" s="28"/>
      <c r="D31" s="51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397"/>
      <c r="AK31" s="29"/>
      <c r="AL31" s="29"/>
      <c r="AM31" s="29"/>
    </row>
    <row r="32" spans="1:147" ht="22.9" customHeight="1" outlineLevel="1" x14ac:dyDescent="0.3">
      <c r="A32" s="40" t="s">
        <v>16</v>
      </c>
      <c r="B32" s="52" t="s">
        <v>49</v>
      </c>
      <c r="C32" s="43" t="s">
        <v>50</v>
      </c>
      <c r="D32" s="53"/>
      <c r="E32" s="54"/>
      <c r="F32" s="54"/>
      <c r="G32" s="55"/>
      <c r="H32" s="54"/>
      <c r="I32" s="54"/>
      <c r="J32" s="55"/>
      <c r="K32" s="54"/>
      <c r="L32" s="54"/>
      <c r="M32" s="55"/>
      <c r="N32" s="54"/>
      <c r="O32" s="54"/>
      <c r="P32" s="54"/>
      <c r="Q32" s="54"/>
      <c r="R32" s="54"/>
      <c r="S32" s="55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398"/>
      <c r="AK32" s="54"/>
      <c r="AL32" s="54"/>
      <c r="AM32" s="54"/>
    </row>
    <row r="33" spans="1:147" ht="23.25" outlineLevel="1" x14ac:dyDescent="0.35">
      <c r="A33" s="43" t="s">
        <v>51</v>
      </c>
      <c r="B33" s="56" t="s">
        <v>52</v>
      </c>
      <c r="C33" s="43" t="s">
        <v>50</v>
      </c>
      <c r="D33" s="53"/>
      <c r="E33" s="54"/>
      <c r="F33" s="54"/>
      <c r="G33" s="57">
        <v>1.048</v>
      </c>
      <c r="H33" s="54"/>
      <c r="I33" s="54"/>
      <c r="J33" s="54"/>
      <c r="K33" s="54"/>
      <c r="L33" s="54"/>
      <c r="M33" s="57"/>
      <c r="N33" s="54"/>
      <c r="O33" s="54"/>
      <c r="P33" s="54"/>
      <c r="Q33" s="54"/>
      <c r="R33" s="54"/>
      <c r="S33" s="57">
        <v>1.0640000000000001</v>
      </c>
      <c r="T33" s="54"/>
      <c r="U33" s="54"/>
      <c r="V33" s="54"/>
      <c r="W33" s="54"/>
      <c r="X33" s="54"/>
      <c r="Y33" s="54">
        <v>105.1</v>
      </c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398"/>
      <c r="AK33" s="54"/>
      <c r="AL33" s="54"/>
      <c r="AM33" s="54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</row>
    <row r="34" spans="1:147" ht="23.25" outlineLevel="1" x14ac:dyDescent="0.35">
      <c r="A34" s="43" t="s">
        <v>53</v>
      </c>
      <c r="B34" s="56" t="s">
        <v>54</v>
      </c>
      <c r="C34" s="43" t="s">
        <v>50</v>
      </c>
      <c r="D34" s="60"/>
      <c r="E34" s="54"/>
      <c r="F34" s="54"/>
      <c r="G34" s="57">
        <v>1.05</v>
      </c>
      <c r="H34" s="61"/>
      <c r="I34" s="61"/>
      <c r="J34" s="57"/>
      <c r="K34" s="57"/>
      <c r="L34" s="57"/>
      <c r="M34" s="57">
        <v>1.085</v>
      </c>
      <c r="N34" s="61"/>
      <c r="O34" s="61"/>
      <c r="P34" s="61"/>
      <c r="Q34" s="61"/>
      <c r="R34" s="61"/>
      <c r="S34" s="57">
        <v>1.1120000000000001</v>
      </c>
      <c r="T34" s="61"/>
      <c r="U34" s="61"/>
      <c r="V34" s="57">
        <v>1.1120000000000001</v>
      </c>
      <c r="W34" s="57"/>
      <c r="X34" s="57"/>
      <c r="Y34" s="57">
        <v>1.113</v>
      </c>
      <c r="Z34" s="57"/>
      <c r="AA34" s="57"/>
      <c r="AB34" s="57">
        <v>1.113</v>
      </c>
      <c r="AC34" s="57"/>
      <c r="AD34" s="57"/>
      <c r="AE34" s="57">
        <v>1.093</v>
      </c>
      <c r="AF34" s="61"/>
      <c r="AG34" s="61"/>
      <c r="AH34" s="57">
        <v>1.0900000000000001</v>
      </c>
      <c r="AI34" s="57"/>
      <c r="AJ34" s="399"/>
      <c r="AK34" s="57">
        <v>1.0900000000000001</v>
      </c>
      <c r="AL34" s="57"/>
      <c r="AM34" s="57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</row>
    <row r="35" spans="1:147" ht="23.25" outlineLevel="1" x14ac:dyDescent="0.35">
      <c r="A35" s="43" t="s">
        <v>55</v>
      </c>
      <c r="B35" s="56" t="s">
        <v>56</v>
      </c>
      <c r="C35" s="43" t="s">
        <v>50</v>
      </c>
      <c r="D35" s="60"/>
      <c r="E35" s="54"/>
      <c r="F35" s="54"/>
      <c r="G35" s="57">
        <v>1.05</v>
      </c>
      <c r="H35" s="61"/>
      <c r="I35" s="61"/>
      <c r="J35" s="57"/>
      <c r="K35" s="57"/>
      <c r="L35" s="57"/>
      <c r="M35" s="57">
        <v>1.085</v>
      </c>
      <c r="N35" s="61"/>
      <c r="O35" s="61"/>
      <c r="P35" s="61"/>
      <c r="Q35" s="61"/>
      <c r="R35" s="61"/>
      <c r="S35" s="57">
        <v>1.1120000000000001</v>
      </c>
      <c r="T35" s="61"/>
      <c r="U35" s="61"/>
      <c r="V35" s="57">
        <v>1.1120000000000001</v>
      </c>
      <c r="W35" s="57"/>
      <c r="X35" s="57"/>
      <c r="Y35" s="57">
        <v>1.2130000000000001</v>
      </c>
      <c r="Z35" s="57"/>
      <c r="AA35" s="57"/>
      <c r="AB35" s="57">
        <v>1.2130000000000001</v>
      </c>
      <c r="AC35" s="57"/>
      <c r="AD35" s="57"/>
      <c r="AE35" s="57">
        <v>1.0429999999999999</v>
      </c>
      <c r="AF35" s="61"/>
      <c r="AG35" s="61"/>
      <c r="AH35" s="57">
        <v>1.04</v>
      </c>
      <c r="AI35" s="57"/>
      <c r="AJ35" s="399"/>
      <c r="AK35" s="57">
        <v>1.04</v>
      </c>
      <c r="AL35" s="57"/>
      <c r="AM35" s="57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</row>
    <row r="36" spans="1:147" ht="23.25" hidden="1" outlineLevel="1" x14ac:dyDescent="0.35">
      <c r="A36" s="43" t="s">
        <v>57</v>
      </c>
      <c r="B36" s="56" t="s">
        <v>58</v>
      </c>
      <c r="C36" s="43" t="s">
        <v>50</v>
      </c>
      <c r="D36" s="63"/>
      <c r="E36" s="54"/>
      <c r="F36" s="54"/>
      <c r="G36" s="61">
        <v>1.03</v>
      </c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61"/>
      <c r="AG36" s="61"/>
      <c r="AH36" s="57"/>
      <c r="AI36" s="57"/>
      <c r="AJ36" s="399"/>
      <c r="AK36" s="57"/>
      <c r="AL36" s="57"/>
      <c r="AM36" s="57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</row>
    <row r="37" spans="1:147" ht="23.25" hidden="1" outlineLevel="1" x14ac:dyDescent="0.35">
      <c r="A37" s="43" t="s">
        <v>59</v>
      </c>
      <c r="B37" s="56" t="s">
        <v>60</v>
      </c>
      <c r="C37" s="43" t="s">
        <v>50</v>
      </c>
      <c r="D37" s="63"/>
      <c r="E37" s="54"/>
      <c r="F37" s="54"/>
      <c r="G37" s="61">
        <v>0.99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61"/>
      <c r="AG37" s="61"/>
      <c r="AH37" s="57"/>
      <c r="AI37" s="57"/>
      <c r="AJ37" s="399"/>
      <c r="AK37" s="57"/>
      <c r="AL37" s="57"/>
      <c r="AM37" s="57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</row>
    <row r="38" spans="1:147" ht="23.25" outlineLevel="1" x14ac:dyDescent="0.35">
      <c r="A38" s="43" t="s">
        <v>61</v>
      </c>
      <c r="B38" s="56" t="s">
        <v>62</v>
      </c>
      <c r="C38" s="43" t="s">
        <v>50</v>
      </c>
      <c r="D38" s="60"/>
      <c r="E38" s="54"/>
      <c r="F38" s="54"/>
      <c r="G38" s="57">
        <v>1.0349999999999999</v>
      </c>
      <c r="H38" s="61"/>
      <c r="I38" s="61"/>
      <c r="J38" s="57"/>
      <c r="K38" s="61"/>
      <c r="L38" s="57"/>
      <c r="M38" s="57">
        <v>1.0900000000000001</v>
      </c>
      <c r="N38" s="61"/>
      <c r="O38" s="61"/>
      <c r="P38" s="61"/>
      <c r="Q38" s="61"/>
      <c r="R38" s="61"/>
      <c r="S38" s="57">
        <v>1.056</v>
      </c>
      <c r="T38" s="61"/>
      <c r="U38" s="61"/>
      <c r="V38" s="57">
        <v>1.091</v>
      </c>
      <c r="W38" s="57"/>
      <c r="X38" s="57"/>
      <c r="Y38" s="57">
        <v>1.095</v>
      </c>
      <c r="Z38" s="57"/>
      <c r="AA38" s="57"/>
      <c r="AB38" s="57">
        <v>1.095</v>
      </c>
      <c r="AC38" s="57"/>
      <c r="AD38" s="57"/>
      <c r="AE38" s="57">
        <v>1.0369999999999999</v>
      </c>
      <c r="AF38" s="61"/>
      <c r="AG38" s="61"/>
      <c r="AH38" s="57">
        <v>1.038</v>
      </c>
      <c r="AI38" s="57"/>
      <c r="AJ38" s="399"/>
      <c r="AK38" s="57">
        <v>1.038</v>
      </c>
      <c r="AL38" s="57"/>
      <c r="AM38" s="57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</row>
    <row r="39" spans="1:147" ht="23.25" outlineLevel="1" x14ac:dyDescent="0.35">
      <c r="A39" s="43" t="s">
        <v>63</v>
      </c>
      <c r="B39" s="56" t="s">
        <v>64</v>
      </c>
      <c r="C39" s="43" t="s">
        <v>50</v>
      </c>
      <c r="D39" s="60"/>
      <c r="E39" s="54"/>
      <c r="F39" s="54"/>
      <c r="G39" s="57">
        <v>1.034</v>
      </c>
      <c r="H39" s="61"/>
      <c r="I39" s="61"/>
      <c r="J39" s="57"/>
      <c r="K39" s="61"/>
      <c r="L39" s="57"/>
      <c r="M39" s="57">
        <v>1.0900000000000001</v>
      </c>
      <c r="N39" s="61"/>
      <c r="O39" s="61"/>
      <c r="P39" s="61"/>
      <c r="Q39" s="61"/>
      <c r="R39" s="61"/>
      <c r="S39" s="57">
        <v>1.0960000000000001</v>
      </c>
      <c r="T39" s="61"/>
      <c r="U39" s="61"/>
      <c r="V39" s="57">
        <v>1.0980000000000001</v>
      </c>
      <c r="W39" s="57"/>
      <c r="X39" s="57"/>
      <c r="Y39" s="57">
        <v>1.0900000000000001</v>
      </c>
      <c r="Z39" s="57"/>
      <c r="AA39" s="57"/>
      <c r="AB39" s="57">
        <v>1.0900000000000001</v>
      </c>
      <c r="AC39" s="57"/>
      <c r="AD39" s="57"/>
      <c r="AE39" s="57">
        <v>1.054</v>
      </c>
      <c r="AF39" s="61"/>
      <c r="AG39" s="61"/>
      <c r="AH39" s="57">
        <v>1.048</v>
      </c>
      <c r="AI39" s="57"/>
      <c r="AJ39" s="399"/>
      <c r="AK39" s="57">
        <v>1.048</v>
      </c>
      <c r="AL39" s="57"/>
      <c r="AM39" s="57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</row>
    <row r="40" spans="1:147" ht="23.25" outlineLevel="1" x14ac:dyDescent="0.35">
      <c r="A40" s="43" t="s">
        <v>65</v>
      </c>
      <c r="B40" s="56" t="s">
        <v>66</v>
      </c>
      <c r="C40" s="43" t="s">
        <v>50</v>
      </c>
      <c r="D40" s="64"/>
      <c r="E40" s="54"/>
      <c r="F40" s="54"/>
      <c r="G40" s="57">
        <v>1.034</v>
      </c>
      <c r="H40" s="61"/>
      <c r="I40" s="61"/>
      <c r="J40" s="57"/>
      <c r="K40" s="61"/>
      <c r="L40" s="57"/>
      <c r="M40" s="57">
        <v>1.0900000000000001</v>
      </c>
      <c r="N40" s="61"/>
      <c r="O40" s="61"/>
      <c r="P40" s="61"/>
      <c r="Q40" s="61"/>
      <c r="R40" s="61"/>
      <c r="S40" s="57">
        <v>1.0960000000000001</v>
      </c>
      <c r="T40" s="61"/>
      <c r="U40" s="61"/>
      <c r="V40" s="57">
        <v>1.0980000000000001</v>
      </c>
      <c r="W40" s="57"/>
      <c r="X40" s="57"/>
      <c r="Y40" s="57">
        <v>1.0900000000000001</v>
      </c>
      <c r="Z40" s="57"/>
      <c r="AA40" s="57"/>
      <c r="AB40" s="57">
        <v>1.0900000000000001</v>
      </c>
      <c r="AC40" s="57"/>
      <c r="AD40" s="57"/>
      <c r="AE40" s="57">
        <v>1.054</v>
      </c>
      <c r="AF40" s="61"/>
      <c r="AG40" s="61"/>
      <c r="AH40" s="57">
        <v>1.048</v>
      </c>
      <c r="AI40" s="57"/>
      <c r="AJ40" s="399"/>
      <c r="AK40" s="57">
        <v>1.048</v>
      </c>
      <c r="AL40" s="57"/>
      <c r="AM40" s="57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</row>
    <row r="41" spans="1:147" ht="46.5" outlineLevel="1" x14ac:dyDescent="0.35">
      <c r="A41" s="43" t="s">
        <v>67</v>
      </c>
      <c r="B41" s="56" t="s">
        <v>68</v>
      </c>
      <c r="C41" s="43" t="s">
        <v>50</v>
      </c>
      <c r="D41" s="60"/>
      <c r="E41" s="65"/>
      <c r="F41" s="65"/>
      <c r="G41" s="57">
        <v>1.0429999999999999</v>
      </c>
      <c r="H41" s="61"/>
      <c r="I41" s="61"/>
      <c r="J41" s="57">
        <v>1.1379999999999999</v>
      </c>
      <c r="K41" s="61"/>
      <c r="L41" s="57"/>
      <c r="M41" s="57">
        <v>1.06</v>
      </c>
      <c r="N41" s="61"/>
      <c r="O41" s="61"/>
      <c r="P41" s="61"/>
      <c r="Q41" s="61"/>
      <c r="R41" s="61"/>
      <c r="S41" s="57">
        <v>1.0720000000000001</v>
      </c>
      <c r="T41" s="61"/>
      <c r="U41" s="61"/>
      <c r="V41" s="358">
        <v>1.0720000000000001</v>
      </c>
      <c r="W41" s="61"/>
      <c r="X41" s="61"/>
      <c r="Y41" s="358">
        <v>1.0580000000000001</v>
      </c>
      <c r="Z41" s="61"/>
      <c r="AA41" s="61"/>
      <c r="AB41" s="358">
        <v>1.0580000000000001</v>
      </c>
      <c r="AC41" s="61"/>
      <c r="AD41" s="61"/>
      <c r="AE41" s="57">
        <v>1.0429999999999999</v>
      </c>
      <c r="AF41" s="61"/>
      <c r="AG41" s="61"/>
      <c r="AH41" s="61">
        <v>1.04</v>
      </c>
      <c r="AI41" s="61"/>
      <c r="AJ41" s="400"/>
      <c r="AK41" s="61">
        <v>1.04</v>
      </c>
      <c r="AL41" s="61"/>
      <c r="AM41" s="61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</row>
    <row r="42" spans="1:147" s="71" customFormat="1" ht="28.5" customHeight="1" outlineLevel="1" x14ac:dyDescent="0.35">
      <c r="A42" s="34">
        <v>1</v>
      </c>
      <c r="B42" s="66" t="s">
        <v>69</v>
      </c>
      <c r="C42" s="43" t="s">
        <v>50</v>
      </c>
      <c r="D42" s="67"/>
      <c r="E42" s="54"/>
      <c r="F42" s="54"/>
      <c r="G42" s="68">
        <v>4.2999999999999997E-2</v>
      </c>
      <c r="H42" s="68"/>
      <c r="I42" s="68"/>
      <c r="J42" s="68">
        <f>J41-100/100</f>
        <v>0.1379999999999999</v>
      </c>
      <c r="K42" s="68"/>
      <c r="L42" s="68"/>
      <c r="M42" s="68">
        <v>0.06</v>
      </c>
      <c r="N42" s="54"/>
      <c r="O42" s="54"/>
      <c r="P42" s="54"/>
      <c r="Q42" s="54"/>
      <c r="R42" s="54"/>
      <c r="S42" s="68">
        <f>S41-100/100</f>
        <v>7.2000000000000064E-2</v>
      </c>
      <c r="T42" s="54"/>
      <c r="U42" s="54"/>
      <c r="V42" s="68">
        <f>V41-100/100</f>
        <v>7.2000000000000064E-2</v>
      </c>
      <c r="W42" s="54"/>
      <c r="X42" s="54"/>
      <c r="Y42" s="68">
        <v>5.8000000000000052E-2</v>
      </c>
      <c r="Z42" s="54"/>
      <c r="AA42" s="54"/>
      <c r="AB42" s="68">
        <v>5.8000000000000052E-2</v>
      </c>
      <c r="AC42" s="54"/>
      <c r="AD42" s="54"/>
      <c r="AE42" s="68">
        <f>AE41-100/100</f>
        <v>4.2999999999999927E-2</v>
      </c>
      <c r="AF42" s="54"/>
      <c r="AG42" s="54"/>
      <c r="AH42" s="68">
        <f>AH41-100/100</f>
        <v>4.0000000000000036E-2</v>
      </c>
      <c r="AI42" s="54"/>
      <c r="AJ42" s="398"/>
      <c r="AK42" s="68">
        <f>AK41-100/100</f>
        <v>4.0000000000000036E-2</v>
      </c>
      <c r="AL42" s="54"/>
      <c r="AM42" s="54"/>
    </row>
    <row r="43" spans="1:147" ht="45" x14ac:dyDescent="0.35">
      <c r="A43" s="34" t="s">
        <v>20</v>
      </c>
      <c r="B43" s="66" t="s">
        <v>70</v>
      </c>
      <c r="C43" s="43" t="s">
        <v>50</v>
      </c>
      <c r="D43" s="72"/>
      <c r="E43" s="65"/>
      <c r="F43" s="65"/>
      <c r="G43" s="73">
        <v>1</v>
      </c>
      <c r="H43" s="73">
        <v>1</v>
      </c>
      <c r="I43" s="73">
        <v>1</v>
      </c>
      <c r="J43" s="73">
        <v>1</v>
      </c>
      <c r="K43" s="65"/>
      <c r="L43" s="65"/>
      <c r="M43" s="73">
        <v>1</v>
      </c>
      <c r="N43" s="73"/>
      <c r="O43" s="73"/>
      <c r="P43" s="73"/>
      <c r="Q43" s="73"/>
      <c r="R43" s="73"/>
      <c r="S43" s="73">
        <v>1</v>
      </c>
      <c r="T43" s="73"/>
      <c r="U43" s="73"/>
      <c r="V43" s="73">
        <v>1</v>
      </c>
      <c r="W43" s="65"/>
      <c r="X43" s="65"/>
      <c r="Y43" s="73">
        <v>1</v>
      </c>
      <c r="Z43" s="65"/>
      <c r="AA43" s="65"/>
      <c r="AB43" s="73">
        <v>1</v>
      </c>
      <c r="AC43" s="65"/>
      <c r="AD43" s="65"/>
      <c r="AE43" s="73">
        <v>1</v>
      </c>
      <c r="AF43" s="65"/>
      <c r="AG43" s="65"/>
      <c r="AH43" s="73">
        <v>1</v>
      </c>
      <c r="AI43" s="65"/>
      <c r="AJ43" s="401"/>
      <c r="AK43" s="73">
        <v>1</v>
      </c>
      <c r="AL43" s="65"/>
      <c r="AM43" s="65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</row>
    <row r="44" spans="1:147" ht="45" outlineLevel="1" x14ac:dyDescent="0.35">
      <c r="A44" s="34" t="s">
        <v>22</v>
      </c>
      <c r="B44" s="66" t="s">
        <v>71</v>
      </c>
      <c r="C44" s="43" t="s">
        <v>19</v>
      </c>
      <c r="D44" s="78"/>
      <c r="E44" s="54"/>
      <c r="F44" s="54"/>
      <c r="G44" s="79"/>
      <c r="H44" s="54"/>
      <c r="I44" s="54"/>
      <c r="J44" s="79"/>
      <c r="K44" s="54"/>
      <c r="L44" s="54"/>
      <c r="M44" s="79"/>
      <c r="N44" s="54"/>
      <c r="O44" s="54"/>
      <c r="P44" s="54"/>
      <c r="Q44" s="54"/>
      <c r="R44" s="54"/>
      <c r="S44" s="79"/>
      <c r="T44" s="54"/>
      <c r="U44" s="54"/>
      <c r="V44" s="79"/>
      <c r="W44" s="54"/>
      <c r="X44" s="54"/>
      <c r="Y44" s="79"/>
      <c r="Z44" s="54"/>
      <c r="AA44" s="54"/>
      <c r="AB44" s="79"/>
      <c r="AC44" s="54"/>
      <c r="AD44" s="54"/>
      <c r="AE44" s="79"/>
      <c r="AF44" s="54"/>
      <c r="AG44" s="54"/>
      <c r="AH44" s="79"/>
      <c r="AI44" s="54"/>
      <c r="AJ44" s="398"/>
      <c r="AK44" s="79"/>
      <c r="AL44" s="54"/>
      <c r="AM44" s="54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</row>
    <row r="45" spans="1:147" s="21" customFormat="1" ht="24" customHeight="1" outlineLevel="1" x14ac:dyDescent="0.35">
      <c r="A45" s="34" t="s">
        <v>72</v>
      </c>
      <c r="B45" s="66" t="s">
        <v>73</v>
      </c>
      <c r="C45" s="34"/>
      <c r="D45" s="81"/>
      <c r="E45" s="82"/>
      <c r="F45" s="82"/>
      <c r="G45" s="83"/>
      <c r="H45" s="84"/>
      <c r="I45" s="84"/>
      <c r="J45" s="83"/>
      <c r="K45" s="82"/>
      <c r="L45" s="82"/>
      <c r="M45" s="83"/>
      <c r="N45" s="84">
        <v>0</v>
      </c>
      <c r="O45" s="84"/>
      <c r="P45" s="84"/>
      <c r="Q45" s="84"/>
      <c r="R45" s="84"/>
      <c r="S45" s="83"/>
      <c r="T45" s="84">
        <v>0</v>
      </c>
      <c r="U45" s="84"/>
      <c r="V45" s="83"/>
      <c r="W45" s="84"/>
      <c r="X45" s="82"/>
      <c r="Y45" s="83"/>
      <c r="Z45" s="84">
        <v>-1.4872516929678652E-2</v>
      </c>
      <c r="AA45" s="82"/>
      <c r="AB45" s="83"/>
      <c r="AC45" s="84"/>
      <c r="AD45" s="82"/>
      <c r="AE45" s="84">
        <v>0</v>
      </c>
      <c r="AF45" s="84">
        <f>(AE46-Y46)/Y46</f>
        <v>-1.6087018394886524E-2</v>
      </c>
      <c r="AG45" s="84"/>
      <c r="AH45" s="84">
        <v>0</v>
      </c>
      <c r="AI45" s="84">
        <v>0</v>
      </c>
      <c r="AJ45" s="433"/>
      <c r="AK45" s="84">
        <v>0</v>
      </c>
      <c r="AL45" s="84">
        <v>0</v>
      </c>
      <c r="AM45" s="84"/>
    </row>
    <row r="46" spans="1:147" s="71" customFormat="1" ht="42" customHeight="1" outlineLevel="1" x14ac:dyDescent="0.35">
      <c r="A46" s="233"/>
      <c r="B46" s="200" t="s">
        <v>74</v>
      </c>
      <c r="C46" s="233" t="s">
        <v>75</v>
      </c>
      <c r="D46" s="89">
        <f>820.305+1.976</f>
        <v>822.28099999999995</v>
      </c>
      <c r="E46" s="90"/>
      <c r="F46" s="90"/>
      <c r="G46" s="89">
        <v>820.30499999999995</v>
      </c>
      <c r="H46" s="84">
        <v>820.30499999999995</v>
      </c>
      <c r="I46" s="84"/>
      <c r="J46" s="89">
        <v>820.30499999999995</v>
      </c>
      <c r="K46" s="89">
        <v>820.30499999999995</v>
      </c>
      <c r="L46" s="91"/>
      <c r="M46" s="89">
        <v>820.30499999999995</v>
      </c>
      <c r="N46" s="89">
        <f>M46</f>
        <v>820.30499999999995</v>
      </c>
      <c r="O46" s="89"/>
      <c r="P46" s="89">
        <v>820.30499999999995</v>
      </c>
      <c r="Q46" s="89">
        <v>820.30499999999995</v>
      </c>
      <c r="R46" s="89"/>
      <c r="S46" s="89">
        <v>820.30499999999995</v>
      </c>
      <c r="T46" s="89">
        <v>820.30499999999995</v>
      </c>
      <c r="U46" s="89"/>
      <c r="V46" s="89">
        <v>820.30499999999995</v>
      </c>
      <c r="W46" s="89">
        <v>820.30499999999995</v>
      </c>
      <c r="X46" s="91"/>
      <c r="Y46" s="89">
        <v>808.1049999999999</v>
      </c>
      <c r="Z46" s="89">
        <v>808.1049999999999</v>
      </c>
      <c r="AA46" s="91"/>
      <c r="AB46" s="89"/>
      <c r="AC46" s="89">
        <v>795.10500000000013</v>
      </c>
      <c r="AD46" s="91"/>
      <c r="AE46" s="89">
        <f>AF46</f>
        <v>795.10500000000013</v>
      </c>
      <c r="AF46" s="89">
        <v>795.10500000000013</v>
      </c>
      <c r="AG46" s="91"/>
      <c r="AH46" s="89">
        <f>AI46</f>
        <v>795.10500000000013</v>
      </c>
      <c r="AI46" s="89">
        <f>AF46</f>
        <v>795.10500000000013</v>
      </c>
      <c r="AJ46" s="438"/>
      <c r="AK46" s="89">
        <f>AL46</f>
        <v>795.10500000000013</v>
      </c>
      <c r="AL46" s="89">
        <f>AI46</f>
        <v>795.10500000000013</v>
      </c>
      <c r="AM46" s="91"/>
    </row>
    <row r="47" spans="1:147" s="21" customFormat="1" ht="25.5" customHeight="1" outlineLevel="1" x14ac:dyDescent="0.35">
      <c r="A47" s="34" t="s">
        <v>76</v>
      </c>
      <c r="B47" s="66" t="s">
        <v>77</v>
      </c>
      <c r="C47" s="34"/>
      <c r="D47" s="93"/>
      <c r="E47" s="82"/>
      <c r="F47" s="82"/>
      <c r="G47" s="84">
        <f>I47</f>
        <v>6.9499999999999996E-3</v>
      </c>
      <c r="H47" s="84"/>
      <c r="I47" s="84">
        <v>6.9499999999999996E-3</v>
      </c>
      <c r="J47" s="94"/>
      <c r="K47" s="82"/>
      <c r="L47" s="84">
        <f>(J48-G48)/G48</f>
        <v>3.306852257339353E-2</v>
      </c>
      <c r="M47" s="84"/>
      <c r="N47" s="84"/>
      <c r="O47" s="84">
        <f>(M48-G48)/G48</f>
        <v>6.179890461665262E-3</v>
      </c>
      <c r="P47" s="84"/>
      <c r="Q47" s="84"/>
      <c r="R47" s="84"/>
      <c r="S47" s="84">
        <v>0.30680000000000002</v>
      </c>
      <c r="T47" s="84"/>
      <c r="U47" s="84">
        <f>(S48-M48)/M48</f>
        <v>3.0678166223289324E-2</v>
      </c>
      <c r="V47" s="434"/>
      <c r="W47" s="435"/>
      <c r="X47" s="86"/>
      <c r="Y47" s="94"/>
      <c r="Z47" s="82"/>
      <c r="AA47" s="84">
        <v>-2.0340944708022316E-3</v>
      </c>
      <c r="AB47" s="434"/>
      <c r="AC47" s="435"/>
      <c r="AD47" s="86"/>
      <c r="AE47" s="94"/>
      <c r="AF47" s="82"/>
      <c r="AG47" s="84">
        <f>(AE48-Y48)/Y48</f>
        <v>-4.4822283634219192E-4</v>
      </c>
      <c r="AH47" s="94"/>
      <c r="AI47" s="82"/>
      <c r="AJ47" s="433">
        <f>(AH48-AE48)/AE48</f>
        <v>0</v>
      </c>
      <c r="AK47" s="94"/>
      <c r="AL47" s="82"/>
      <c r="AM47" s="84">
        <f>(AK48-AH48)/AH48</f>
        <v>0</v>
      </c>
    </row>
    <row r="48" spans="1:147" ht="23.25" outlineLevel="1" x14ac:dyDescent="0.35">
      <c r="A48" s="43"/>
      <c r="B48" s="200" t="s">
        <v>78</v>
      </c>
      <c r="C48" s="43" t="s">
        <v>79</v>
      </c>
      <c r="D48" s="89">
        <f>6167.76+1544.69</f>
        <v>7712.4500000000007</v>
      </c>
      <c r="E48" s="55"/>
      <c r="F48" s="55"/>
      <c r="G48" s="89">
        <v>7432.4401839999991</v>
      </c>
      <c r="H48" s="84"/>
      <c r="I48" s="84">
        <v>7432.44</v>
      </c>
      <c r="J48" s="89">
        <f>L48</f>
        <v>7678.22</v>
      </c>
      <c r="K48" s="55"/>
      <c r="L48" s="84">
        <v>7678.22</v>
      </c>
      <c r="M48" s="89">
        <v>7478.3718501999983</v>
      </c>
      <c r="N48" s="84"/>
      <c r="O48" s="84"/>
      <c r="P48" s="84">
        <f>R48</f>
        <v>7706.66</v>
      </c>
      <c r="Q48" s="84"/>
      <c r="R48" s="84">
        <v>7706.66</v>
      </c>
      <c r="S48" s="89">
        <f>U48</f>
        <v>7707.7945849000016</v>
      </c>
      <c r="T48" s="84"/>
      <c r="U48" s="84">
        <v>7707.7945849000016</v>
      </c>
      <c r="V48" s="92">
        <f>X48</f>
        <v>7717.79</v>
      </c>
      <c r="W48" s="436"/>
      <c r="X48" s="92">
        <v>7717.79</v>
      </c>
      <c r="Y48" s="89">
        <v>7737.8983027245749</v>
      </c>
      <c r="Z48" s="359"/>
      <c r="AA48" s="89">
        <v>7737.8983027245749</v>
      </c>
      <c r="AB48" s="92"/>
      <c r="AC48" s="436"/>
      <c r="AD48" s="92">
        <v>7727.8</v>
      </c>
      <c r="AE48" s="89">
        <f>AG48</f>
        <v>7734.43</v>
      </c>
      <c r="AF48" s="359"/>
      <c r="AG48" s="89">
        <f>6147.64+1586.79</f>
        <v>7734.43</v>
      </c>
      <c r="AH48" s="89">
        <f>AJ48</f>
        <v>7734.43</v>
      </c>
      <c r="AI48" s="359"/>
      <c r="AJ48" s="439">
        <f>AG48</f>
        <v>7734.43</v>
      </c>
      <c r="AK48" s="89">
        <f>AM48</f>
        <v>7734.43</v>
      </c>
      <c r="AL48" s="359"/>
      <c r="AM48" s="89">
        <f>AJ48</f>
        <v>7734.43</v>
      </c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</row>
    <row r="49" spans="1:147" ht="45" outlineLevel="1" x14ac:dyDescent="0.35">
      <c r="A49" s="34" t="s">
        <v>24</v>
      </c>
      <c r="B49" s="66" t="s">
        <v>80</v>
      </c>
      <c r="C49" s="43" t="s">
        <v>19</v>
      </c>
      <c r="D49" s="95"/>
      <c r="E49" s="96"/>
      <c r="F49" s="96"/>
      <c r="G49" s="97">
        <v>0.75</v>
      </c>
      <c r="H49" s="84"/>
      <c r="I49" s="84"/>
      <c r="J49" s="97">
        <f>G49</f>
        <v>0.75</v>
      </c>
      <c r="K49" s="96"/>
      <c r="L49" s="96"/>
      <c r="M49" s="97">
        <v>0.75</v>
      </c>
      <c r="N49" s="84"/>
      <c r="O49" s="84"/>
      <c r="P49" s="84">
        <v>0.75</v>
      </c>
      <c r="Q49" s="84"/>
      <c r="R49" s="84"/>
      <c r="S49" s="97">
        <v>0.75</v>
      </c>
      <c r="T49" s="84"/>
      <c r="U49" s="84"/>
      <c r="V49" s="98">
        <v>0.75</v>
      </c>
      <c r="W49" s="437"/>
      <c r="X49" s="437"/>
      <c r="Y49" s="97">
        <v>0.75</v>
      </c>
      <c r="Z49" s="96"/>
      <c r="AA49" s="96"/>
      <c r="AB49" s="98">
        <v>0.75</v>
      </c>
      <c r="AC49" s="437"/>
      <c r="AD49" s="437"/>
      <c r="AE49" s="97">
        <v>0.75</v>
      </c>
      <c r="AF49" s="96"/>
      <c r="AG49" s="96"/>
      <c r="AH49" s="97">
        <f>AE49</f>
        <v>0.75</v>
      </c>
      <c r="AI49" s="96"/>
      <c r="AJ49" s="440"/>
      <c r="AK49" s="97">
        <f>AH49</f>
        <v>0.75</v>
      </c>
      <c r="AL49" s="96"/>
      <c r="AM49" s="96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</row>
    <row r="50" spans="1:147" ht="49.5" customHeight="1" outlineLevel="1" x14ac:dyDescent="0.3">
      <c r="A50" s="34" t="s">
        <v>26</v>
      </c>
      <c r="B50" s="66" t="s">
        <v>81</v>
      </c>
      <c r="C50" s="43" t="s">
        <v>50</v>
      </c>
      <c r="D50" s="99"/>
      <c r="E50" s="100"/>
      <c r="F50" s="100"/>
      <c r="G50" s="100">
        <v>1.0357068517690005</v>
      </c>
      <c r="H50" s="100">
        <v>1.03257</v>
      </c>
      <c r="I50" s="100">
        <v>1.0379550420949564</v>
      </c>
      <c r="J50" s="100"/>
      <c r="K50" s="360">
        <f>(1-J43/100)*(1+J42)*(1+J49*K45)</f>
        <v>1.12662</v>
      </c>
      <c r="L50" s="361">
        <f>(1-J43/100)*(1+J42)*(1+J49*L47)</f>
        <v>1.1545617441762275</v>
      </c>
      <c r="M50" s="100"/>
      <c r="N50" s="360">
        <f>(1-M43/100)*(1+M42)*(1+M49*N45)</f>
        <v>1.0494000000000001</v>
      </c>
      <c r="O50" s="361">
        <f>(1-M43/100)*(1+M42)*(1+M49*O47)</f>
        <v>1.0542638827878539</v>
      </c>
      <c r="P50" s="361"/>
      <c r="Q50" s="361"/>
      <c r="R50" s="361"/>
      <c r="S50" s="100"/>
      <c r="T50" s="360">
        <f>(1-S43/100)*(1+S42)*(1+S49*T45)</f>
        <v>1.06128</v>
      </c>
      <c r="U50" s="361">
        <f>(1-S43/100)*(1+S42)*(1+S49*U47)</f>
        <v>1.0856985931870893</v>
      </c>
      <c r="V50" s="103"/>
      <c r="W50" s="101"/>
      <c r="X50" s="102"/>
      <c r="Y50" s="100">
        <v>1.044</v>
      </c>
      <c r="Z50" s="360">
        <v>1.0357366712381371</v>
      </c>
      <c r="AA50" s="361">
        <v>1.0504881184912722</v>
      </c>
      <c r="AB50" s="103"/>
      <c r="AC50" s="101"/>
      <c r="AD50" s="102"/>
      <c r="AE50" s="100"/>
      <c r="AF50" s="360">
        <f>(1-AE43/100)*(1+AE42)*(1+AE49*AF45)</f>
        <v>1.020111770561994</v>
      </c>
      <c r="AG50" s="361">
        <f>(1-AE43/100)*(1+AE42)*(1+AE49*AG47)</f>
        <v>1.0322228839094088</v>
      </c>
      <c r="AH50" s="100"/>
      <c r="AI50" s="360">
        <f>(1-AH43/100)*(1+AH42)*(1+AH49*AI45)</f>
        <v>1.0296000000000001</v>
      </c>
      <c r="AJ50" s="441">
        <f>(1-AH43/100)*(1+AH42)*(1+AH49*AJ47)</f>
        <v>1.0296000000000001</v>
      </c>
      <c r="AK50" s="100"/>
      <c r="AL50" s="360">
        <f>(1-AK43/100)*(1+AK42)*(1+AK49*AL45)</f>
        <v>1.0296000000000001</v>
      </c>
      <c r="AM50" s="361">
        <f>(1-AK43/100)*(1+AK42)*(1+AK49*AM47)</f>
        <v>1.0296000000000001</v>
      </c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</row>
    <row r="51" spans="1:147" ht="30" customHeight="1" x14ac:dyDescent="0.3">
      <c r="A51" s="105" t="s">
        <v>82</v>
      </c>
      <c r="B51" s="105"/>
      <c r="C51" s="105"/>
      <c r="D51" s="106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390"/>
      <c r="AG51" s="390"/>
      <c r="AH51" s="105"/>
      <c r="AI51" s="391"/>
      <c r="AJ51" s="402"/>
      <c r="AK51" s="105"/>
      <c r="AL51" s="391"/>
      <c r="AM51" s="391"/>
    </row>
    <row r="52" spans="1:147" s="21" customFormat="1" ht="32.25" customHeight="1" x14ac:dyDescent="0.3">
      <c r="A52" s="107" t="s">
        <v>16</v>
      </c>
      <c r="B52" s="108" t="s">
        <v>83</v>
      </c>
      <c r="C52" s="109" t="s">
        <v>84</v>
      </c>
      <c r="D52" s="110">
        <f>E52+F52</f>
        <v>1059999.4860799999</v>
      </c>
      <c r="E52" s="111">
        <f>E54+E61+E62+E80+E85+E124+E125+E126+E127</f>
        <v>488182.99482999998</v>
      </c>
      <c r="F52" s="111">
        <f>F54+F61+F62+F80+F85+F124+F125+F126+F127</f>
        <v>571816.49124999996</v>
      </c>
      <c r="G52" s="112">
        <f>H52+I52</f>
        <v>1218550.3330244184</v>
      </c>
      <c r="H52" s="112">
        <f>H54++H61+H62+H80+H85+H124+H125+H126+H127</f>
        <v>507189.31524310005</v>
      </c>
      <c r="I52" s="112">
        <f>I54++I61+I62+I80+I85+I124+I125+I126+I127</f>
        <v>711361.01778131851</v>
      </c>
      <c r="J52" s="112">
        <f>K52+L52</f>
        <v>1191623.2939599999</v>
      </c>
      <c r="K52" s="112">
        <f>K54++K61+K62+K80+K85+K124+K125+K126+K127</f>
        <v>527896.26020000002</v>
      </c>
      <c r="L52" s="112">
        <f>L54++L61+L62+L80+L85+L124+L125+L126+L127</f>
        <v>663727.03376000002</v>
      </c>
      <c r="M52" s="110">
        <f>N52+O52-0.01</f>
        <v>1282206.7062734345</v>
      </c>
      <c r="N52" s="110">
        <f>N54++N61+N62+N80+N85+N124+N125+N126+N127</f>
        <v>532244.48171224864</v>
      </c>
      <c r="O52" s="110">
        <f>O54++O61+O62+O80+O85+O124+O125+O126+O127</f>
        <v>749962.23456118582</v>
      </c>
      <c r="P52" s="112">
        <f>Q52+R52</f>
        <v>1313026.7320000003</v>
      </c>
      <c r="Q52" s="112">
        <f>Q54++Q61+Q62+Q80+Q85+Q124+Q125+Q126+Q127</f>
        <v>574312.30000000005</v>
      </c>
      <c r="R52" s="112">
        <f>R54++R61+R62+R80+R85+R124+R125+R126+R127</f>
        <v>738714.43200000015</v>
      </c>
      <c r="S52" s="110">
        <f>T52+U52-0.01</f>
        <v>1342917.5120015258</v>
      </c>
      <c r="T52" s="110">
        <f>T54++T61+T62+T80+T85+T124+T125+T126+T127</f>
        <v>627991.89271119877</v>
      </c>
      <c r="U52" s="110">
        <f>U54++U61+U62+U80+U85+U124+U125+U126+U127</f>
        <v>714925.62929032708</v>
      </c>
      <c r="V52" s="112">
        <f>W52+X52</f>
        <v>1387533.1467599999</v>
      </c>
      <c r="W52" s="112">
        <f>W54++W61+W62+W80+W85+W124+W125+W126+W127</f>
        <v>649894.21159000008</v>
      </c>
      <c r="X52" s="112">
        <f>X54++X61+X62+X80+X85+X124+X125+X126+X127</f>
        <v>737638.93516999995</v>
      </c>
      <c r="Y52" s="112">
        <f>Z52+AA52</f>
        <v>1401984.791695585</v>
      </c>
      <c r="Z52" s="112">
        <f>Z54++Z61+Z62+Z80+Z85+Z124+Z125+Z126+Z127</f>
        <v>650434.23252361757</v>
      </c>
      <c r="AA52" s="112">
        <f>AA54++AA61+AA62+AA80+AA85+AA124+AA125+AA126+AA127</f>
        <v>751550.55917196732</v>
      </c>
      <c r="AB52" s="112">
        <f>AC52+AD52</f>
        <v>1499841.6488351254</v>
      </c>
      <c r="AC52" s="112">
        <f>AC54++AC61+AC62+AC80+AC85+AC124+AC125+AC126+AC127</f>
        <v>687197.6944349393</v>
      </c>
      <c r="AD52" s="112">
        <f>AD54++AD61+AD62+AD80+AD85+AD124+AD125+AD126+AD127</f>
        <v>812643.95440018619</v>
      </c>
      <c r="AE52" s="112">
        <f>AF52+AG52</f>
        <v>1439283.3021660158</v>
      </c>
      <c r="AF52" s="112">
        <f>AF54++AF61+AF62+AF80+AF85+AF124+AF125+AF126+AF127</f>
        <v>663515.61657379905</v>
      </c>
      <c r="AG52" s="112">
        <f>AG54++AG61+AG62+AG80+AG85+AG124+AG125+AG126+AG127</f>
        <v>775767.68559221679</v>
      </c>
      <c r="AH52" s="112">
        <f>AI52+AJ52-0.01</f>
        <v>1481886.0779101301</v>
      </c>
      <c r="AI52" s="112">
        <f>AI54++AI61+AI62+AI80+AI85+AI124+AI125+AI126+AI127</f>
        <v>683155.67882438365</v>
      </c>
      <c r="AJ52" s="403">
        <f>AJ54++AJ61+AJ62+AJ80+AJ85+AJ124+AJ125+AJ126+AJ127</f>
        <v>798730.40908574662</v>
      </c>
      <c r="AK52" s="112">
        <f>AL52+AM52-0.01</f>
        <v>1525749.9061122702</v>
      </c>
      <c r="AL52" s="112">
        <f>AL54++AL61+AL62+AL80+AL85+AL124+AL125+AL126+AL127</f>
        <v>703377.08691758534</v>
      </c>
      <c r="AM52" s="112">
        <f>AM54++AM61+AM62+AM80+AM85+AM124+AM125+AM126+AM127</f>
        <v>822372.82919468475</v>
      </c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</row>
    <row r="53" spans="1:147" s="70" customFormat="1" ht="24" hidden="1" customHeight="1" x14ac:dyDescent="0.3">
      <c r="A53" s="113"/>
      <c r="B53" s="114" t="s">
        <v>85</v>
      </c>
      <c r="C53" s="87"/>
      <c r="D53" s="115">
        <f t="shared" ref="D53:L53" si="0">D54+D61+D62+D80+D85+D124+D125+D127</f>
        <v>1059999.4960800002</v>
      </c>
      <c r="E53" s="116">
        <f t="shared" si="0"/>
        <v>488182.99482999998</v>
      </c>
      <c r="F53" s="116">
        <f t="shared" si="0"/>
        <v>571816.49124999996</v>
      </c>
      <c r="G53" s="116">
        <f t="shared" si="0"/>
        <v>1218550.3330244187</v>
      </c>
      <c r="H53" s="116">
        <f t="shared" si="0"/>
        <v>507189.31524310005</v>
      </c>
      <c r="I53" s="116">
        <f t="shared" si="0"/>
        <v>711361.01778131851</v>
      </c>
      <c r="J53" s="116">
        <f t="shared" si="0"/>
        <v>1191623.2939599999</v>
      </c>
      <c r="K53" s="116">
        <f t="shared" si="0"/>
        <v>527896.26020000002</v>
      </c>
      <c r="L53" s="116">
        <f t="shared" si="0"/>
        <v>663727.03376000002</v>
      </c>
      <c r="M53" s="115">
        <f t="shared" ref="M53:AM53" si="1">M54+M61+M62+M80+M85+M124+M125+M127</f>
        <v>1282206.7162734345</v>
      </c>
      <c r="N53" s="115">
        <f t="shared" si="1"/>
        <v>532244.48171224864</v>
      </c>
      <c r="O53" s="115">
        <f t="shared" si="1"/>
        <v>749962.23456118582</v>
      </c>
      <c r="P53" s="116">
        <f t="shared" si="1"/>
        <v>1313026.7320000001</v>
      </c>
      <c r="Q53" s="116">
        <f t="shared" si="1"/>
        <v>574312.30000000005</v>
      </c>
      <c r="R53" s="116">
        <f t="shared" si="1"/>
        <v>738714.43200000015</v>
      </c>
      <c r="S53" s="115">
        <f t="shared" ref="S53:X53" si="2">S54+S61+S62+S80+S85+S124+S125+S127</f>
        <v>1342917.5220015259</v>
      </c>
      <c r="T53" s="115">
        <f t="shared" si="2"/>
        <v>627991.89271119877</v>
      </c>
      <c r="U53" s="115">
        <f t="shared" si="2"/>
        <v>714925.62929032708</v>
      </c>
      <c r="V53" s="116">
        <f t="shared" si="2"/>
        <v>1387533.1467599999</v>
      </c>
      <c r="W53" s="116">
        <f t="shared" si="2"/>
        <v>649894.21159000008</v>
      </c>
      <c r="X53" s="116">
        <f t="shared" si="2"/>
        <v>737638.93516999995</v>
      </c>
      <c r="Y53" s="116">
        <f t="shared" si="1"/>
        <v>1401984.7916955848</v>
      </c>
      <c r="Z53" s="116">
        <f t="shared" si="1"/>
        <v>650434.23252361757</v>
      </c>
      <c r="AA53" s="116">
        <f t="shared" si="1"/>
        <v>751550.55917196732</v>
      </c>
      <c r="AB53" s="116">
        <f t="shared" ref="AB53:AD53" si="3">AB54+AB61+AB62+AB80+AB85+AB124+AB125+AB127</f>
        <v>1499841.6488351251</v>
      </c>
      <c r="AC53" s="116">
        <f t="shared" si="3"/>
        <v>687197.6944349393</v>
      </c>
      <c r="AD53" s="116">
        <f t="shared" si="3"/>
        <v>812643.95440018619</v>
      </c>
      <c r="AE53" s="116">
        <f t="shared" si="1"/>
        <v>1439283.3021660161</v>
      </c>
      <c r="AF53" s="116">
        <f t="shared" si="1"/>
        <v>663515.61657379905</v>
      </c>
      <c r="AG53" s="116">
        <f t="shared" si="1"/>
        <v>775767.68559221679</v>
      </c>
      <c r="AH53" s="116">
        <f t="shared" si="1"/>
        <v>1481886.0879101304</v>
      </c>
      <c r="AI53" s="116">
        <f t="shared" si="1"/>
        <v>683155.67882438365</v>
      </c>
      <c r="AJ53" s="404">
        <f t="shared" si="1"/>
        <v>798730.40908574662</v>
      </c>
      <c r="AK53" s="116">
        <f t="shared" si="1"/>
        <v>1525749.9161122702</v>
      </c>
      <c r="AL53" s="116">
        <f t="shared" si="1"/>
        <v>703377.08691758534</v>
      </c>
      <c r="AM53" s="116">
        <f t="shared" si="1"/>
        <v>822372.82919468475</v>
      </c>
    </row>
    <row r="54" spans="1:147" s="123" customFormat="1" ht="46.5" customHeight="1" x14ac:dyDescent="0.3">
      <c r="A54" s="117" t="s">
        <v>51</v>
      </c>
      <c r="B54" s="118" t="s">
        <v>86</v>
      </c>
      <c r="C54" s="119" t="s">
        <v>84</v>
      </c>
      <c r="D54" s="120">
        <f t="shared" ref="D54:D76" si="4">E54+F54</f>
        <v>26196.340539999997</v>
      </c>
      <c r="E54" s="121">
        <f>E55+E56+E57+E58+E59+E60</f>
        <v>9799.4807299999993</v>
      </c>
      <c r="F54" s="121">
        <f>F55+F56+F57+F58+F59+F60</f>
        <v>16396.859809999998</v>
      </c>
      <c r="G54" s="122">
        <f t="shared" ref="G54:G64" si="5">H54+I54</f>
        <v>18942.391624171949</v>
      </c>
      <c r="H54" s="122">
        <f>H55+H56+H57+H58+H59+H60</f>
        <v>9935.7005910498883</v>
      </c>
      <c r="I54" s="122">
        <f>I55+I56+I57+I58+I59+I60</f>
        <v>9006.6910331220606</v>
      </c>
      <c r="J54" s="122">
        <f t="shared" ref="J54:J64" si="6">K54+L54</f>
        <v>34970.810089999999</v>
      </c>
      <c r="K54" s="122">
        <f>K55+K56+K57+K58+K59+K60</f>
        <v>11482.246160000002</v>
      </c>
      <c r="L54" s="122">
        <f>L55+L56+L57+L58+L59+L60</f>
        <v>23488.56393</v>
      </c>
      <c r="M54" s="120">
        <f t="shared" ref="M54:M64" si="7">N54+O54</f>
        <v>19921.953259897564</v>
      </c>
      <c r="N54" s="120">
        <f>N55+N56+N57+N58+N59+N60</f>
        <v>10426.524200247753</v>
      </c>
      <c r="O54" s="120">
        <f>O55+O56+O57+O58+O59+O60</f>
        <v>9495.4290596498086</v>
      </c>
      <c r="P54" s="122">
        <f t="shared" ref="P54:P60" si="8">Q54+R54</f>
        <v>32666.14</v>
      </c>
      <c r="Q54" s="122">
        <f>Q55+Q56+Q57+Q58+Q59+Q60</f>
        <v>12128.76</v>
      </c>
      <c r="R54" s="122">
        <f>R55+R56+R57+R58+R59+R60</f>
        <v>20537.379999999997</v>
      </c>
      <c r="S54" s="120">
        <f t="shared" ref="S54:S64" si="9">T54+U54</f>
        <v>38473.718540203517</v>
      </c>
      <c r="T54" s="120">
        <f>T55+T56+T57+T58+T59+T60</f>
        <v>15711.666803782946</v>
      </c>
      <c r="U54" s="120">
        <f>U55+U56+U57+U58+U59+U60</f>
        <v>22762.051736420573</v>
      </c>
      <c r="V54" s="122">
        <f t="shared" ref="V54:V64" si="10">W54+X54</f>
        <v>31909.537000000004</v>
      </c>
      <c r="W54" s="122">
        <f>W55+W56+W57+W58+W59+W60</f>
        <v>9346.9200000000019</v>
      </c>
      <c r="X54" s="122">
        <f>X55+X56+X57+X58+X59+X60</f>
        <v>22562.617000000002</v>
      </c>
      <c r="Y54" s="122">
        <f t="shared" ref="Y54:Y62" si="11">Z54+AA54</f>
        <v>40184.41437654633</v>
      </c>
      <c r="Z54" s="122">
        <f>Z55+Z56+Z57+Z58+Z59+Z60</f>
        <v>16273.149474952888</v>
      </c>
      <c r="AA54" s="122">
        <f>AA55+AA56+AA57+AA58+AA59+AA60</f>
        <v>23911.26490159344</v>
      </c>
      <c r="AB54" s="122">
        <f t="shared" ref="AB54:AB62" si="12">AC54+AD54</f>
        <v>40184.41437654633</v>
      </c>
      <c r="AC54" s="122">
        <f>AC55+AC56+AC57+AC58+AC59+AC60</f>
        <v>16273.149474952888</v>
      </c>
      <c r="AD54" s="122">
        <f>AD55+AD56+AD57+AD58+AD59+AD60</f>
        <v>23911.26490159344</v>
      </c>
      <c r="AE54" s="122">
        <f>AF54+AG54</f>
        <v>41282.186138158773</v>
      </c>
      <c r="AF54" s="122">
        <f>AF55+AF56+AF57+AF58+AF59+AF60</f>
        <v>16600.431323514171</v>
      </c>
      <c r="AG54" s="122">
        <f>AG55+AG56+AG57+AG58+AG59+AG60</f>
        <v>24681.754814644602</v>
      </c>
      <c r="AH54" s="122">
        <f t="shared" ref="AH54:AH62" si="13">AI54+AJ54</f>
        <v>42504.138847848284</v>
      </c>
      <c r="AI54" s="122">
        <f>AI55+AI56+AI57+AI58+AI59+AI60</f>
        <v>17091.804090690195</v>
      </c>
      <c r="AJ54" s="405">
        <f>AJ55+AJ56+AJ57+AJ58+AJ59+AJ60</f>
        <v>25412.334757158089</v>
      </c>
      <c r="AK54" s="122">
        <f t="shared" ref="AK54:AK62" si="14">AL54+AM54</f>
        <v>43762.261357744595</v>
      </c>
      <c r="AL54" s="122">
        <f>AL55+AL56+AL57+AL58+AL59+AL60</f>
        <v>17597.721491774624</v>
      </c>
      <c r="AM54" s="122">
        <f>AM55+AM56+AM57+AM58+AM59+AM60</f>
        <v>26164.539865969971</v>
      </c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</row>
    <row r="55" spans="1:147" s="6" customFormat="1" ht="23.25" customHeight="1" outlineLevel="1" x14ac:dyDescent="0.3">
      <c r="A55" s="124" t="s">
        <v>87</v>
      </c>
      <c r="B55" s="125" t="s">
        <v>88</v>
      </c>
      <c r="C55" s="77" t="s">
        <v>84</v>
      </c>
      <c r="D55" s="47">
        <f t="shared" si="4"/>
        <v>20781.672179999998</v>
      </c>
      <c r="E55" s="126">
        <v>6202.6639999999998</v>
      </c>
      <c r="F55" s="126">
        <v>14579.008179999997</v>
      </c>
      <c r="G55" s="127">
        <f t="shared" si="5"/>
        <v>16301.271039123621</v>
      </c>
      <c r="H55" s="127">
        <v>8447.3864575741209</v>
      </c>
      <c r="I55" s="127">
        <v>7853.8845815494997</v>
      </c>
      <c r="J55" s="127">
        <f t="shared" si="6"/>
        <v>28561.59203</v>
      </c>
      <c r="K55" s="127">
        <f>6642.666+159.04438</f>
        <v>6801.7103800000004</v>
      </c>
      <c r="L55" s="127">
        <f>21640.806+119.07565</f>
        <v>21759.881649999999</v>
      </c>
      <c r="M55" s="47">
        <f t="shared" si="7"/>
        <v>17144.754202490316</v>
      </c>
      <c r="N55" s="47">
        <f t="shared" ref="N55:N61" si="15">H55*$N$50</f>
        <v>8864.6873485782835</v>
      </c>
      <c r="O55" s="47">
        <f t="shared" ref="O55:O61" si="16">I55*$O$50</f>
        <v>8280.0668539120343</v>
      </c>
      <c r="P55" s="47">
        <f t="shared" si="8"/>
        <v>26569.25</v>
      </c>
      <c r="Q55" s="45">
        <f>4.82+7217.42+617.86+43.34-20.45+4.53+0.82</f>
        <v>7868.3399999999992</v>
      </c>
      <c r="R55" s="45">
        <f>18682.29+28.19-12.46+2.89</f>
        <v>18700.91</v>
      </c>
      <c r="S55" s="47">
        <f t="shared" si="9"/>
        <v>31210.051335757838</v>
      </c>
      <c r="T55" s="47">
        <v>11418.441463325027</v>
      </c>
      <c r="U55" s="47">
        <v>19791.609872432811</v>
      </c>
      <c r="V55" s="127">
        <f t="shared" si="10"/>
        <v>28389.751</v>
      </c>
      <c r="W55" s="128">
        <f>7682.534+58.46+-394.36+196.027</f>
        <v>7542.6610000000001</v>
      </c>
      <c r="X55" s="128">
        <f>21051.773-340.269+135.586</f>
        <v>20847.09</v>
      </c>
      <c r="Y55" s="127">
        <f t="shared" si="11"/>
        <v>32617.349568757018</v>
      </c>
      <c r="Z55" s="127">
        <v>11826.498551951787</v>
      </c>
      <c r="AA55" s="127">
        <v>20790.851016805231</v>
      </c>
      <c r="AB55" s="127">
        <f t="shared" si="12"/>
        <v>32617.349568757018</v>
      </c>
      <c r="AC55" s="127">
        <f>Z55</f>
        <v>11826.498551951787</v>
      </c>
      <c r="AD55" s="127">
        <f>AA55</f>
        <v>20790.851016805231</v>
      </c>
      <c r="AE55" s="127">
        <f>AF55+AG55</f>
        <v>33525.14257287795</v>
      </c>
      <c r="AF55" s="127">
        <f>Z55*$AF$50</f>
        <v>12064.350377380395</v>
      </c>
      <c r="AG55" s="127">
        <f>AA55*$AG$50</f>
        <v>21460.792195497557</v>
      </c>
      <c r="AH55" s="127">
        <f t="shared" si="13"/>
        <v>34517.486793035147</v>
      </c>
      <c r="AI55" s="127">
        <f>AF55*$AI$50</f>
        <v>12421.455148550856</v>
      </c>
      <c r="AJ55" s="406">
        <f>AG55*$AJ$50</f>
        <v>22096.031644484287</v>
      </c>
      <c r="AK55" s="127">
        <f t="shared" si="14"/>
        <v>35539.204402108982</v>
      </c>
      <c r="AL55" s="127">
        <f>AI55*$AL$50</f>
        <v>12789.130220947962</v>
      </c>
      <c r="AM55" s="127">
        <f t="shared" ref="AM55:AM61" si="17">AJ55*$AM$50</f>
        <v>22750.074181161024</v>
      </c>
    </row>
    <row r="56" spans="1:147" s="6" customFormat="1" ht="23.25" customHeight="1" outlineLevel="1" x14ac:dyDescent="0.3">
      <c r="A56" s="124" t="s">
        <v>89</v>
      </c>
      <c r="B56" s="125" t="s">
        <v>90</v>
      </c>
      <c r="C56" s="77" t="s">
        <v>84</v>
      </c>
      <c r="D56" s="47">
        <f t="shared" si="4"/>
        <v>0</v>
      </c>
      <c r="E56" s="126">
        <v>0</v>
      </c>
      <c r="F56" s="126">
        <v>0</v>
      </c>
      <c r="G56" s="127">
        <f t="shared" si="5"/>
        <v>0</v>
      </c>
      <c r="H56" s="127">
        <v>0</v>
      </c>
      <c r="I56" s="127">
        <v>0</v>
      </c>
      <c r="J56" s="127">
        <f t="shared" si="6"/>
        <v>0</v>
      </c>
      <c r="K56" s="127"/>
      <c r="L56" s="127">
        <v>0</v>
      </c>
      <c r="M56" s="47">
        <f t="shared" si="7"/>
        <v>0</v>
      </c>
      <c r="N56" s="47">
        <f t="shared" si="15"/>
        <v>0</v>
      </c>
      <c r="O56" s="47">
        <f t="shared" si="16"/>
        <v>0</v>
      </c>
      <c r="P56" s="47">
        <f t="shared" si="8"/>
        <v>0</v>
      </c>
      <c r="Q56" s="45">
        <v>0</v>
      </c>
      <c r="R56" s="45">
        <v>0</v>
      </c>
      <c r="S56" s="47">
        <f t="shared" si="9"/>
        <v>0</v>
      </c>
      <c r="T56" s="47">
        <v>0</v>
      </c>
      <c r="U56" s="47">
        <v>0</v>
      </c>
      <c r="V56" s="127">
        <f t="shared" si="10"/>
        <v>0</v>
      </c>
      <c r="W56" s="128">
        <f>T56</f>
        <v>0</v>
      </c>
      <c r="X56" s="128">
        <v>0</v>
      </c>
      <c r="Y56" s="127">
        <f t="shared" si="11"/>
        <v>0</v>
      </c>
      <c r="Z56" s="127">
        <v>0</v>
      </c>
      <c r="AA56" s="127">
        <v>0</v>
      </c>
      <c r="AB56" s="127">
        <f t="shared" si="12"/>
        <v>0</v>
      </c>
      <c r="AC56" s="127">
        <f t="shared" ref="AC56:AD60" si="18">Z56</f>
        <v>0</v>
      </c>
      <c r="AD56" s="127">
        <f t="shared" si="18"/>
        <v>0</v>
      </c>
      <c r="AE56" s="127">
        <f t="shared" ref="AE56:AE64" si="19">AF56+AG56</f>
        <v>0</v>
      </c>
      <c r="AF56" s="127">
        <f t="shared" ref="AF56:AF61" si="20">Z56*$AF$50</f>
        <v>0</v>
      </c>
      <c r="AG56" s="127">
        <f t="shared" ref="AG56:AG61" si="21">AA56*$AG$50</f>
        <v>0</v>
      </c>
      <c r="AH56" s="127">
        <f t="shared" si="13"/>
        <v>0</v>
      </c>
      <c r="AI56" s="127">
        <f t="shared" ref="AI56:AI61" si="22">AF56*$AI$50</f>
        <v>0</v>
      </c>
      <c r="AJ56" s="406">
        <f t="shared" ref="AJ56:AJ61" si="23">AG56*$AJ$50</f>
        <v>0</v>
      </c>
      <c r="AK56" s="127">
        <f t="shared" si="14"/>
        <v>0</v>
      </c>
      <c r="AL56" s="127">
        <f t="shared" ref="AL56:AL61" si="24">AI56*$AL$50</f>
        <v>0</v>
      </c>
      <c r="AM56" s="127">
        <f t="shared" si="17"/>
        <v>0</v>
      </c>
    </row>
    <row r="57" spans="1:147" s="6" customFormat="1" ht="23.25" customHeight="1" outlineLevel="1" x14ac:dyDescent="0.3">
      <c r="A57" s="124" t="s">
        <v>91</v>
      </c>
      <c r="B57" s="125" t="s">
        <v>92</v>
      </c>
      <c r="C57" s="77" t="s">
        <v>84</v>
      </c>
      <c r="D57" s="47">
        <f t="shared" si="4"/>
        <v>1639.7598600000001</v>
      </c>
      <c r="E57" s="126">
        <v>1557.4634799999999</v>
      </c>
      <c r="F57" s="126">
        <v>82.296380000000227</v>
      </c>
      <c r="G57" s="127">
        <f t="shared" si="5"/>
        <v>604.04503711969392</v>
      </c>
      <c r="H57" s="127">
        <v>328.3971506152655</v>
      </c>
      <c r="I57" s="127">
        <v>275.64788650442847</v>
      </c>
      <c r="J57" s="127">
        <f t="shared" si="6"/>
        <v>3438.48081</v>
      </c>
      <c r="K57" s="127">
        <f>3305.684</f>
        <v>3305.6840000000002</v>
      </c>
      <c r="L57" s="127">
        <v>132.79680999999999</v>
      </c>
      <c r="M57" s="47">
        <f t="shared" si="7"/>
        <v>635.22558096408397</v>
      </c>
      <c r="N57" s="47">
        <f t="shared" si="15"/>
        <v>344.61996985565963</v>
      </c>
      <c r="O57" s="47">
        <f t="shared" si="16"/>
        <v>290.6056111084244</v>
      </c>
      <c r="P57" s="47">
        <f t="shared" si="8"/>
        <v>2862.83</v>
      </c>
      <c r="Q57" s="45">
        <v>2789.2</v>
      </c>
      <c r="R57" s="45">
        <v>73.63</v>
      </c>
      <c r="S57" s="47">
        <f t="shared" si="9"/>
        <v>3757.3242585496801</v>
      </c>
      <c r="T57" s="47">
        <v>2222.5700000000002</v>
      </c>
      <c r="U57" s="47">
        <v>1534.7542585496799</v>
      </c>
      <c r="V57" s="127">
        <f t="shared" si="10"/>
        <v>430.23200000000003</v>
      </c>
      <c r="W57" s="128">
        <v>335.46600000000001</v>
      </c>
      <c r="X57" s="128">
        <v>94.766000000000005</v>
      </c>
      <c r="Y57" s="127">
        <f t="shared" si="11"/>
        <v>3914.2383668040675</v>
      </c>
      <c r="Z57" s="127">
        <v>2301.9972533937466</v>
      </c>
      <c r="AA57" s="127">
        <v>1612.2411134103208</v>
      </c>
      <c r="AB57" s="127">
        <f t="shared" si="12"/>
        <v>3914.2383668040675</v>
      </c>
      <c r="AC57" s="127">
        <f t="shared" si="18"/>
        <v>2301.9972533937466</v>
      </c>
      <c r="AD57" s="127">
        <f t="shared" si="18"/>
        <v>1612.2411134103208</v>
      </c>
      <c r="AE57" s="127">
        <f t="shared" si="19"/>
        <v>4012.4866656300592</v>
      </c>
      <c r="AF57" s="127">
        <f t="shared" si="20"/>
        <v>2348.2944939883419</v>
      </c>
      <c r="AG57" s="127">
        <f t="shared" si="21"/>
        <v>1664.1921716417176</v>
      </c>
      <c r="AH57" s="127">
        <f t="shared" si="13"/>
        <v>4131.2562709327094</v>
      </c>
      <c r="AI57" s="127">
        <f t="shared" si="22"/>
        <v>2417.8040110103971</v>
      </c>
      <c r="AJ57" s="406">
        <f t="shared" si="23"/>
        <v>1713.4522599223126</v>
      </c>
      <c r="AK57" s="127">
        <f t="shared" si="14"/>
        <v>4253.5414565523179</v>
      </c>
      <c r="AL57" s="127">
        <f t="shared" si="24"/>
        <v>2489.371009736305</v>
      </c>
      <c r="AM57" s="127">
        <f t="shared" si="17"/>
        <v>1764.1704468160131</v>
      </c>
    </row>
    <row r="58" spans="1:147" s="6" customFormat="1" ht="23.25" customHeight="1" outlineLevel="1" x14ac:dyDescent="0.3">
      <c r="A58" s="124" t="s">
        <v>93</v>
      </c>
      <c r="B58" s="125" t="s">
        <v>94</v>
      </c>
      <c r="C58" s="77" t="s">
        <v>84</v>
      </c>
      <c r="D58" s="47">
        <f t="shared" si="4"/>
        <v>211.00254000000001</v>
      </c>
      <c r="E58" s="126">
        <v>93.958600000000004</v>
      </c>
      <c r="F58" s="126">
        <v>117.04394000000001</v>
      </c>
      <c r="G58" s="127">
        <f t="shared" si="5"/>
        <v>185.8696751222987</v>
      </c>
      <c r="H58" s="127">
        <v>99.843180101177666</v>
      </c>
      <c r="I58" s="127">
        <v>86.026495021121036</v>
      </c>
      <c r="J58" s="127">
        <f t="shared" si="6"/>
        <v>238.06</v>
      </c>
      <c r="K58" s="127">
        <f>106.007</f>
        <v>106.00700000000001</v>
      </c>
      <c r="L58" s="127">
        <v>132.053</v>
      </c>
      <c r="M58" s="47">
        <f t="shared" si="7"/>
        <v>195.47005986177288</v>
      </c>
      <c r="N58" s="47">
        <f t="shared" si="15"/>
        <v>104.77543319817585</v>
      </c>
      <c r="O58" s="47">
        <f t="shared" si="16"/>
        <v>90.694626663597049</v>
      </c>
      <c r="P58" s="47">
        <f t="shared" si="8"/>
        <v>276.39999999999998</v>
      </c>
      <c r="Q58" s="45">
        <v>123.08</v>
      </c>
      <c r="R58" s="45">
        <v>153.32</v>
      </c>
      <c r="S58" s="47">
        <f t="shared" si="9"/>
        <v>260.13482768</v>
      </c>
      <c r="T58" s="47">
        <v>132.55261440144147</v>
      </c>
      <c r="U58" s="47">
        <v>127.58221327855853</v>
      </c>
      <c r="V58" s="127">
        <f t="shared" si="10"/>
        <v>183.44400000000002</v>
      </c>
      <c r="W58" s="128">
        <v>67.58</v>
      </c>
      <c r="X58" s="128">
        <v>115.864</v>
      </c>
      <c r="Y58" s="127">
        <f t="shared" si="11"/>
        <v>271.31320278400653</v>
      </c>
      <c r="Z58" s="127">
        <v>137.28960360406134</v>
      </c>
      <c r="AA58" s="127">
        <v>134.02359917994517</v>
      </c>
      <c r="AB58" s="127">
        <f t="shared" si="12"/>
        <v>271.31320278400653</v>
      </c>
      <c r="AC58" s="127">
        <f t="shared" si="18"/>
        <v>137.28960360406134</v>
      </c>
      <c r="AD58" s="127">
        <f t="shared" si="18"/>
        <v>134.02359917994517</v>
      </c>
      <c r="AE58" s="127">
        <f t="shared" si="19"/>
        <v>278.39296666973496</v>
      </c>
      <c r="AF58" s="127">
        <f t="shared" si="20"/>
        <v>140.05074061229331</v>
      </c>
      <c r="AG58" s="127">
        <f t="shared" si="21"/>
        <v>138.34222605744168</v>
      </c>
      <c r="AH58" s="127">
        <f t="shared" si="13"/>
        <v>286.63339848315917</v>
      </c>
      <c r="AI58" s="127">
        <f t="shared" si="22"/>
        <v>144.19624253441719</v>
      </c>
      <c r="AJ58" s="406">
        <f t="shared" si="23"/>
        <v>142.43715594874197</v>
      </c>
      <c r="AK58" s="127">
        <f t="shared" si="14"/>
        <v>295.11774707826066</v>
      </c>
      <c r="AL58" s="127">
        <f t="shared" si="24"/>
        <v>148.46445131343594</v>
      </c>
      <c r="AM58" s="127">
        <f t="shared" si="17"/>
        <v>146.65329576482475</v>
      </c>
    </row>
    <row r="59" spans="1:147" s="6" customFormat="1" ht="22.5" customHeight="1" outlineLevel="1" x14ac:dyDescent="0.3">
      <c r="A59" s="124" t="s">
        <v>95</v>
      </c>
      <c r="B59" s="125" t="s">
        <v>96</v>
      </c>
      <c r="C59" s="77" t="s">
        <v>84</v>
      </c>
      <c r="D59" s="47">
        <f t="shared" si="4"/>
        <v>1641.9242400000003</v>
      </c>
      <c r="E59" s="126">
        <v>837.03760999999997</v>
      </c>
      <c r="F59" s="126">
        <v>804.88663000000031</v>
      </c>
      <c r="G59" s="127">
        <f t="shared" si="5"/>
        <v>401.84136708984215</v>
      </c>
      <c r="H59" s="127">
        <v>239.43002259032252</v>
      </c>
      <c r="I59" s="127">
        <v>162.41134449951963</v>
      </c>
      <c r="J59" s="127">
        <f t="shared" si="6"/>
        <v>1556.9869999999999</v>
      </c>
      <c r="K59" s="127">
        <f>495.479+307.255</f>
        <v>802.73399999999992</v>
      </c>
      <c r="L59" s="127">
        <f>512.789+241.464</f>
        <v>754.25299999999993</v>
      </c>
      <c r="M59" s="47">
        <f t="shared" si="7"/>
        <v>422.4822803671438</v>
      </c>
      <c r="N59" s="47">
        <f t="shared" si="15"/>
        <v>251.25786570628449</v>
      </c>
      <c r="O59" s="47">
        <f t="shared" si="16"/>
        <v>171.22441466085931</v>
      </c>
      <c r="P59" s="47">
        <f t="shared" si="8"/>
        <v>1470.1299999999999</v>
      </c>
      <c r="Q59" s="45">
        <f>6.75+729.78</f>
        <v>736.53</v>
      </c>
      <c r="R59" s="45">
        <f>728.67+4.93</f>
        <v>733.59999999999991</v>
      </c>
      <c r="S59" s="47">
        <f t="shared" si="9"/>
        <v>1961.4981182159984</v>
      </c>
      <c r="T59" s="47">
        <v>1122.3227260564759</v>
      </c>
      <c r="U59" s="47">
        <v>839.17539215952252</v>
      </c>
      <c r="V59" s="127">
        <f t="shared" si="10"/>
        <v>1387.8229999999999</v>
      </c>
      <c r="W59" s="128">
        <v>761.06700000000001</v>
      </c>
      <c r="X59" s="128">
        <v>626.75599999999997</v>
      </c>
      <c r="Y59" s="127">
        <f t="shared" si="11"/>
        <v>2043.9745831344781</v>
      </c>
      <c r="Z59" s="127">
        <v>1162.4308043406459</v>
      </c>
      <c r="AA59" s="127">
        <v>881.5437787938323</v>
      </c>
      <c r="AB59" s="127">
        <f t="shared" si="12"/>
        <v>2043.9745831344781</v>
      </c>
      <c r="AC59" s="127">
        <f t="shared" si="18"/>
        <v>1162.4308043406459</v>
      </c>
      <c r="AD59" s="127">
        <f t="shared" si="18"/>
        <v>881.5437787938323</v>
      </c>
      <c r="AE59" s="127">
        <f t="shared" si="19"/>
        <v>2095.7590076107062</v>
      </c>
      <c r="AF59" s="127">
        <f t="shared" si="20"/>
        <v>1185.809345971739</v>
      </c>
      <c r="AG59" s="127">
        <f t="shared" si="21"/>
        <v>909.94966163896743</v>
      </c>
      <c r="AH59" s="127">
        <f t="shared" si="13"/>
        <v>2157.7934742359835</v>
      </c>
      <c r="AI59" s="127">
        <f t="shared" si="22"/>
        <v>1220.9093026125026</v>
      </c>
      <c r="AJ59" s="406">
        <f t="shared" si="23"/>
        <v>936.88417162348094</v>
      </c>
      <c r="AK59" s="127">
        <f t="shared" si="14"/>
        <v>2221.6641610733691</v>
      </c>
      <c r="AL59" s="127">
        <f t="shared" si="24"/>
        <v>1257.0482179698329</v>
      </c>
      <c r="AM59" s="127">
        <f t="shared" si="17"/>
        <v>964.6159431035361</v>
      </c>
    </row>
    <row r="60" spans="1:147" s="6" customFormat="1" ht="23.25" customHeight="1" outlineLevel="1" x14ac:dyDescent="0.3">
      <c r="A60" s="124" t="s">
        <v>97</v>
      </c>
      <c r="B60" s="125" t="s">
        <v>98</v>
      </c>
      <c r="C60" s="77" t="s">
        <v>84</v>
      </c>
      <c r="D60" s="47">
        <f t="shared" si="4"/>
        <v>1921.9817200000002</v>
      </c>
      <c r="E60" s="126">
        <v>1108.3570400000001</v>
      </c>
      <c r="F60" s="126">
        <v>813.62468000000013</v>
      </c>
      <c r="G60" s="127">
        <f t="shared" si="5"/>
        <v>1449.3645057164924</v>
      </c>
      <c r="H60" s="127">
        <v>820.64378016900196</v>
      </c>
      <c r="I60" s="127">
        <v>628.72072554749047</v>
      </c>
      <c r="J60" s="127">
        <f t="shared" si="6"/>
        <v>1175.6902500000001</v>
      </c>
      <c r="K60" s="127">
        <v>466.11077999999998</v>
      </c>
      <c r="L60" s="127">
        <v>709.57947000000001</v>
      </c>
      <c r="M60" s="47">
        <f t="shared" si="7"/>
        <v>1524.0211362142447</v>
      </c>
      <c r="N60" s="47">
        <f t="shared" si="15"/>
        <v>861.18358290935078</v>
      </c>
      <c r="O60" s="47">
        <f t="shared" si="16"/>
        <v>662.83755330489396</v>
      </c>
      <c r="P60" s="47">
        <f t="shared" si="8"/>
        <v>1487.53</v>
      </c>
      <c r="Q60" s="45">
        <v>611.61</v>
      </c>
      <c r="R60" s="45">
        <v>875.92</v>
      </c>
      <c r="S60" s="47">
        <f t="shared" si="9"/>
        <v>1284.71</v>
      </c>
      <c r="T60" s="47">
        <v>815.78</v>
      </c>
      <c r="U60" s="47">
        <v>468.93</v>
      </c>
      <c r="V60" s="127">
        <f t="shared" si="10"/>
        <v>1518.2869999999998</v>
      </c>
      <c r="W60" s="128">
        <v>640.14599999999996</v>
      </c>
      <c r="X60" s="128">
        <v>878.14099999999996</v>
      </c>
      <c r="Y60" s="127">
        <f t="shared" si="11"/>
        <v>1337.5386550667597</v>
      </c>
      <c r="Z60" s="127">
        <v>844.9332616626474</v>
      </c>
      <c r="AA60" s="127">
        <v>492.60539340411231</v>
      </c>
      <c r="AB60" s="127">
        <f t="shared" si="12"/>
        <v>1337.5386550667597</v>
      </c>
      <c r="AC60" s="127">
        <f t="shared" si="18"/>
        <v>844.9332616626474</v>
      </c>
      <c r="AD60" s="127">
        <f t="shared" si="18"/>
        <v>492.60539340411231</v>
      </c>
      <c r="AE60" s="127">
        <f t="shared" si="19"/>
        <v>1370.4049253703256</v>
      </c>
      <c r="AF60" s="127">
        <f t="shared" si="20"/>
        <v>861.92636556140383</v>
      </c>
      <c r="AG60" s="127">
        <f t="shared" si="21"/>
        <v>508.47855980892166</v>
      </c>
      <c r="AH60" s="127">
        <f t="shared" si="13"/>
        <v>1410.9689111612872</v>
      </c>
      <c r="AI60" s="127">
        <f t="shared" si="22"/>
        <v>887.43938598202146</v>
      </c>
      <c r="AJ60" s="406">
        <f t="shared" si="23"/>
        <v>523.52952517926576</v>
      </c>
      <c r="AK60" s="127">
        <f t="shared" si="14"/>
        <v>1452.7335909316614</v>
      </c>
      <c r="AL60" s="127">
        <f t="shared" si="24"/>
        <v>913.70759180708933</v>
      </c>
      <c r="AM60" s="127">
        <f t="shared" si="17"/>
        <v>539.02599912457208</v>
      </c>
    </row>
    <row r="61" spans="1:147" s="123" customFormat="1" ht="30" customHeight="1" x14ac:dyDescent="0.3">
      <c r="A61" s="117" t="s">
        <v>53</v>
      </c>
      <c r="B61" s="118" t="s">
        <v>99</v>
      </c>
      <c r="C61" s="119" t="s">
        <v>84</v>
      </c>
      <c r="D61" s="120">
        <f t="shared" si="4"/>
        <v>70264.943150000006</v>
      </c>
      <c r="E61" s="121">
        <v>16240.767960000001</v>
      </c>
      <c r="F61" s="121">
        <f>47710.86219+6313.313</f>
        <v>54024.175190000002</v>
      </c>
      <c r="G61" s="122">
        <f t="shared" si="5"/>
        <v>113442.431</v>
      </c>
      <c r="H61" s="122">
        <v>5704.7129999999997</v>
      </c>
      <c r="I61" s="122">
        <v>107737.71799999999</v>
      </c>
      <c r="J61" s="122">
        <f t="shared" si="6"/>
        <v>94747.254669999995</v>
      </c>
      <c r="K61" s="120">
        <f>311.215+20413</f>
        <v>20724.215</v>
      </c>
      <c r="L61" s="120">
        <f>249.03967+73774</f>
        <v>74023.039669999998</v>
      </c>
      <c r="M61" s="120">
        <f t="shared" si="7"/>
        <v>119570.51072358285</v>
      </c>
      <c r="N61" s="120">
        <f t="shared" si="15"/>
        <v>5986.5258222000002</v>
      </c>
      <c r="O61" s="120">
        <f t="shared" si="16"/>
        <v>113583.98490138285</v>
      </c>
      <c r="P61" s="333">
        <f>R61+Q61</f>
        <v>104327</v>
      </c>
      <c r="Q61" s="120">
        <v>5442</v>
      </c>
      <c r="R61" s="120">
        <v>98885</v>
      </c>
      <c r="S61" s="120">
        <f t="shared" si="9"/>
        <v>103532.97810103974</v>
      </c>
      <c r="T61" s="120">
        <v>14787.966632174364</v>
      </c>
      <c r="U61" s="120">
        <v>88745.011468865385</v>
      </c>
      <c r="V61" s="122">
        <f t="shared" si="10"/>
        <v>74537</v>
      </c>
      <c r="W61" s="122">
        <f>64.616-64.616+14477+2135</f>
        <v>16612</v>
      </c>
      <c r="X61" s="122">
        <f>63.3641-63.3641+57925</f>
        <v>57925</v>
      </c>
      <c r="Y61" s="122">
        <f t="shared" si="11"/>
        <v>108542.01945740369</v>
      </c>
      <c r="Z61" s="122">
        <v>15316.439333988921</v>
      </c>
      <c r="AA61" s="122">
        <v>93225.580123414766</v>
      </c>
      <c r="AB61" s="122">
        <f t="shared" si="12"/>
        <v>108542.01945740369</v>
      </c>
      <c r="AC61" s="122">
        <f>Z61</f>
        <v>15316.439333988921</v>
      </c>
      <c r="AD61" s="122">
        <f>AA61</f>
        <v>93225.580123414766</v>
      </c>
      <c r="AE61" s="122">
        <f t="shared" si="19"/>
        <v>111854.05721681965</v>
      </c>
      <c r="AF61" s="122">
        <f t="shared" si="20"/>
        <v>15624.480047700807</v>
      </c>
      <c r="AG61" s="122">
        <f t="shared" si="21"/>
        <v>96229.577169118842</v>
      </c>
      <c r="AH61" s="122">
        <f t="shared" si="13"/>
        <v>115164.93731043751</v>
      </c>
      <c r="AI61" s="122">
        <f t="shared" si="22"/>
        <v>16086.964657112752</v>
      </c>
      <c r="AJ61" s="405">
        <f t="shared" si="23"/>
        <v>99077.972653324759</v>
      </c>
      <c r="AK61" s="122">
        <f t="shared" si="14"/>
        <v>118573.81945482647</v>
      </c>
      <c r="AL61" s="122">
        <f t="shared" si="24"/>
        <v>16563.13881096329</v>
      </c>
      <c r="AM61" s="122">
        <f t="shared" si="17"/>
        <v>102010.68064386318</v>
      </c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</row>
    <row r="62" spans="1:147" s="123" customFormat="1" ht="28.5" customHeight="1" x14ac:dyDescent="0.3">
      <c r="A62" s="117" t="s">
        <v>55</v>
      </c>
      <c r="B62" s="118" t="s">
        <v>100</v>
      </c>
      <c r="C62" s="119" t="s">
        <v>84</v>
      </c>
      <c r="D62" s="130">
        <f>E62+F62+0.01</f>
        <v>729746.75484000007</v>
      </c>
      <c r="E62" s="131">
        <f>E63+E76+E72</f>
        <v>371370.94893000001</v>
      </c>
      <c r="F62" s="131">
        <f>F63+F76+F72</f>
        <v>358375.79590999999</v>
      </c>
      <c r="G62" s="129">
        <f t="shared" si="5"/>
        <v>845994.94936196692</v>
      </c>
      <c r="H62" s="129">
        <f>H63+H72+H76</f>
        <v>405729.33612738992</v>
      </c>
      <c r="I62" s="129">
        <f>I63+I72+I76</f>
        <v>440265.613234577</v>
      </c>
      <c r="J62" s="129">
        <f t="shared" si="6"/>
        <v>772222.07053000003</v>
      </c>
      <c r="K62" s="129">
        <f>K63+K72+K76</f>
        <v>383864.46286000003</v>
      </c>
      <c r="L62" s="129">
        <f>L63+L72+L76</f>
        <v>388357.60767</v>
      </c>
      <c r="M62" s="130">
        <f t="shared" si="7"/>
        <v>889928.50019874366</v>
      </c>
      <c r="N62" s="130">
        <f>N63+N72+N76</f>
        <v>425772.36533208302</v>
      </c>
      <c r="O62" s="130">
        <f>O63+O72+O76</f>
        <v>464156.13486666064</v>
      </c>
      <c r="P62" s="129">
        <f>Q62+R62</f>
        <v>813427.84000000008</v>
      </c>
      <c r="Q62" s="129">
        <f>Q63+Q72+Q76</f>
        <v>412352.14</v>
      </c>
      <c r="R62" s="129">
        <f>R63+R72+R76</f>
        <v>401075.7</v>
      </c>
      <c r="S62" s="130">
        <f t="shared" si="9"/>
        <v>884696.48809386929</v>
      </c>
      <c r="T62" s="130">
        <f>T63+T72+T76</f>
        <v>449665.97785322421</v>
      </c>
      <c r="U62" s="130">
        <f>U63+U72+U76</f>
        <v>435030.51024064509</v>
      </c>
      <c r="V62" s="129">
        <f t="shared" si="10"/>
        <v>863949.38676000014</v>
      </c>
      <c r="W62" s="130">
        <f>W63+W72+W76</f>
        <v>447881.49759000004</v>
      </c>
      <c r="X62" s="130">
        <f>X63+X72+X76</f>
        <v>416067.88917000004</v>
      </c>
      <c r="Y62" s="129">
        <f t="shared" si="11"/>
        <v>922729.92525973381</v>
      </c>
      <c r="Z62" s="129">
        <f>Z63+Z72+Z76</f>
        <v>465735.5430707403</v>
      </c>
      <c r="AA62" s="129">
        <f>AA63+AA72+AA76</f>
        <v>456994.38218899345</v>
      </c>
      <c r="AB62" s="129">
        <f t="shared" si="12"/>
        <v>922801.63171117543</v>
      </c>
      <c r="AC62" s="129">
        <f>AC63+AC72+AC76</f>
        <v>473089.68533599738</v>
      </c>
      <c r="AD62" s="129">
        <f>AD63+AD72+AD76</f>
        <v>449711.946375178</v>
      </c>
      <c r="AE62" s="129">
        <f t="shared" si="19"/>
        <v>946822.36856906593</v>
      </c>
      <c r="AF62" s="129">
        <f>AF63+AF72+AF76</f>
        <v>475102.30945554463</v>
      </c>
      <c r="AG62" s="129">
        <f>AG63+AG72+AG76</f>
        <v>471720.0591135213</v>
      </c>
      <c r="AH62" s="129">
        <f t="shared" si="13"/>
        <v>974848.31067871046</v>
      </c>
      <c r="AI62" s="129">
        <f>AI63+AI72+AI76</f>
        <v>489165.33781542879</v>
      </c>
      <c r="AJ62" s="407">
        <f>AJ63+AJ72+AJ76</f>
        <v>485682.97286328167</v>
      </c>
      <c r="AK62" s="129">
        <f t="shared" si="14"/>
        <v>1003703.8206748003</v>
      </c>
      <c r="AL62" s="129">
        <f>AL63+AL72+AL76</f>
        <v>503644.63181476557</v>
      </c>
      <c r="AM62" s="129">
        <f>AM63+AM72+AM76</f>
        <v>500059.1888600348</v>
      </c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</row>
    <row r="63" spans="1:147" s="20" customFormat="1" ht="45" customHeight="1" x14ac:dyDescent="0.3">
      <c r="A63" s="132" t="s">
        <v>101</v>
      </c>
      <c r="B63" s="66" t="s">
        <v>102</v>
      </c>
      <c r="C63" s="75" t="s">
        <v>84</v>
      </c>
      <c r="D63" s="133">
        <f t="shared" si="4"/>
        <v>714608.56212000002</v>
      </c>
      <c r="E63" s="134">
        <f>E66+E69+E73+E77</f>
        <v>363142</v>
      </c>
      <c r="F63" s="134">
        <f>F66+F69+F73+F77</f>
        <v>351466.56212000002</v>
      </c>
      <c r="G63" s="135">
        <f t="shared" si="5"/>
        <v>832557.8525375789</v>
      </c>
      <c r="H63" s="135">
        <f>H66+H69+H73+H77</f>
        <v>398992.46489788621</v>
      </c>
      <c r="I63" s="135">
        <f>I66+I69+I73+I77</f>
        <v>433565.38763969275</v>
      </c>
      <c r="J63" s="135">
        <f t="shared" si="6"/>
        <v>760613.71996999998</v>
      </c>
      <c r="K63" s="135">
        <f>K66+K69+K73+K77</f>
        <v>377893.62699999998</v>
      </c>
      <c r="L63" s="135">
        <f>L66+L69+L73+L77</f>
        <v>382720.09297</v>
      </c>
      <c r="M63" s="136">
        <f t="shared" si="7"/>
        <v>875795.02167928533</v>
      </c>
      <c r="N63" s="136">
        <f>N66+N69+N73+N77</f>
        <v>418702.69266384188</v>
      </c>
      <c r="O63" s="136">
        <f>O66+O69+O73+O77</f>
        <v>457092.32901544345</v>
      </c>
      <c r="P63" s="135">
        <f>Q63+R63</f>
        <v>796310.92</v>
      </c>
      <c r="Q63" s="135">
        <f>Q66+Q69+Q73+Q77</f>
        <v>402689.67000000004</v>
      </c>
      <c r="R63" s="135">
        <f>R66+R69+R73+R77</f>
        <v>393621.25</v>
      </c>
      <c r="S63" s="136">
        <f t="shared" si="9"/>
        <v>870033.03980152914</v>
      </c>
      <c r="T63" s="136">
        <f>T66+T69+T73+T77</f>
        <v>443032.19359230902</v>
      </c>
      <c r="U63" s="136">
        <f>U66+U69+U73+U77</f>
        <v>427000.84620922018</v>
      </c>
      <c r="V63" s="137">
        <f t="shared" si="10"/>
        <v>848377.41576</v>
      </c>
      <c r="W63" s="369">
        <f>W66+W69+W73+W77</f>
        <v>439153.74759000004</v>
      </c>
      <c r="X63" s="369">
        <f>X66+X69+X73+X77</f>
        <v>409223.66817000002</v>
      </c>
      <c r="Y63" s="137">
        <f>Z63+AA63</f>
        <v>907424.00497113285</v>
      </c>
      <c r="Z63" s="137">
        <f>Z66+Z69+Z73+Z77</f>
        <v>458864.68944262806</v>
      </c>
      <c r="AA63" s="137">
        <f>AA66+AA69+AA73+AA77</f>
        <v>448559.31552850484</v>
      </c>
      <c r="AB63" s="137">
        <f>AC63+AD63</f>
        <v>907495.71142257447</v>
      </c>
      <c r="AC63" s="137">
        <f>AC66+AC69+AC73+AC77</f>
        <v>466218.83170788514</v>
      </c>
      <c r="AD63" s="137">
        <f>AD66+AD69+AD73+AD77</f>
        <v>441276.87971468939</v>
      </c>
      <c r="AE63" s="137">
        <f t="shared" si="19"/>
        <v>931106.4610749624</v>
      </c>
      <c r="AF63" s="137">
        <f>AF66+AF69+AF73+AF77</f>
        <v>468093.27079569874</v>
      </c>
      <c r="AG63" s="137">
        <f>AG66+AG69+AG73+AG77</f>
        <v>463013.19027926365</v>
      </c>
      <c r="AH63" s="137">
        <f>AI63+AJ63</f>
        <v>958667.21232278144</v>
      </c>
      <c r="AI63" s="137">
        <f>AI66+AI69+AI73+AI77</f>
        <v>481948.83161125146</v>
      </c>
      <c r="AJ63" s="408">
        <f>AJ66+AJ69+AJ73+AJ77</f>
        <v>476718.38071152999</v>
      </c>
      <c r="AK63" s="137">
        <f>AL63+AM63</f>
        <v>987043.76180753578</v>
      </c>
      <c r="AL63" s="137">
        <f>AL66+AL69+AL73+AL77</f>
        <v>496214.51702694455</v>
      </c>
      <c r="AM63" s="137">
        <f>AM66+AM69+AM73+AM77</f>
        <v>490829.24478059128</v>
      </c>
      <c r="AQ63" s="204"/>
      <c r="AR63" s="204"/>
      <c r="AS63" s="204"/>
    </row>
    <row r="64" spans="1:147" s="6" customFormat="1" ht="23.25" customHeight="1" x14ac:dyDescent="0.3">
      <c r="A64" s="124"/>
      <c r="B64" s="138" t="s">
        <v>103</v>
      </c>
      <c r="C64" s="77" t="s">
        <v>104</v>
      </c>
      <c r="D64" s="16">
        <f t="shared" si="4"/>
        <v>912</v>
      </c>
      <c r="E64" s="139">
        <f>E67+E70+E74+E78</f>
        <v>472.47999999999996</v>
      </c>
      <c r="F64" s="139">
        <f>F67+F70+F74+F78</f>
        <v>439.52</v>
      </c>
      <c r="G64" s="127">
        <f t="shared" si="5"/>
        <v>962.02</v>
      </c>
      <c r="H64" s="127">
        <f>H67+H70+H74+H78</f>
        <v>454.69</v>
      </c>
      <c r="I64" s="127">
        <f>I67+I70+I74+I78</f>
        <v>507.32999999999993</v>
      </c>
      <c r="J64" s="127">
        <f t="shared" si="6"/>
        <v>890.69</v>
      </c>
      <c r="K64" s="127">
        <f>K67+K70+K74+K78</f>
        <v>453.27</v>
      </c>
      <c r="L64" s="127">
        <f>L67+L70+L74+L78</f>
        <v>437.42</v>
      </c>
      <c r="M64" s="47">
        <f t="shared" si="7"/>
        <v>962.02</v>
      </c>
      <c r="N64" s="47">
        <f>N67+N70+N74+N78</f>
        <v>454.69</v>
      </c>
      <c r="O64" s="47">
        <f>O67+O70+O74+O78</f>
        <v>507.32999999999993</v>
      </c>
      <c r="P64" s="127">
        <f>Q64+R64</f>
        <v>850.21404290354428</v>
      </c>
      <c r="Q64" s="127">
        <f>Q67+Q70+Q74+Q78</f>
        <v>433.71900753507833</v>
      </c>
      <c r="R64" s="127">
        <f>R67+R70+R74+R78</f>
        <v>416.49503536846595</v>
      </c>
      <c r="S64" s="47">
        <f t="shared" si="9"/>
        <v>890.6869999999999</v>
      </c>
      <c r="T64" s="47">
        <f>T67+T70+T74+T78</f>
        <v>452.62299999999999</v>
      </c>
      <c r="U64" s="47">
        <f>U67+U70+U74+U78</f>
        <v>438.06399999999996</v>
      </c>
      <c r="V64" s="128">
        <f t="shared" si="10"/>
        <v>820.77</v>
      </c>
      <c r="W64" s="47">
        <f>W67+W70+W74+W78</f>
        <v>431</v>
      </c>
      <c r="X64" s="47">
        <f>X67+X70+X74+X78</f>
        <v>389.77000000000004</v>
      </c>
      <c r="Y64" s="128">
        <f>Z64+AA64</f>
        <v>890.6869999999999</v>
      </c>
      <c r="Z64" s="128">
        <f>Z67+Z70+Z74+Z78</f>
        <v>452.62299999999999</v>
      </c>
      <c r="AA64" s="128">
        <f>AA67+AA70+AA74+AA78</f>
        <v>438.06399999999996</v>
      </c>
      <c r="AB64" s="128">
        <f>AC64+AD64</f>
        <v>820.77</v>
      </c>
      <c r="AC64" s="128">
        <f>AC67+AC70+AC74+AC78</f>
        <v>431</v>
      </c>
      <c r="AD64" s="128">
        <f>AD67+AD70+AD74+AD78</f>
        <v>389.77000000000004</v>
      </c>
      <c r="AE64" s="128">
        <f t="shared" si="19"/>
        <v>890.6869999999999</v>
      </c>
      <c r="AF64" s="128">
        <f>AF67+AF70+AF74+AF78</f>
        <v>452.62299999999999</v>
      </c>
      <c r="AG64" s="128">
        <f>AG67+AG70+AG74+AG78</f>
        <v>438.06399999999996</v>
      </c>
      <c r="AH64" s="128">
        <f>AI64+AJ64</f>
        <v>890.6869999999999</v>
      </c>
      <c r="AI64" s="128">
        <f>AI67+AI70+AI74+AI78</f>
        <v>452.62299999999999</v>
      </c>
      <c r="AJ64" s="409">
        <f>AJ67+AJ70+AJ74+AJ78</f>
        <v>438.06399999999996</v>
      </c>
      <c r="AK64" s="128">
        <f>AL64+AM64</f>
        <v>890.6869999999999</v>
      </c>
      <c r="AL64" s="128">
        <f>AL67+AL70+AL74+AL78</f>
        <v>452.62299999999999</v>
      </c>
      <c r="AM64" s="128">
        <f>AM67+AM70+AM74+AM78</f>
        <v>438.06399999999996</v>
      </c>
    </row>
    <row r="65" spans="1:147" s="6" customFormat="1" ht="23.25" customHeight="1" x14ac:dyDescent="0.3">
      <c r="A65" s="124"/>
      <c r="B65" s="138" t="s">
        <v>105</v>
      </c>
      <c r="C65" s="77" t="s">
        <v>106</v>
      </c>
      <c r="D65" s="16">
        <f>D62/D64/12*1000</f>
        <v>66680.076282894748</v>
      </c>
      <c r="E65" s="139">
        <f>E62/E64/12*1000</f>
        <v>65500.294356374878</v>
      </c>
      <c r="F65" s="139">
        <f>F62/F64/12*1000</f>
        <v>67948.329220892483</v>
      </c>
      <c r="G65" s="127">
        <f t="shared" ref="G65:L65" si="25">G63/12/G64*1000</f>
        <v>72118.896743101228</v>
      </c>
      <c r="H65" s="127">
        <f t="shared" si="25"/>
        <v>73125.364698638296</v>
      </c>
      <c r="I65" s="127">
        <f t="shared" si="25"/>
        <v>71216.858790086131</v>
      </c>
      <c r="J65" s="127">
        <f t="shared" si="25"/>
        <v>71163.341526419579</v>
      </c>
      <c r="K65" s="127">
        <f t="shared" si="25"/>
        <v>69475.446385892137</v>
      </c>
      <c r="L65" s="127">
        <f t="shared" si="25"/>
        <v>72912.397880374308</v>
      </c>
      <c r="M65" s="47">
        <f t="shared" ref="M65:AM65" si="26">M63/12/M64*1000</f>
        <v>75864.242399611001</v>
      </c>
      <c r="N65" s="47">
        <f t="shared" si="26"/>
        <v>76737.75771475106</v>
      </c>
      <c r="O65" s="47">
        <f t="shared" si="26"/>
        <v>75081.362067990514</v>
      </c>
      <c r="P65" s="127">
        <f t="shared" si="26"/>
        <v>78050.043853323776</v>
      </c>
      <c r="Q65" s="127">
        <f t="shared" si="26"/>
        <v>77371.459209764842</v>
      </c>
      <c r="R65" s="127">
        <f t="shared" si="26"/>
        <v>78756.691071513444</v>
      </c>
      <c r="S65" s="47">
        <f t="shared" ref="S65:X65" si="27">S63/12/S64*1000</f>
        <v>81400.933567902204</v>
      </c>
      <c r="T65" s="47">
        <f t="shared" si="27"/>
        <v>81567.550623865231</v>
      </c>
      <c r="U65" s="47">
        <f t="shared" si="27"/>
        <v>81228.779015779321</v>
      </c>
      <c r="V65" s="128">
        <f t="shared" si="27"/>
        <v>86136.332931271856</v>
      </c>
      <c r="W65" s="47">
        <f t="shared" si="27"/>
        <v>84909.85065545245</v>
      </c>
      <c r="X65" s="47">
        <f t="shared" si="27"/>
        <v>87492.552909408099</v>
      </c>
      <c r="Y65" s="128">
        <f t="shared" si="26"/>
        <v>84899.259875722622</v>
      </c>
      <c r="Z65" s="128">
        <f t="shared" si="26"/>
        <v>84482.503364210395</v>
      </c>
      <c r="AA65" s="128">
        <f t="shared" si="26"/>
        <v>85329.867235629368</v>
      </c>
      <c r="AB65" s="128">
        <f t="shared" ref="AB65:AD65" si="28">AB63/12/AB64*1000</f>
        <v>92138.653482154405</v>
      </c>
      <c r="AC65" s="128">
        <f t="shared" si="28"/>
        <v>90142.852225035793</v>
      </c>
      <c r="AD65" s="128">
        <f t="shared" si="28"/>
        <v>94345.571258838405</v>
      </c>
      <c r="AE65" s="128">
        <f t="shared" si="26"/>
        <v>87115.007954062647</v>
      </c>
      <c r="AF65" s="128">
        <f>AF63/12/AF64*1000</f>
        <v>86181.596088374281</v>
      </c>
      <c r="AG65" s="128">
        <f t="shared" si="26"/>
        <v>88079.441641568294</v>
      </c>
      <c r="AH65" s="128">
        <f t="shared" si="26"/>
        <v>89693.612189502936</v>
      </c>
      <c r="AI65" s="128">
        <f t="shared" si="26"/>
        <v>88732.57133259016</v>
      </c>
      <c r="AJ65" s="409">
        <f t="shared" si="26"/>
        <v>90686.59311415875</v>
      </c>
      <c r="AK65" s="128">
        <f t="shared" si="26"/>
        <v>92348.543110312225</v>
      </c>
      <c r="AL65" s="128">
        <f t="shared" si="26"/>
        <v>91359.055444034835</v>
      </c>
      <c r="AM65" s="128">
        <f t="shared" si="26"/>
        <v>93370.916270337839</v>
      </c>
    </row>
    <row r="66" spans="1:147" s="20" customFormat="1" ht="22.5" customHeight="1" x14ac:dyDescent="0.3">
      <c r="A66" s="132" t="s">
        <v>107</v>
      </c>
      <c r="B66" s="66" t="s">
        <v>108</v>
      </c>
      <c r="C66" s="75" t="s">
        <v>84</v>
      </c>
      <c r="D66" s="133">
        <f t="shared" si="4"/>
        <v>262377</v>
      </c>
      <c r="E66" s="134">
        <v>152452</v>
      </c>
      <c r="F66" s="134">
        <v>109925</v>
      </c>
      <c r="G66" s="140">
        <f>H66+I66</f>
        <v>373765.04980506672</v>
      </c>
      <c r="H66" s="140">
        <v>194009.97983619376</v>
      </c>
      <c r="I66" s="140">
        <v>179755.06996887297</v>
      </c>
      <c r="J66" s="140">
        <f>K66+L66</f>
        <v>268427.41899999999</v>
      </c>
      <c r="K66" s="140">
        <f>260731.979-K69-K77</f>
        <v>152008.59899999999</v>
      </c>
      <c r="L66" s="140">
        <v>116418.82</v>
      </c>
      <c r="M66" s="39">
        <f>N66+O66</f>
        <v>393103.3508562881</v>
      </c>
      <c r="N66" s="39">
        <f>H66*$N$50</f>
        <v>203594.07284010175</v>
      </c>
      <c r="O66" s="39">
        <f>I66*$O$50</f>
        <v>189509.27801618635</v>
      </c>
      <c r="P66" s="140">
        <f>Q66+R66</f>
        <v>280516.89</v>
      </c>
      <c r="Q66" s="141">
        <v>159519.4</v>
      </c>
      <c r="R66" s="140">
        <v>120997.49</v>
      </c>
      <c r="S66" s="39">
        <f>T66+U66</f>
        <v>611736.68450321676</v>
      </c>
      <c r="T66" s="39">
        <v>318086.8583034742</v>
      </c>
      <c r="U66" s="39">
        <v>293649.82619974256</v>
      </c>
      <c r="V66" s="141">
        <f>W66+X66</f>
        <v>286578.46575999999</v>
      </c>
      <c r="W66" s="39">
        <f>294405.14-W69-W77+248.89756-339.35997</f>
        <v>163747.28759000002</v>
      </c>
      <c r="X66" s="39">
        <f>303688.25-X69-X77+559.60108-282.05291</f>
        <v>122831.17816999998</v>
      </c>
      <c r="Y66" s="141">
        <f>Z66+AA66</f>
        <v>637929.87720369408</v>
      </c>
      <c r="Z66" s="140">
        <v>329454.22378383734</v>
      </c>
      <c r="AA66" s="140">
        <v>308475.65341985668</v>
      </c>
      <c r="AB66" s="141">
        <f>AC66+AD66</f>
        <v>306742.72138236463</v>
      </c>
      <c r="AC66" s="141">
        <f>W66*$Z$50*1.025</f>
        <v>173839.04733705905</v>
      </c>
      <c r="AD66" s="141">
        <f>X66*$AA$50*1.03</f>
        <v>132903.67404530561</v>
      </c>
      <c r="AE66" s="141">
        <f>AF66+AG66</f>
        <v>654495.76013214141</v>
      </c>
      <c r="AF66" s="140">
        <f>Z66*$AF$50</f>
        <v>336080.13154325768</v>
      </c>
      <c r="AG66" s="140">
        <f>AA66*$AG$50</f>
        <v>318415.62858888373</v>
      </c>
      <c r="AH66" s="40">
        <f>AI66+AJ66</f>
        <v>673868.83463205281</v>
      </c>
      <c r="AI66" s="140">
        <f>AF66*$AI$50</f>
        <v>346028.10343693814</v>
      </c>
      <c r="AJ66" s="410">
        <f>AG66*$AJ$50</f>
        <v>327840.73119511473</v>
      </c>
      <c r="AK66" s="40">
        <f>AL66+AM66</f>
        <v>693815.35213716165</v>
      </c>
      <c r="AL66" s="40">
        <f>AI66*$AL$50</f>
        <v>356270.53529867152</v>
      </c>
      <c r="AM66" s="40">
        <f>AJ66*$AM$50</f>
        <v>337544.81683849014</v>
      </c>
    </row>
    <row r="67" spans="1:147" s="6" customFormat="1" ht="23.25" customHeight="1" x14ac:dyDescent="0.3">
      <c r="A67" s="124"/>
      <c r="B67" s="138" t="s">
        <v>103</v>
      </c>
      <c r="C67" s="77" t="s">
        <v>104</v>
      </c>
      <c r="D67" s="16">
        <f t="shared" si="4"/>
        <v>399.16999999999996</v>
      </c>
      <c r="E67" s="139">
        <v>241.28</v>
      </c>
      <c r="F67" s="139">
        <v>157.88999999999999</v>
      </c>
      <c r="G67" s="127">
        <f>H67+I67</f>
        <v>459.7</v>
      </c>
      <c r="H67" s="127">
        <v>237</v>
      </c>
      <c r="I67" s="127">
        <v>222.7</v>
      </c>
      <c r="J67" s="127">
        <f>K67+L67</f>
        <v>380.58000000000004</v>
      </c>
      <c r="K67" s="127">
        <v>228.5</v>
      </c>
      <c r="L67" s="127">
        <v>152.08000000000001</v>
      </c>
      <c r="M67" s="47">
        <f>N67+O67</f>
        <v>459.7</v>
      </c>
      <c r="N67" s="47">
        <v>237</v>
      </c>
      <c r="O67" s="47">
        <v>222.7</v>
      </c>
      <c r="P67" s="127">
        <f>Q67+R67</f>
        <v>362.70000000000005</v>
      </c>
      <c r="Q67" s="127">
        <v>212.68</v>
      </c>
      <c r="R67" s="127">
        <v>150.02000000000001</v>
      </c>
      <c r="S67" s="47">
        <f>T67+U67</f>
        <v>663.87999999999988</v>
      </c>
      <c r="T67" s="47">
        <v>345.2</v>
      </c>
      <c r="U67" s="47">
        <v>318.67999999999995</v>
      </c>
      <c r="V67" s="128">
        <f>W67+X67</f>
        <v>339.33</v>
      </c>
      <c r="W67" s="47">
        <v>202.91</v>
      </c>
      <c r="X67" s="47">
        <v>136.41999999999999</v>
      </c>
      <c r="Y67" s="128">
        <f>Z67+AA67</f>
        <v>663.87999999999988</v>
      </c>
      <c r="Z67" s="128">
        <v>345.2</v>
      </c>
      <c r="AA67" s="128">
        <v>318.67999999999995</v>
      </c>
      <c r="AB67" s="128">
        <f>AC67+AD67</f>
        <v>339.33</v>
      </c>
      <c r="AC67" s="128">
        <f>W67</f>
        <v>202.91</v>
      </c>
      <c r="AD67" s="128">
        <f>X67</f>
        <v>136.41999999999999</v>
      </c>
      <c r="AE67" s="128">
        <f>AF67+AG67</f>
        <v>663.87999999999988</v>
      </c>
      <c r="AF67" s="128">
        <f>Z67</f>
        <v>345.2</v>
      </c>
      <c r="AG67" s="128">
        <f>AA67</f>
        <v>318.67999999999995</v>
      </c>
      <c r="AH67" s="128">
        <f>AI67+AJ67</f>
        <v>663.87999999999988</v>
      </c>
      <c r="AI67" s="128">
        <f>AF67</f>
        <v>345.2</v>
      </c>
      <c r="AJ67" s="409">
        <f>AG67</f>
        <v>318.67999999999995</v>
      </c>
      <c r="AK67" s="128">
        <f>AL67+AM67</f>
        <v>663.87999999999988</v>
      </c>
      <c r="AL67" s="128">
        <f>AI67</f>
        <v>345.2</v>
      </c>
      <c r="AM67" s="128">
        <f>AJ67</f>
        <v>318.67999999999995</v>
      </c>
    </row>
    <row r="68" spans="1:147" s="6" customFormat="1" ht="23.25" customHeight="1" x14ac:dyDescent="0.3">
      <c r="A68" s="124"/>
      <c r="B68" s="138" t="s">
        <v>105</v>
      </c>
      <c r="C68" s="77" t="s">
        <v>106</v>
      </c>
      <c r="D68" s="47">
        <f t="shared" ref="D68:J68" si="29">D66/D67/12*1000</f>
        <v>54775.534233534585</v>
      </c>
      <c r="E68" s="47">
        <f t="shared" si="29"/>
        <v>52653.901414677275</v>
      </c>
      <c r="F68" s="16">
        <f t="shared" si="29"/>
        <v>58017.712753604836</v>
      </c>
      <c r="G68" s="127">
        <f t="shared" si="29"/>
        <v>67755.247952481106</v>
      </c>
      <c r="H68" s="127">
        <f>H66/H67/12*1000</f>
        <v>68217.292488113133</v>
      </c>
      <c r="I68" s="127">
        <f t="shared" si="29"/>
        <v>67263.534638853831</v>
      </c>
      <c r="J68" s="127">
        <f t="shared" si="29"/>
        <v>58775.951398742262</v>
      </c>
      <c r="K68" s="127">
        <f t="shared" ref="K68:R68" si="30">K66/K67/12*1000</f>
        <v>55437.125820568923</v>
      </c>
      <c r="L68" s="127">
        <f t="shared" si="30"/>
        <v>63792.532439067152</v>
      </c>
      <c r="M68" s="47">
        <f t="shared" si="30"/>
        <v>71260.849622269612</v>
      </c>
      <c r="N68" s="47">
        <f t="shared" si="30"/>
        <v>71587.226737025936</v>
      </c>
      <c r="O68" s="47">
        <f t="shared" si="30"/>
        <v>70913.515198393347</v>
      </c>
      <c r="P68" s="127">
        <f t="shared" si="30"/>
        <v>64451.082161566017</v>
      </c>
      <c r="Q68" s="127">
        <f t="shared" si="30"/>
        <v>62503.683154661143</v>
      </c>
      <c r="R68" s="127">
        <f t="shared" si="30"/>
        <v>67211.86619561835</v>
      </c>
      <c r="S68" s="47">
        <f t="shared" ref="S68:AF68" si="31">S66/S67/12*1000</f>
        <v>76788.059652248499</v>
      </c>
      <c r="T68" s="47">
        <f t="shared" si="31"/>
        <v>76788.059652248499</v>
      </c>
      <c r="U68" s="47">
        <f t="shared" si="31"/>
        <v>76788.059652248499</v>
      </c>
      <c r="V68" s="128">
        <f t="shared" si="31"/>
        <v>70378.507097319234</v>
      </c>
      <c r="W68" s="47">
        <f t="shared" si="31"/>
        <v>67249.555463834549</v>
      </c>
      <c r="X68" s="47">
        <f t="shared" si="31"/>
        <v>75032.48434369349</v>
      </c>
      <c r="Y68" s="128">
        <f t="shared" si="31"/>
        <v>80075.952130366699</v>
      </c>
      <c r="Z68" s="128">
        <f t="shared" si="31"/>
        <v>79532.209295055363</v>
      </c>
      <c r="AA68" s="128">
        <f t="shared" si="31"/>
        <v>80664.944306686113</v>
      </c>
      <c r="AB68" s="128">
        <f t="shared" ref="AB68:AD68" si="32">AB66/AB67/12*1000</f>
        <v>75330.484921847135</v>
      </c>
      <c r="AC68" s="128">
        <f t="shared" si="32"/>
        <v>71394.151486315386</v>
      </c>
      <c r="AD68" s="128">
        <f t="shared" si="32"/>
        <v>81185.355303050397</v>
      </c>
      <c r="AE68" s="128">
        <f t="shared" si="31"/>
        <v>82155.379502839554</v>
      </c>
      <c r="AF68" s="128">
        <f t="shared" si="31"/>
        <v>81131.742840685998</v>
      </c>
      <c r="AG68" s="128">
        <f t="shared" ref="AG68:AM68" si="33">AG66/AG67/12*1000</f>
        <v>83264.201442639373</v>
      </c>
      <c r="AH68" s="128">
        <f t="shared" si="33"/>
        <v>84587.17873612362</v>
      </c>
      <c r="AI68" s="128">
        <f t="shared" si="33"/>
        <v>83533.242428770318</v>
      </c>
      <c r="AJ68" s="409">
        <f t="shared" si="33"/>
        <v>85728.821805341504</v>
      </c>
      <c r="AK68" s="128">
        <f t="shared" si="33"/>
        <v>87090.95922671289</v>
      </c>
      <c r="AL68" s="128">
        <f t="shared" si="33"/>
        <v>86005.82640466193</v>
      </c>
      <c r="AM68" s="128">
        <f t="shared" si="33"/>
        <v>88266.394930779614</v>
      </c>
    </row>
    <row r="69" spans="1:147" s="20" customFormat="1" ht="22.5" customHeight="1" x14ac:dyDescent="0.3">
      <c r="A69" s="132" t="s">
        <v>109</v>
      </c>
      <c r="B69" s="66" t="s">
        <v>110</v>
      </c>
      <c r="C69" s="75" t="s">
        <v>84</v>
      </c>
      <c r="D69" s="133">
        <f t="shared" si="4"/>
        <v>125619</v>
      </c>
      <c r="E69" s="134">
        <v>51500</v>
      </c>
      <c r="F69" s="134">
        <v>74119</v>
      </c>
      <c r="G69" s="140">
        <f>H69+I69</f>
        <v>122042.37170210833</v>
      </c>
      <c r="H69" s="140">
        <v>51833.584726831985</v>
      </c>
      <c r="I69" s="140">
        <v>70208.786975276336</v>
      </c>
      <c r="J69" s="140">
        <f>K69+L69</f>
        <v>133696.41999999998</v>
      </c>
      <c r="K69" s="140">
        <v>52977.440000000002</v>
      </c>
      <c r="L69" s="140">
        <v>80718.98</v>
      </c>
      <c r="M69" s="39">
        <f>N69+O69</f>
        <v>128412.75217471764</v>
      </c>
      <c r="N69" s="39">
        <f>H69*$N$50</f>
        <v>54394.163812337494</v>
      </c>
      <c r="O69" s="39">
        <f>I69*$O$50</f>
        <v>74018.588362380135</v>
      </c>
      <c r="P69" s="140">
        <f>Q69+R69</f>
        <v>142727.20000000001</v>
      </c>
      <c r="Q69" s="140">
        <v>57384.29</v>
      </c>
      <c r="R69" s="140">
        <v>85342.91</v>
      </c>
      <c r="S69" s="39">
        <f>T69+U69</f>
        <v>137354.24799999996</v>
      </c>
      <c r="T69" s="39">
        <v>59494.312515630379</v>
      </c>
      <c r="U69" s="39">
        <v>77859.935484369576</v>
      </c>
      <c r="V69" s="141">
        <f>W69+X69</f>
        <v>153147.11000000002</v>
      </c>
      <c r="W69" s="39">
        <v>64988.76</v>
      </c>
      <c r="X69" s="39">
        <v>88158.35</v>
      </c>
      <c r="Y69" s="141">
        <f>Z69+AA69</f>
        <v>143411.37833536768</v>
      </c>
      <c r="Z69" s="140">
        <v>61620.441202540445</v>
      </c>
      <c r="AA69" s="140">
        <v>81790.937132827239</v>
      </c>
      <c r="AB69" s="141">
        <f>AC69+AD69</f>
        <v>163918.55470036645</v>
      </c>
      <c r="AC69" s="141">
        <f>W69*$Z$50*1.025</f>
        <v>68994.022999051536</v>
      </c>
      <c r="AD69" s="141">
        <f>X69*$AA$50*1.025</f>
        <v>94924.531701314932</v>
      </c>
      <c r="AE69" s="141">
        <f>AF69+AG69</f>
        <v>147286.21438283485</v>
      </c>
      <c r="AF69" s="140">
        <f>Z69*$AF$50</f>
        <v>62859.737377934776</v>
      </c>
      <c r="AG69" s="140">
        <f>AA69*$AG$50</f>
        <v>84426.47700490008</v>
      </c>
      <c r="AH69" s="40">
        <f>AI69+AJ69</f>
        <v>151645.88632856676</v>
      </c>
      <c r="AI69" s="140">
        <f>AF69*$AI$50</f>
        <v>64720.385604321651</v>
      </c>
      <c r="AJ69" s="410">
        <f>AG69*$AJ$50</f>
        <v>86925.500724245125</v>
      </c>
      <c r="AK69" s="40">
        <f>AL69+AM69</f>
        <v>156134.60456389235</v>
      </c>
      <c r="AL69" s="40">
        <f>AI69*$AL$50</f>
        <v>66636.10901820958</v>
      </c>
      <c r="AM69" s="40">
        <f>AJ69*$AM$50</f>
        <v>89498.495545682788</v>
      </c>
    </row>
    <row r="70" spans="1:147" s="6" customFormat="1" ht="23.25" customHeight="1" x14ac:dyDescent="0.3">
      <c r="A70" s="124"/>
      <c r="B70" s="138" t="s">
        <v>103</v>
      </c>
      <c r="C70" s="77" t="s">
        <v>104</v>
      </c>
      <c r="D70" s="16">
        <f t="shared" si="4"/>
        <v>145.84</v>
      </c>
      <c r="E70" s="139">
        <v>59.79</v>
      </c>
      <c r="F70" s="139">
        <v>86.05</v>
      </c>
      <c r="G70" s="127">
        <f>H70+I70</f>
        <v>141.20999999999998</v>
      </c>
      <c r="H70" s="127">
        <v>59.489999999999995</v>
      </c>
      <c r="I70" s="127">
        <v>81.72</v>
      </c>
      <c r="J70" s="127">
        <f>K70+L70</f>
        <v>143.92000000000002</v>
      </c>
      <c r="K70" s="127">
        <v>57.03</v>
      </c>
      <c r="L70" s="127">
        <v>86.89</v>
      </c>
      <c r="M70" s="47">
        <f>N70+O70</f>
        <v>141.20999999999998</v>
      </c>
      <c r="N70" s="47">
        <v>59.489999999999995</v>
      </c>
      <c r="O70" s="47">
        <v>81.72</v>
      </c>
      <c r="P70" s="127">
        <f>Q70+R70</f>
        <v>140.42596253974762</v>
      </c>
      <c r="Q70" s="127">
        <v>56.46</v>
      </c>
      <c r="R70" s="127">
        <v>83.965962539747622</v>
      </c>
      <c r="S70" s="47">
        <f>T70+U70</f>
        <v>141.80700000000002</v>
      </c>
      <c r="T70" s="47">
        <v>61.423000000000002</v>
      </c>
      <c r="U70" s="47">
        <v>80.384</v>
      </c>
      <c r="V70" s="128">
        <f>W70+X70</f>
        <v>138.63999999999999</v>
      </c>
      <c r="W70" s="47">
        <v>58.83</v>
      </c>
      <c r="X70" s="47">
        <v>79.81</v>
      </c>
      <c r="Y70" s="128">
        <f>Z70+AA70</f>
        <v>141.80700000000002</v>
      </c>
      <c r="Z70" s="128">
        <v>61.423000000000002</v>
      </c>
      <c r="AA70" s="128">
        <v>80.384</v>
      </c>
      <c r="AB70" s="128">
        <f>AC70+AD70</f>
        <v>138.63999999999999</v>
      </c>
      <c r="AC70" s="128">
        <f>W70</f>
        <v>58.83</v>
      </c>
      <c r="AD70" s="128">
        <f>X70</f>
        <v>79.81</v>
      </c>
      <c r="AE70" s="128">
        <f>AF70+AG70</f>
        <v>141.80700000000002</v>
      </c>
      <c r="AF70" s="45">
        <f>Z70</f>
        <v>61.423000000000002</v>
      </c>
      <c r="AG70" s="45">
        <f>AA70</f>
        <v>80.384</v>
      </c>
      <c r="AH70" s="128">
        <f>AI70+AJ70</f>
        <v>141.80700000000002</v>
      </c>
      <c r="AI70" s="45">
        <f>AF70</f>
        <v>61.423000000000002</v>
      </c>
      <c r="AJ70" s="357">
        <f>AG70</f>
        <v>80.384</v>
      </c>
      <c r="AK70" s="128">
        <f>AL70+AM70</f>
        <v>141.80700000000002</v>
      </c>
      <c r="AL70" s="45">
        <f>AI70</f>
        <v>61.423000000000002</v>
      </c>
      <c r="AM70" s="45">
        <f>AJ70</f>
        <v>80.384</v>
      </c>
    </row>
    <row r="71" spans="1:147" s="6" customFormat="1" ht="23.25" customHeight="1" x14ac:dyDescent="0.3">
      <c r="A71" s="124"/>
      <c r="B71" s="138" t="s">
        <v>105</v>
      </c>
      <c r="C71" s="77" t="s">
        <v>106</v>
      </c>
      <c r="D71" s="45">
        <f t="shared" ref="D71:L71" si="34">D69/D70/12*1000</f>
        <v>71779.004388370813</v>
      </c>
      <c r="E71" s="45">
        <f t="shared" si="34"/>
        <v>71779.00429280258</v>
      </c>
      <c r="F71" s="142">
        <f t="shared" si="34"/>
        <v>71779.004454774346</v>
      </c>
      <c r="G71" s="127">
        <f t="shared" si="34"/>
        <v>72021.794786788203</v>
      </c>
      <c r="H71" s="127">
        <f t="shared" si="34"/>
        <v>72608.260109306866</v>
      </c>
      <c r="I71" s="127">
        <f t="shared" si="34"/>
        <v>71594.863533280644</v>
      </c>
      <c r="J71" s="127">
        <f t="shared" si="34"/>
        <v>77413.620993144315</v>
      </c>
      <c r="K71" s="127">
        <f t="shared" si="34"/>
        <v>77411.654684668887</v>
      </c>
      <c r="L71" s="127">
        <f t="shared" si="34"/>
        <v>77414.911574020793</v>
      </c>
      <c r="M71" s="47">
        <f t="shared" ref="M71:AM71" si="35">M69/M70/12*1000</f>
        <v>75781.195957980817</v>
      </c>
      <c r="N71" s="47">
        <f t="shared" si="35"/>
        <v>76195.108158706644</v>
      </c>
      <c r="O71" s="47">
        <f t="shared" si="35"/>
        <v>75479.878816262993</v>
      </c>
      <c r="P71" s="127">
        <f t="shared" si="35"/>
        <v>84698.962486846067</v>
      </c>
      <c r="Q71" s="127">
        <f t="shared" si="35"/>
        <v>84697.558743653324</v>
      </c>
      <c r="R71" s="127">
        <f t="shared" si="35"/>
        <v>84699.906385281385</v>
      </c>
      <c r="S71" s="47">
        <f t="shared" ref="S71:X71" si="36">S69/S70/12*1000</f>
        <v>80716.659497297936</v>
      </c>
      <c r="T71" s="47">
        <f t="shared" si="36"/>
        <v>80716.659497297936</v>
      </c>
      <c r="U71" s="47">
        <f t="shared" si="36"/>
        <v>80716.659497297951</v>
      </c>
      <c r="V71" s="128">
        <f t="shared" si="36"/>
        <v>92053.225379880751</v>
      </c>
      <c r="W71" s="47">
        <f t="shared" si="36"/>
        <v>92057.283698793137</v>
      </c>
      <c r="X71" s="47">
        <f t="shared" si="36"/>
        <v>92050.233888819275</v>
      </c>
      <c r="Y71" s="128">
        <f t="shared" si="35"/>
        <v>84276.151350878106</v>
      </c>
      <c r="Z71" s="128">
        <f t="shared" si="35"/>
        <v>83601.204221193533</v>
      </c>
      <c r="AA71" s="128">
        <f t="shared" si="35"/>
        <v>84791.891766217203</v>
      </c>
      <c r="AB71" s="128">
        <f t="shared" ref="AB71:AD71" si="37">AB69/AB70/12*1000</f>
        <v>98527.694448671915</v>
      </c>
      <c r="AC71" s="128">
        <f t="shared" si="37"/>
        <v>97730.782195948123</v>
      </c>
      <c r="AD71" s="128">
        <f t="shared" si="37"/>
        <v>99115.118929660995</v>
      </c>
      <c r="AE71" s="128">
        <f>AE69/AE70/12*1000</f>
        <v>86553.211044374184</v>
      </c>
      <c r="AF71" s="128">
        <f>AF69/AF70/12*1000</f>
        <v>85282.57245919657</v>
      </c>
      <c r="AG71" s="128">
        <f t="shared" si="35"/>
        <v>87524.131051059157</v>
      </c>
      <c r="AH71" s="128">
        <f t="shared" si="35"/>
        <v>89115.186091287673</v>
      </c>
      <c r="AI71" s="128">
        <f t="shared" si="35"/>
        <v>87806.936603988797</v>
      </c>
      <c r="AJ71" s="409">
        <f t="shared" si="35"/>
        <v>90114.845330170516</v>
      </c>
      <c r="AK71" s="128">
        <f t="shared" si="35"/>
        <v>91752.995599589776</v>
      </c>
      <c r="AL71" s="128">
        <f t="shared" si="35"/>
        <v>90406.021927466878</v>
      </c>
      <c r="AM71" s="128">
        <f t="shared" si="35"/>
        <v>92782.244751943566</v>
      </c>
    </row>
    <row r="72" spans="1:147" s="70" customFormat="1" ht="23.25" customHeight="1" x14ac:dyDescent="0.3">
      <c r="A72" s="113"/>
      <c r="B72" s="143" t="s">
        <v>111</v>
      </c>
      <c r="C72" s="87" t="s">
        <v>84</v>
      </c>
      <c r="D72" s="144">
        <f t="shared" si="4"/>
        <v>11052.41721</v>
      </c>
      <c r="E72" s="145">
        <v>6146.2096700000002</v>
      </c>
      <c r="F72" s="145">
        <v>4906.2075399999994</v>
      </c>
      <c r="G72" s="116">
        <f>H72+I72</f>
        <v>11826.900075614874</v>
      </c>
      <c r="H72" s="116">
        <v>5898.8985479028497</v>
      </c>
      <c r="I72" s="116">
        <v>5928.0015277120256</v>
      </c>
      <c r="J72" s="116">
        <f>K72+L72</f>
        <v>7568.3609099999994</v>
      </c>
      <c r="K72" s="116">
        <f>3881.19686</f>
        <v>3881.19686</v>
      </c>
      <c r="L72" s="116">
        <v>3687.1640499999999</v>
      </c>
      <c r="M72" s="115">
        <f>N72+O72</f>
        <v>12439.982043947261</v>
      </c>
      <c r="N72" s="47">
        <f>H72*$N$50</f>
        <v>6190.3041361692513</v>
      </c>
      <c r="O72" s="47">
        <f>I72*$O$50</f>
        <v>6249.6779077780093</v>
      </c>
      <c r="P72" s="116">
        <f>Q72+R72</f>
        <v>12131.529999999999</v>
      </c>
      <c r="Q72" s="116">
        <v>7041.66</v>
      </c>
      <c r="R72" s="116">
        <v>5089.87</v>
      </c>
      <c r="S72" s="115">
        <f>T72+U72</f>
        <v>12049.54</v>
      </c>
      <c r="T72" s="47">
        <v>5219.1985968252629</v>
      </c>
      <c r="U72" s="47">
        <v>6830.3414031747379</v>
      </c>
      <c r="V72" s="45">
        <f>W72+X72</f>
        <v>9900.66</v>
      </c>
      <c r="W72" s="47">
        <f>5608.472</f>
        <v>5608.4719999999998</v>
      </c>
      <c r="X72" s="47">
        <f>6844.221-X76</f>
        <v>4292.1880000000001</v>
      </c>
      <c r="Y72" s="45">
        <f>Z72+AA72</f>
        <v>12580.90787048062</v>
      </c>
      <c r="Z72" s="127">
        <v>5405.7153812065535</v>
      </c>
      <c r="AA72" s="127">
        <v>7175.1924892740662</v>
      </c>
      <c r="AB72" s="45">
        <f>AC72+AD72</f>
        <v>12580.90787048062</v>
      </c>
      <c r="AC72" s="128">
        <v>5405.7153812065535</v>
      </c>
      <c r="AD72" s="128">
        <v>7175.1924892740662</v>
      </c>
      <c r="AE72" s="45">
        <f>AF72+AG72</f>
        <v>12920.831772560428</v>
      </c>
      <c r="AF72" s="127">
        <f>Z72*$AF$50</f>
        <v>5514.4338886768219</v>
      </c>
      <c r="AG72" s="127">
        <f>AA72*$AG$50</f>
        <v>7406.3978838836065</v>
      </c>
      <c r="AH72" s="45">
        <f>AI72+AJ72</f>
        <v>13303.288393028219</v>
      </c>
      <c r="AI72" s="127">
        <f>AF72*$AI$50</f>
        <v>5677.661131781656</v>
      </c>
      <c r="AJ72" s="406">
        <f>AG72*$AJ$50</f>
        <v>7625.6272612465618</v>
      </c>
      <c r="AK72" s="45">
        <f>AL72+AM72</f>
        <v>13697.065729461854</v>
      </c>
      <c r="AL72" s="45">
        <f>AI72*$AL$50</f>
        <v>5845.719901282393</v>
      </c>
      <c r="AM72" s="45">
        <f>AJ72*$AM$50</f>
        <v>7851.345828179461</v>
      </c>
    </row>
    <row r="73" spans="1:147" s="20" customFormat="1" ht="22.5" customHeight="1" x14ac:dyDescent="0.3">
      <c r="A73" s="132" t="s">
        <v>112</v>
      </c>
      <c r="B73" s="66" t="s">
        <v>113</v>
      </c>
      <c r="C73" s="75" t="s">
        <v>84</v>
      </c>
      <c r="D73" s="146">
        <f t="shared" si="4"/>
        <v>182032.56212000002</v>
      </c>
      <c r="E73" s="147">
        <v>104947</v>
      </c>
      <c r="F73" s="147">
        <v>77085.562120000002</v>
      </c>
      <c r="G73" s="140">
        <f>H73+I73</f>
        <v>163770.40643866226</v>
      </c>
      <c r="H73" s="140">
        <v>85183.782912966562</v>
      </c>
      <c r="I73" s="140">
        <v>78586.623525695686</v>
      </c>
      <c r="J73" s="140">
        <f>K73+L73</f>
        <v>208589.31096999999</v>
      </c>
      <c r="K73" s="140">
        <v>117161.648</v>
      </c>
      <c r="L73" s="140">
        <v>91427.662970000005</v>
      </c>
      <c r="M73" s="39">
        <f>N73+O73</f>
        <v>172242.90064225433</v>
      </c>
      <c r="N73" s="39">
        <f>H73*$N$50</f>
        <v>89391.861788867114</v>
      </c>
      <c r="O73" s="39">
        <f>I73*$O$50</f>
        <v>82851.038853387232</v>
      </c>
      <c r="P73" s="140">
        <f>Q73+R73</f>
        <v>220343.77000000002</v>
      </c>
      <c r="Q73" s="140">
        <f>123248.38+2548.4+33.87+454.11</f>
        <v>126284.76</v>
      </c>
      <c r="R73" s="140">
        <f>91803.64+1888.98+25.21+17.61+323.57</f>
        <v>94059.010000000009</v>
      </c>
      <c r="S73" s="39">
        <f>T73+U73</f>
        <v>120942.10729831248</v>
      </c>
      <c r="T73" s="39">
        <v>65451.0227732044</v>
      </c>
      <c r="U73" s="39">
        <v>55491.084525108068</v>
      </c>
      <c r="V73" s="141">
        <f>W73+X73</f>
        <v>250096.94</v>
      </c>
      <c r="W73" s="39">
        <v>144839.07</v>
      </c>
      <c r="X73" s="39">
        <v>105257.87</v>
      </c>
      <c r="Y73" s="141">
        <f>Z73+AA73</f>
        <v>126082.74943207117</v>
      </c>
      <c r="Z73" s="140">
        <v>67790.024456250234</v>
      </c>
      <c r="AA73" s="140">
        <v>58292.724975820929</v>
      </c>
      <c r="AB73" s="141">
        <f>AC73+AD73</f>
        <v>267101.95999071957</v>
      </c>
      <c r="AC73" s="141">
        <f>W73*$Z$50*1.025</f>
        <v>153765.51463270321</v>
      </c>
      <c r="AD73" s="141">
        <f>X73*$AA$50*1.025</f>
        <v>113336.44535801638</v>
      </c>
      <c r="AE73" s="141">
        <f>AF73+AG73</f>
        <v>129324.4865599862</v>
      </c>
      <c r="AF73" s="140">
        <f>Z73*$AF$50</f>
        <v>69153.401874506293</v>
      </c>
      <c r="AG73" s="140">
        <f>AA73*$AG$50</f>
        <v>60171.084685479902</v>
      </c>
      <c r="AH73" s="40">
        <f>AI73+AJ73</f>
        <v>133152.49136216179</v>
      </c>
      <c r="AI73" s="140">
        <f>AF73*$AI$50</f>
        <v>71200.342569991684</v>
      </c>
      <c r="AJ73" s="410">
        <f>AG73*$AJ$50</f>
        <v>61952.148792170112</v>
      </c>
      <c r="AK73" s="40">
        <f>AL73+AM73</f>
        <v>137093.8051064818</v>
      </c>
      <c r="AL73" s="40">
        <f>AI73*$AL$50</f>
        <v>73307.872710063442</v>
      </c>
      <c r="AM73" s="40">
        <f>AJ73*$AM$50</f>
        <v>63785.93239641835</v>
      </c>
    </row>
    <row r="74" spans="1:147" s="6" customFormat="1" ht="23.25" customHeight="1" x14ac:dyDescent="0.3">
      <c r="A74" s="124"/>
      <c r="B74" s="138" t="s">
        <v>103</v>
      </c>
      <c r="C74" s="77" t="s">
        <v>104</v>
      </c>
      <c r="D74" s="142">
        <f t="shared" si="4"/>
        <v>167.53</v>
      </c>
      <c r="E74" s="126">
        <v>96.58</v>
      </c>
      <c r="F74" s="126">
        <v>70.95</v>
      </c>
      <c r="G74" s="127">
        <f>H74+I74</f>
        <v>137.91</v>
      </c>
      <c r="H74" s="127">
        <v>71.25</v>
      </c>
      <c r="I74" s="127">
        <v>66.66</v>
      </c>
      <c r="J74" s="127">
        <f>K74+L74</f>
        <v>166.26999999999998</v>
      </c>
      <c r="K74" s="127">
        <v>93.39</v>
      </c>
      <c r="L74" s="127">
        <v>72.88</v>
      </c>
      <c r="M74" s="47">
        <f>N74+O74</f>
        <v>137.91</v>
      </c>
      <c r="N74" s="47">
        <v>71.25</v>
      </c>
      <c r="O74" s="47">
        <v>66.66</v>
      </c>
      <c r="P74" s="127">
        <f>Q74+R74</f>
        <v>159.95404234845427</v>
      </c>
      <c r="Q74" s="127">
        <v>91.671199340040545</v>
      </c>
      <c r="R74" s="127">
        <v>68.282843008413735</v>
      </c>
      <c r="S74" s="47">
        <f>T74+U74</f>
        <v>85</v>
      </c>
      <c r="T74" s="47">
        <v>46</v>
      </c>
      <c r="U74" s="47">
        <v>39</v>
      </c>
      <c r="V74" s="128">
        <f>W74+X74</f>
        <v>166.01</v>
      </c>
      <c r="W74" s="47">
        <v>96.14</v>
      </c>
      <c r="X74" s="47">
        <v>69.87</v>
      </c>
      <c r="Y74" s="128">
        <f>Z74+AA74</f>
        <v>85</v>
      </c>
      <c r="Z74" s="128">
        <v>46</v>
      </c>
      <c r="AA74" s="128">
        <v>39</v>
      </c>
      <c r="AB74" s="128">
        <f>AC74+AD74</f>
        <v>166.01</v>
      </c>
      <c r="AC74" s="128">
        <f>W74</f>
        <v>96.14</v>
      </c>
      <c r="AD74" s="128">
        <f>X74</f>
        <v>69.87</v>
      </c>
      <c r="AE74" s="128">
        <f>AF74+AG74</f>
        <v>85</v>
      </c>
      <c r="AF74" s="128">
        <f>Z74</f>
        <v>46</v>
      </c>
      <c r="AG74" s="128">
        <f>AA74</f>
        <v>39</v>
      </c>
      <c r="AH74" s="128">
        <f>AI74+AJ74</f>
        <v>85</v>
      </c>
      <c r="AI74" s="128">
        <f>AF74</f>
        <v>46</v>
      </c>
      <c r="AJ74" s="409">
        <f>AG74</f>
        <v>39</v>
      </c>
      <c r="AK74" s="128">
        <f>AL74+AM74</f>
        <v>85</v>
      </c>
      <c r="AL74" s="128">
        <f>AI74</f>
        <v>46</v>
      </c>
      <c r="AM74" s="128">
        <f>AJ74</f>
        <v>39</v>
      </c>
    </row>
    <row r="75" spans="1:147" s="6" customFormat="1" ht="23.25" customHeight="1" x14ac:dyDescent="0.3">
      <c r="A75" s="124"/>
      <c r="B75" s="138" t="s">
        <v>105</v>
      </c>
      <c r="C75" s="77" t="s">
        <v>106</v>
      </c>
      <c r="D75" s="45">
        <f t="shared" ref="D75:I75" si="38">D73/D74/12*1000</f>
        <v>90547.246324041465</v>
      </c>
      <c r="E75" s="45">
        <f t="shared" si="38"/>
        <v>90552.736936563815</v>
      </c>
      <c r="F75" s="45">
        <f t="shared" si="38"/>
        <v>90539.772280949022</v>
      </c>
      <c r="G75" s="127">
        <f t="shared" si="38"/>
        <v>98959.711912758488</v>
      </c>
      <c r="H75" s="127">
        <f t="shared" si="38"/>
        <v>99630.155453762069</v>
      </c>
      <c r="I75" s="127">
        <f t="shared" si="38"/>
        <v>98243.103717491365</v>
      </c>
      <c r="J75" s="127">
        <f>J73/J74/12*1000</f>
        <v>104543.46894107979</v>
      </c>
      <c r="K75" s="127">
        <f>K73/K74/12*1000</f>
        <v>104545.1404504408</v>
      </c>
      <c r="L75" s="127">
        <f>L73/L74/12*1000</f>
        <v>104541.32703302235</v>
      </c>
      <c r="M75" s="47">
        <f t="shared" ref="M75:AM75" si="39">M73/M74/12*1000</f>
        <v>104079.29122994123</v>
      </c>
      <c r="N75" s="47">
        <f t="shared" si="39"/>
        <v>104551.8851331779</v>
      </c>
      <c r="O75" s="47">
        <f t="shared" si="39"/>
        <v>103574.15598233229</v>
      </c>
      <c r="P75" s="127">
        <f t="shared" si="39"/>
        <v>114795.35348867523</v>
      </c>
      <c r="Q75" s="127">
        <f t="shared" si="39"/>
        <v>114798.65078413344</v>
      </c>
      <c r="R75" s="127">
        <f t="shared" si="39"/>
        <v>114790.92679792951</v>
      </c>
      <c r="S75" s="47">
        <f t="shared" ref="S75:X75" si="40">S73/S74/12*1000</f>
        <v>118570.69342971811</v>
      </c>
      <c r="T75" s="47">
        <f t="shared" si="40"/>
        <v>118570.69342971811</v>
      </c>
      <c r="U75" s="47">
        <f t="shared" si="40"/>
        <v>118570.6934297181</v>
      </c>
      <c r="V75" s="128">
        <f t="shared" si="40"/>
        <v>125543.10985282013</v>
      </c>
      <c r="W75" s="47">
        <f t="shared" si="40"/>
        <v>125545.27251924278</v>
      </c>
      <c r="X75" s="47">
        <f t="shared" si="40"/>
        <v>125540.13405848957</v>
      </c>
      <c r="Y75" s="128">
        <f t="shared" si="39"/>
        <v>123610.5386588933</v>
      </c>
      <c r="Z75" s="128">
        <f>Z73/Z74/12*1000</f>
        <v>122808.01531929392</v>
      </c>
      <c r="AA75" s="128">
        <f t="shared" si="39"/>
        <v>124557.10464919002</v>
      </c>
      <c r="AB75" s="128">
        <f t="shared" ref="AB75" si="41">AB73/AB74/12*1000</f>
        <v>134079.25224922172</v>
      </c>
      <c r="AC75" s="128">
        <f>AC73/AC74/12*1000</f>
        <v>133282.63871498441</v>
      </c>
      <c r="AD75" s="128">
        <f t="shared" ref="AD75" si="42">AD73/AD74/12*1000</f>
        <v>135175.37970280088</v>
      </c>
      <c r="AE75" s="128">
        <f t="shared" si="39"/>
        <v>126788.71231371196</v>
      </c>
      <c r="AF75" s="128">
        <f>AF73/AF74/12*1000</f>
        <v>125277.90194656937</v>
      </c>
      <c r="AG75" s="128">
        <f t="shared" si="39"/>
        <v>128570.69377239296</v>
      </c>
      <c r="AH75" s="128">
        <f t="shared" si="39"/>
        <v>130541.65819819784</v>
      </c>
      <c r="AI75" s="128">
        <f t="shared" si="39"/>
        <v>128986.12784418785</v>
      </c>
      <c r="AJ75" s="409">
        <f t="shared" si="39"/>
        <v>132376.38630805581</v>
      </c>
      <c r="AK75" s="128">
        <f t="shared" si="39"/>
        <v>134405.69128086453</v>
      </c>
      <c r="AL75" s="128">
        <f t="shared" si="39"/>
        <v>132804.11722837581</v>
      </c>
      <c r="AM75" s="128">
        <f t="shared" si="39"/>
        <v>136294.72734277425</v>
      </c>
    </row>
    <row r="76" spans="1:147" s="6" customFormat="1" ht="23.25" customHeight="1" x14ac:dyDescent="0.3">
      <c r="A76" s="124"/>
      <c r="B76" s="143" t="s">
        <v>111</v>
      </c>
      <c r="C76" s="77" t="s">
        <v>84</v>
      </c>
      <c r="D76" s="144">
        <f t="shared" si="4"/>
        <v>4085.7655099999997</v>
      </c>
      <c r="E76" s="145">
        <v>2082.7392599999998</v>
      </c>
      <c r="F76" s="145">
        <v>2003.0262499999999</v>
      </c>
      <c r="G76" s="127">
        <f>H76+I76</f>
        <v>1610.1967487730255</v>
      </c>
      <c r="H76" s="127">
        <v>837.97268160082331</v>
      </c>
      <c r="I76" s="127">
        <v>772.22406717220224</v>
      </c>
      <c r="J76" s="127">
        <f>K76+L76</f>
        <v>4039.9896500000004</v>
      </c>
      <c r="K76" s="127">
        <v>2089.6390000000001</v>
      </c>
      <c r="L76" s="127">
        <v>1950.3506500000001</v>
      </c>
      <c r="M76" s="47">
        <f>N76+O76</f>
        <v>1693.4964755110984</v>
      </c>
      <c r="N76" s="47">
        <f>H76*$N$50</f>
        <v>879.36853207190404</v>
      </c>
      <c r="O76" s="47">
        <f>I76*$O$50</f>
        <v>814.12794343919438</v>
      </c>
      <c r="P76" s="127">
        <f>Q76+R76</f>
        <v>4985.3899999999994</v>
      </c>
      <c r="Q76" s="127">
        <f>2559.38+61.43</f>
        <v>2620.81</v>
      </c>
      <c r="R76" s="127">
        <f>2309.17+14.83+25.86+0.04+14.68</f>
        <v>2364.58</v>
      </c>
      <c r="S76" s="47">
        <f>T76+U76</f>
        <v>2613.9082923401261</v>
      </c>
      <c r="T76" s="47">
        <v>1414.5856640899506</v>
      </c>
      <c r="U76" s="47">
        <v>1199.3226282501755</v>
      </c>
      <c r="V76" s="45">
        <f>W76+X76</f>
        <v>5671.3109999999997</v>
      </c>
      <c r="W76" s="47">
        <v>3119.2779999999998</v>
      </c>
      <c r="X76" s="47">
        <v>2552.0329999999999</v>
      </c>
      <c r="Y76" s="45">
        <f>Z76+AA76</f>
        <v>2725.0124181202491</v>
      </c>
      <c r="Z76" s="127">
        <v>1465.1382469057148</v>
      </c>
      <c r="AA76" s="127">
        <v>1259.8741712145345</v>
      </c>
      <c r="AB76" s="45">
        <f>AC76+AD76</f>
        <v>2725.0124181202491</v>
      </c>
      <c r="AC76" s="128">
        <v>1465.1382469057148</v>
      </c>
      <c r="AD76" s="128">
        <v>1259.8741712145345</v>
      </c>
      <c r="AE76" s="45">
        <f>AF76+AG76</f>
        <v>2795.0757215431277</v>
      </c>
      <c r="AF76" s="127">
        <f>Z76*$AF$50</f>
        <v>1494.6047711690846</v>
      </c>
      <c r="AG76" s="127">
        <f>AA76*$AG$50</f>
        <v>1300.470950374043</v>
      </c>
      <c r="AH76" s="45">
        <f>AI76+AJ76</f>
        <v>2877.8099629008043</v>
      </c>
      <c r="AI76" s="127">
        <f>AF76*$AI$50</f>
        <v>1538.8450723956896</v>
      </c>
      <c r="AJ76" s="406">
        <f>AG76*$AJ$50</f>
        <v>1338.9648905051147</v>
      </c>
      <c r="AK76" s="45">
        <f>AL76+AM76</f>
        <v>2962.9931378026686</v>
      </c>
      <c r="AL76" s="45">
        <f>AI76*$AL$50</f>
        <v>1584.3948865386021</v>
      </c>
      <c r="AM76" s="45">
        <f>AJ76*$AM$50</f>
        <v>1378.5982512640662</v>
      </c>
    </row>
    <row r="77" spans="1:147" s="20" customFormat="1" ht="46.5" customHeight="1" x14ac:dyDescent="0.3">
      <c r="A77" s="132" t="s">
        <v>114</v>
      </c>
      <c r="B77" s="148" t="s">
        <v>115</v>
      </c>
      <c r="C77" s="75" t="s">
        <v>84</v>
      </c>
      <c r="D77" s="149">
        <f>E77+F77</f>
        <v>144580</v>
      </c>
      <c r="E77" s="150">
        <v>54243</v>
      </c>
      <c r="F77" s="150">
        <v>90337</v>
      </c>
      <c r="G77" s="140">
        <f>H77+I77</f>
        <v>172980.02459174168</v>
      </c>
      <c r="H77" s="140">
        <v>67965.117421893941</v>
      </c>
      <c r="I77" s="140">
        <v>105014.90716984773</v>
      </c>
      <c r="J77" s="140">
        <f>K77+L77</f>
        <v>149900.57</v>
      </c>
      <c r="K77" s="140">
        <v>55745.94</v>
      </c>
      <c r="L77" s="140">
        <v>94154.63</v>
      </c>
      <c r="M77" s="39">
        <f>N77+O77</f>
        <v>182036.01800602523</v>
      </c>
      <c r="N77" s="39">
        <f>H77*$N$50</f>
        <v>71322.59422253551</v>
      </c>
      <c r="O77" s="39">
        <f>I77*$O$50</f>
        <v>110713.42378348971</v>
      </c>
      <c r="P77" s="140">
        <f>Q77+R77</f>
        <v>152723.06</v>
      </c>
      <c r="Q77" s="140">
        <v>59501.22</v>
      </c>
      <c r="R77" s="140">
        <v>93221.84</v>
      </c>
      <c r="S77" s="39">
        <f>T77+U77</f>
        <v>0</v>
      </c>
      <c r="T77" s="39">
        <v>0</v>
      </c>
      <c r="U77" s="39">
        <v>0</v>
      </c>
      <c r="V77" s="141">
        <f>W77+X77</f>
        <v>158554.90000000002</v>
      </c>
      <c r="W77" s="39">
        <v>65578.63</v>
      </c>
      <c r="X77" s="39">
        <v>92976.27</v>
      </c>
      <c r="Y77" s="141">
        <f>Z77+AA77</f>
        <v>0</v>
      </c>
      <c r="Z77" s="140">
        <f>T77*$Z$50</f>
        <v>0</v>
      </c>
      <c r="AA77" s="140">
        <f>U77*$AA$50</f>
        <v>0</v>
      </c>
      <c r="AB77" s="141">
        <f>AC77+AD77</f>
        <v>169732.47534912379</v>
      </c>
      <c r="AC77" s="141">
        <f>W77*$Z$50*1.025</f>
        <v>69620.246739071357</v>
      </c>
      <c r="AD77" s="141">
        <f>X77*$AA$50*1.025</f>
        <v>100112.22861005244</v>
      </c>
      <c r="AE77" s="141">
        <f>AF77+AG77</f>
        <v>0</v>
      </c>
      <c r="AF77" s="140">
        <f>Z77*$AF$50</f>
        <v>0</v>
      </c>
      <c r="AG77" s="140">
        <f>AA77*$AG$50</f>
        <v>0</v>
      </c>
      <c r="AH77" s="40">
        <f>AI77+AJ77</f>
        <v>0</v>
      </c>
      <c r="AI77" s="140">
        <f>AF77*$AI$50</f>
        <v>0</v>
      </c>
      <c r="AJ77" s="410">
        <f>AG77*$AJ$50</f>
        <v>0</v>
      </c>
      <c r="AK77" s="40">
        <f>AL77+AM77</f>
        <v>0</v>
      </c>
      <c r="AL77" s="40">
        <f>AI77*$AL$50</f>
        <v>0</v>
      </c>
      <c r="AM77" s="40">
        <f>AJ77*$AM$50</f>
        <v>0</v>
      </c>
    </row>
    <row r="78" spans="1:147" s="6" customFormat="1" ht="23.25" customHeight="1" x14ac:dyDescent="0.3">
      <c r="A78" s="124"/>
      <c r="B78" s="143" t="s">
        <v>103</v>
      </c>
      <c r="C78" s="77" t="s">
        <v>104</v>
      </c>
      <c r="D78" s="151">
        <f>E78+F78</f>
        <v>199.45999999999998</v>
      </c>
      <c r="E78" s="152">
        <v>74.83</v>
      </c>
      <c r="F78" s="152">
        <v>124.63</v>
      </c>
      <c r="G78" s="127">
        <f>H78+I78</f>
        <v>223.2</v>
      </c>
      <c r="H78" s="127">
        <v>86.95</v>
      </c>
      <c r="I78" s="127">
        <v>136.25</v>
      </c>
      <c r="J78" s="127">
        <f>K78+L78</f>
        <v>199.92</v>
      </c>
      <c r="K78" s="127">
        <v>74.349999999999994</v>
      </c>
      <c r="L78" s="127">
        <v>125.57</v>
      </c>
      <c r="M78" s="47">
        <f>N78+O78</f>
        <v>223.2</v>
      </c>
      <c r="N78" s="47">
        <v>86.95</v>
      </c>
      <c r="O78" s="47">
        <v>136.25</v>
      </c>
      <c r="P78" s="127">
        <f>Q78+R78</f>
        <v>187.13403801534241</v>
      </c>
      <c r="Q78" s="127">
        <v>72.907808195037816</v>
      </c>
      <c r="R78" s="127">
        <v>114.22622982030458</v>
      </c>
      <c r="S78" s="47">
        <f>T78+U78</f>
        <v>0</v>
      </c>
      <c r="T78" s="47">
        <v>0</v>
      </c>
      <c r="U78" s="47">
        <v>0</v>
      </c>
      <c r="V78" s="128">
        <f>W78+X78</f>
        <v>176.79000000000002</v>
      </c>
      <c r="W78" s="47">
        <v>73.12</v>
      </c>
      <c r="X78" s="47">
        <v>103.67</v>
      </c>
      <c r="Y78" s="128">
        <f>Z78+AA78</f>
        <v>0</v>
      </c>
      <c r="Z78" s="128">
        <f>T78</f>
        <v>0</v>
      </c>
      <c r="AA78" s="128">
        <f>U78</f>
        <v>0</v>
      </c>
      <c r="AB78" s="128">
        <f>AC78+AD78</f>
        <v>176.79000000000002</v>
      </c>
      <c r="AC78" s="128">
        <f>W78</f>
        <v>73.12</v>
      </c>
      <c r="AD78" s="128">
        <f>X78</f>
        <v>103.67</v>
      </c>
      <c r="AE78" s="128">
        <f>AF78+AG78</f>
        <v>0</v>
      </c>
      <c r="AF78" s="128">
        <v>0</v>
      </c>
      <c r="AG78" s="128">
        <v>0</v>
      </c>
      <c r="AH78" s="128">
        <f>AI78+AJ78</f>
        <v>0</v>
      </c>
      <c r="AI78" s="128">
        <f>AF78</f>
        <v>0</v>
      </c>
      <c r="AJ78" s="409">
        <f>AG78</f>
        <v>0</v>
      </c>
      <c r="AK78" s="128">
        <f>AL78+AM78</f>
        <v>0</v>
      </c>
      <c r="AL78" s="128">
        <f>AI78</f>
        <v>0</v>
      </c>
      <c r="AM78" s="128">
        <f>AJ78</f>
        <v>0</v>
      </c>
    </row>
    <row r="79" spans="1:147" s="6" customFormat="1" ht="23.25" customHeight="1" x14ac:dyDescent="0.3">
      <c r="A79" s="124"/>
      <c r="B79" s="143" t="s">
        <v>105</v>
      </c>
      <c r="C79" s="77" t="s">
        <v>106</v>
      </c>
      <c r="D79" s="47">
        <f>D77/D78/12*1000</f>
        <v>60404.759517363549</v>
      </c>
      <c r="E79" s="47">
        <f t="shared" ref="E79:L79" si="43">E77/E78/12*1000</f>
        <v>60406.922357343312</v>
      </c>
      <c r="F79" s="47">
        <f t="shared" si="43"/>
        <v>60403.460910963127</v>
      </c>
      <c r="G79" s="127">
        <f t="shared" si="43"/>
        <v>64583.342514837837</v>
      </c>
      <c r="H79" s="127">
        <f t="shared" si="43"/>
        <v>65138.122888531667</v>
      </c>
      <c r="I79" s="127">
        <f t="shared" si="43"/>
        <v>64229.3010213136</v>
      </c>
      <c r="J79" s="127">
        <f t="shared" si="43"/>
        <v>62483.564259036961</v>
      </c>
      <c r="K79" s="127">
        <f t="shared" si="43"/>
        <v>62481.439139206464</v>
      </c>
      <c r="L79" s="127">
        <f t="shared" si="43"/>
        <v>62484.822542539354</v>
      </c>
      <c r="M79" s="47">
        <f t="shared" ref="M79:R79" si="44">M77/M78/12*1000</f>
        <v>67964.463114555416</v>
      </c>
      <c r="N79" s="47">
        <f t="shared" si="44"/>
        <v>68355.946159225146</v>
      </c>
      <c r="O79" s="47">
        <f t="shared" si="44"/>
        <v>67714.63228347995</v>
      </c>
      <c r="P79" s="127">
        <f t="shared" si="44"/>
        <v>68009.656616415421</v>
      </c>
      <c r="Q79" s="127">
        <f t="shared" si="44"/>
        <v>68009.656616415421</v>
      </c>
      <c r="R79" s="127">
        <f t="shared" si="44"/>
        <v>68009.656616415421</v>
      </c>
      <c r="S79" s="47">
        <v>0</v>
      </c>
      <c r="T79" s="47">
        <v>0</v>
      </c>
      <c r="U79" s="47">
        <v>0</v>
      </c>
      <c r="V79" s="128">
        <f>V77/V78/12*1000</f>
        <v>74737.871674491384</v>
      </c>
      <c r="W79" s="47">
        <f>W77/W78/12*1000</f>
        <v>74738.591812545579</v>
      </c>
      <c r="X79" s="47">
        <f>X77/X78/12*1000</f>
        <v>74737.363750361721</v>
      </c>
      <c r="Y79" s="128">
        <v>0</v>
      </c>
      <c r="Z79" s="128">
        <v>0</v>
      </c>
      <c r="AA79" s="128">
        <v>0</v>
      </c>
      <c r="AB79" s="128">
        <f t="shared" ref="AB79:AD79" si="45">AB77/AB78/12*1000</f>
        <v>80006.634683863987</v>
      </c>
      <c r="AC79" s="128">
        <f>AC77/AC78/12*1000</f>
        <v>79344.737804375633</v>
      </c>
      <c r="AD79" s="128">
        <f t="shared" si="45"/>
        <v>80473.480442793196</v>
      </c>
      <c r="AE79" s="128">
        <v>0</v>
      </c>
      <c r="AF79" s="128">
        <v>0</v>
      </c>
      <c r="AG79" s="128">
        <v>0</v>
      </c>
      <c r="AH79" s="128">
        <v>0</v>
      </c>
      <c r="AI79" s="128">
        <v>0</v>
      </c>
      <c r="AJ79" s="409">
        <v>0</v>
      </c>
      <c r="AK79" s="128">
        <v>0</v>
      </c>
      <c r="AL79" s="128">
        <v>0</v>
      </c>
      <c r="AM79" s="128">
        <v>0</v>
      </c>
    </row>
    <row r="80" spans="1:147" s="123" customFormat="1" ht="64.5" customHeight="1" x14ac:dyDescent="0.3">
      <c r="A80" s="117" t="s">
        <v>57</v>
      </c>
      <c r="B80" s="118" t="s">
        <v>116</v>
      </c>
      <c r="C80" s="119" t="s">
        <v>84</v>
      </c>
      <c r="D80" s="130">
        <f t="shared" ref="D80:D127" si="46">E80+F80</f>
        <v>125688.44807999999</v>
      </c>
      <c r="E80" s="121">
        <f>E81+E82+E83+E84</f>
        <v>33064.227270000003</v>
      </c>
      <c r="F80" s="121">
        <f>F81+F82+F83+F84</f>
        <v>92624.220809999984</v>
      </c>
      <c r="G80" s="129">
        <f t="shared" ref="G80:G127" si="47">H80+I80</f>
        <v>149949.08550010578</v>
      </c>
      <c r="H80" s="129">
        <f>H84+H83+H82+H81</f>
        <v>37662.468736818715</v>
      </c>
      <c r="I80" s="129">
        <f>I84+I83+I82+I81</f>
        <v>112286.61676328706</v>
      </c>
      <c r="J80" s="129">
        <f t="shared" ref="J80:J95" si="48">K80+L80</f>
        <v>141015.01644000001</v>
      </c>
      <c r="K80" s="129">
        <f>K84+K83+K82+K81</f>
        <v>36188.962509999998</v>
      </c>
      <c r="L80" s="129">
        <f>L84+L83+L82+L81</f>
        <v>104826.05393000001</v>
      </c>
      <c r="M80" s="130">
        <f t="shared" ref="M80:M111" si="49">N80+O80</f>
        <v>157902.71926639232</v>
      </c>
      <c r="N80" s="130">
        <f>N84+N83+N82+N81</f>
        <v>39522.994692417567</v>
      </c>
      <c r="O80" s="130">
        <f>O84+O83+O82+O81</f>
        <v>118379.72457397474</v>
      </c>
      <c r="P80" s="129">
        <f>Q80+R80</f>
        <v>157199.70000000001</v>
      </c>
      <c r="Q80" s="129">
        <f>Q84+Q83+Q82+Q81</f>
        <v>33634.080000000002</v>
      </c>
      <c r="R80" s="129">
        <f>R84+R83+R82+R81</f>
        <v>123565.62</v>
      </c>
      <c r="S80" s="130">
        <f t="shared" ref="S80:S87" si="50">T80+U80</f>
        <v>131060.76306738923</v>
      </c>
      <c r="T80" s="130">
        <f>T84+T83+T82+T81</f>
        <v>34488.55368593071</v>
      </c>
      <c r="U80" s="130">
        <f>U84+U83+U82+U81</f>
        <v>96572.20938145851</v>
      </c>
      <c r="V80" s="129">
        <f>W80+X80</f>
        <v>174061.27799999999</v>
      </c>
      <c r="W80" s="129">
        <f>W84+W83+W82+W81</f>
        <v>40957.275999999998</v>
      </c>
      <c r="X80" s="129">
        <f>X84+X83+X82+X81</f>
        <v>133104.00200000001</v>
      </c>
      <c r="Y80" s="129">
        <f t="shared" ref="Y80:Y96" si="51">Z80+AA80</f>
        <v>137698.6983221572</v>
      </c>
      <c r="Z80" s="129">
        <f>Z84+Z83+Z82+Z81</f>
        <v>35721.059790483661</v>
      </c>
      <c r="AA80" s="129">
        <f>AA84+AA83+AA82+AA81</f>
        <v>101977.63853167354</v>
      </c>
      <c r="AB80" s="129">
        <f t="shared" ref="AB80" si="52">AC80+AD80</f>
        <v>174061.27799999999</v>
      </c>
      <c r="AC80" s="129">
        <f>AC84+AC83+AC82+AC81</f>
        <v>40957.275999999998</v>
      </c>
      <c r="AD80" s="129">
        <f>AD84+AD83+AD82+AD81</f>
        <v>133104.00200000001</v>
      </c>
      <c r="AE80" s="129">
        <f t="shared" ref="AE80:AE96" si="53">AF80+AG80</f>
        <v>141703.12568865644</v>
      </c>
      <c r="AF80" s="129">
        <f>AF84+AF83+AF82+AF81</f>
        <v>36439.473549221133</v>
      </c>
      <c r="AG80" s="129">
        <f>AG84+AG83+AG82+AG81</f>
        <v>105263.6521394353</v>
      </c>
      <c r="AH80" s="129">
        <f>AI80+AJ80</f>
        <v>145897.53820904068</v>
      </c>
      <c r="AI80" s="129">
        <f>AI84+AI83+AI82+AI81</f>
        <v>37518.081966278085</v>
      </c>
      <c r="AJ80" s="407">
        <f>AJ84+AJ83+AJ82+AJ81</f>
        <v>108379.45624276259</v>
      </c>
      <c r="AK80" s="129">
        <f t="shared" ref="AK80:AK96" si="54">AL80+AM80</f>
        <v>150216.1053400283</v>
      </c>
      <c r="AL80" s="129">
        <f>AL84+AL83+AL82+AL81</f>
        <v>38628.617192479913</v>
      </c>
      <c r="AM80" s="129">
        <f>AM84+AM83+AM82+AM81</f>
        <v>111587.48814754837</v>
      </c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</row>
    <row r="81" spans="1:147" s="6" customFormat="1" ht="69.75" customHeight="1" x14ac:dyDescent="0.3">
      <c r="A81" s="124" t="s">
        <v>117</v>
      </c>
      <c r="B81" s="125" t="s">
        <v>118</v>
      </c>
      <c r="C81" s="141" t="s">
        <v>84</v>
      </c>
      <c r="D81" s="47">
        <f t="shared" si="46"/>
        <v>110320.50968999999</v>
      </c>
      <c r="E81" s="126">
        <v>26206.251670000001</v>
      </c>
      <c r="F81" s="126">
        <v>84114.258019999994</v>
      </c>
      <c r="G81" s="127">
        <f t="shared" si="47"/>
        <v>128205.57280794196</v>
      </c>
      <c r="H81" s="127">
        <v>27314.682480597781</v>
      </c>
      <c r="I81" s="127">
        <v>100890.89032734418</v>
      </c>
      <c r="J81" s="127">
        <f t="shared" si="48"/>
        <v>118045.87455000001</v>
      </c>
      <c r="K81" s="127">
        <f>19924.60951+8026.872</f>
        <v>27951.481509999998</v>
      </c>
      <c r="L81" s="127">
        <f>83771.68704+6322.706</f>
        <v>90094.39304000001</v>
      </c>
      <c r="M81" s="47">
        <f t="shared" si="49"/>
        <v>135029.64956956872</v>
      </c>
      <c r="N81" s="47">
        <f>H81*$N$50</f>
        <v>28664.027795139315</v>
      </c>
      <c r="O81" s="47">
        <f>I81*$O$50</f>
        <v>106365.62177442941</v>
      </c>
      <c r="P81" s="47">
        <f>R81+Q81</f>
        <v>122807.8</v>
      </c>
      <c r="Q81" s="45">
        <f>20200.21+7123.34+170.78</f>
        <v>27494.329999999998</v>
      </c>
      <c r="R81" s="45">
        <f>95182.8+130.67</f>
        <v>95313.47</v>
      </c>
      <c r="S81" s="47">
        <f t="shared" si="50"/>
        <v>111638.95699999999</v>
      </c>
      <c r="T81" s="47">
        <v>26574.816434113494</v>
      </c>
      <c r="U81" s="47">
        <v>85064.140565886497</v>
      </c>
      <c r="V81" s="127">
        <f>X81+W81</f>
        <v>123509.496</v>
      </c>
      <c r="W81" s="45">
        <f>28785.441+34.06-70.22</f>
        <v>28749.280999999999</v>
      </c>
      <c r="X81" s="45">
        <f>94821.355+234.085-295.225</f>
        <v>94760.214999999997</v>
      </c>
      <c r="Y81" s="127">
        <f t="shared" si="51"/>
        <v>116883.38088636847</v>
      </c>
      <c r="Z81" s="127">
        <v>27524.511912233251</v>
      </c>
      <c r="AA81" s="127">
        <v>89358.868974135214</v>
      </c>
      <c r="AB81" s="127">
        <f>AD81+AC81</f>
        <v>123509.496</v>
      </c>
      <c r="AC81" s="45">
        <f>28785.441+34.06-70.22</f>
        <v>28749.280999999999</v>
      </c>
      <c r="AD81" s="45">
        <f>94821.355+234.085-295.225</f>
        <v>94760.214999999997</v>
      </c>
      <c r="AE81" s="127">
        <f>AF81+AG81</f>
        <v>120316.3480160078</v>
      </c>
      <c r="AF81" s="127">
        <f>Z81*$AF$50</f>
        <v>28078.078580642956</v>
      </c>
      <c r="AG81" s="127">
        <f t="shared" ref="AG81:AG84" si="55">AA81*$AG$50</f>
        <v>92238.26943536484</v>
      </c>
      <c r="AH81" s="127">
        <f>AI81+AJ81</f>
        <v>123877.71191728163</v>
      </c>
      <c r="AI81" s="127">
        <f>AF81*$AI$50</f>
        <v>28909.18970662999</v>
      </c>
      <c r="AJ81" s="406">
        <f>AG81*$AJ$50</f>
        <v>94968.522210651645</v>
      </c>
      <c r="AK81" s="127">
        <f>AL81+AM81</f>
        <v>127544.49219003318</v>
      </c>
      <c r="AL81" s="127">
        <f>AI81*$AL$50</f>
        <v>29764.90172194624</v>
      </c>
      <c r="AM81" s="127">
        <f>AJ81*$AM$50</f>
        <v>97779.590468086943</v>
      </c>
    </row>
    <row r="82" spans="1:147" s="6" customFormat="1" ht="54" customHeight="1" x14ac:dyDescent="0.3">
      <c r="A82" s="124" t="s">
        <v>119</v>
      </c>
      <c r="B82" s="125" t="s">
        <v>120</v>
      </c>
      <c r="C82" s="77" t="s">
        <v>84</v>
      </c>
      <c r="D82" s="47">
        <f t="shared" si="46"/>
        <v>13668.553639999998</v>
      </c>
      <c r="E82" s="126">
        <v>6367.1544100000001</v>
      </c>
      <c r="F82" s="126">
        <v>7301.3992299999982</v>
      </c>
      <c r="G82" s="127">
        <f t="shared" si="47"/>
        <v>19219.310312791764</v>
      </c>
      <c r="H82" s="127">
        <v>8272.6131769449712</v>
      </c>
      <c r="I82" s="127">
        <v>10946.697135846793</v>
      </c>
      <c r="J82" s="127">
        <f t="shared" si="48"/>
        <v>21946.667679999999</v>
      </c>
      <c r="K82" s="127">
        <f>7285.017+132.278</f>
        <v>7417.2950000000001</v>
      </c>
      <c r="L82" s="127">
        <f>14434.81068+94.562</f>
        <v>14529.37268</v>
      </c>
      <c r="M82" s="47">
        <f t="shared" si="49"/>
        <v>20221.987694026575</v>
      </c>
      <c r="N82" s="47">
        <f>H82*$N$50</f>
        <v>8681.2802678860535</v>
      </c>
      <c r="O82" s="47">
        <f>I82*$O$50</f>
        <v>11540.70742614052</v>
      </c>
      <c r="P82" s="104">
        <f>R82+Q82</f>
        <v>32182.39</v>
      </c>
      <c r="Q82" s="45">
        <f>5577.04+113.76+0.48+107.8</f>
        <v>5799.08</v>
      </c>
      <c r="R82" s="45">
        <f>76.25+26231.3+0.34+75.42</f>
        <v>26383.309999999998</v>
      </c>
      <c r="S82" s="47">
        <f t="shared" si="50"/>
        <v>18395.131567196266</v>
      </c>
      <c r="T82" s="47">
        <v>6978.2196709762929</v>
      </c>
      <c r="U82" s="47">
        <v>11416.911896219972</v>
      </c>
      <c r="V82" s="127">
        <f>X82+W82</f>
        <v>49587.483</v>
      </c>
      <c r="W82" s="45">
        <f>11412.38+343.135+98</f>
        <v>11853.514999999999</v>
      </c>
      <c r="X82" s="45">
        <f>37297.553+239.069+197.306+0.04</f>
        <v>37733.968000000001</v>
      </c>
      <c r="Y82" s="127">
        <f t="shared" si="51"/>
        <v>19750.608310026215</v>
      </c>
      <c r="Z82" s="127">
        <v>7227.598013185474</v>
      </c>
      <c r="AA82" s="127">
        <v>12523.010296840741</v>
      </c>
      <c r="AB82" s="127">
        <f>AD82+AC82</f>
        <v>49587.483</v>
      </c>
      <c r="AC82" s="45">
        <f>11412.38+343.135+98</f>
        <v>11853.514999999999</v>
      </c>
      <c r="AD82" s="45">
        <f>37297.553+239.069+197.306+0.04</f>
        <v>37733.968000000001</v>
      </c>
      <c r="AE82" s="127">
        <f>AF82+AG82</f>
        <v>20299.495609973153</v>
      </c>
      <c r="AF82" s="127">
        <f>Z82*$AF$50</f>
        <v>7372.9578061409838</v>
      </c>
      <c r="AG82" s="127">
        <f>AA82*$AG$50</f>
        <v>12926.537803832171</v>
      </c>
      <c r="AH82" s="127">
        <f>AI82+AJ82</f>
        <v>20900.36068002836</v>
      </c>
      <c r="AI82" s="127">
        <f>AF82*$AI$50</f>
        <v>7591.1973572027573</v>
      </c>
      <c r="AJ82" s="406">
        <f>AG82*$AJ$50</f>
        <v>13309.163322825603</v>
      </c>
      <c r="AK82" s="127">
        <f>AL82+AM82</f>
        <v>21519.0113561572</v>
      </c>
      <c r="AL82" s="127">
        <f>AI82*$AL$50</f>
        <v>7815.8967989759594</v>
      </c>
      <c r="AM82" s="127">
        <f>AJ82*$AM$50</f>
        <v>13703.114557181241</v>
      </c>
    </row>
    <row r="83" spans="1:147" s="6" customFormat="1" ht="50.25" customHeight="1" x14ac:dyDescent="0.3">
      <c r="A83" s="124" t="s">
        <v>121</v>
      </c>
      <c r="B83" s="125" t="s">
        <v>122</v>
      </c>
      <c r="C83" s="77" t="s">
        <v>84</v>
      </c>
      <c r="D83" s="47">
        <f t="shared" si="46"/>
        <v>602.45831999999996</v>
      </c>
      <c r="E83" s="126">
        <v>414.59141</v>
      </c>
      <c r="F83" s="126">
        <v>187.86690999999996</v>
      </c>
      <c r="G83" s="127">
        <f t="shared" si="47"/>
        <v>2291.4852298431729</v>
      </c>
      <c r="H83" s="127">
        <v>1954.0656482907641</v>
      </c>
      <c r="I83" s="127">
        <v>337.41958155240889</v>
      </c>
      <c r="J83" s="127">
        <f t="shared" si="48"/>
        <v>905.21620999999993</v>
      </c>
      <c r="K83" s="127">
        <f>790.15+15.434</f>
        <v>805.58399999999995</v>
      </c>
      <c r="L83" s="127">
        <f>87.68944+11.94277</f>
        <v>99.632210000000001</v>
      </c>
      <c r="M83" s="47">
        <f t="shared" si="49"/>
        <v>2406.3257694924232</v>
      </c>
      <c r="N83" s="47">
        <f>H83*$N$50</f>
        <v>2050.596491316328</v>
      </c>
      <c r="O83" s="47">
        <f>I83*$O$50</f>
        <v>355.72927817609548</v>
      </c>
      <c r="P83" s="47">
        <f>R83+Q83</f>
        <v>423.84</v>
      </c>
      <c r="Q83" s="45">
        <f>293.7+25.93+0.65</f>
        <v>320.27999999999997</v>
      </c>
      <c r="R83" s="45">
        <f>103.1+0.46</f>
        <v>103.55999999999999</v>
      </c>
      <c r="S83" s="47">
        <f t="shared" si="50"/>
        <v>1026.6745001929601</v>
      </c>
      <c r="T83" s="47">
        <v>935.51758084092364</v>
      </c>
      <c r="U83" s="47">
        <v>91.156919352036425</v>
      </c>
      <c r="V83" s="127">
        <f>X83+W83</f>
        <v>367.97699999999998</v>
      </c>
      <c r="W83" s="45">
        <v>242.887</v>
      </c>
      <c r="X83" s="45">
        <v>125.09</v>
      </c>
      <c r="Y83" s="127">
        <f t="shared" si="51"/>
        <v>1064.7091257625145</v>
      </c>
      <c r="Z83" s="127">
        <v>968.94986506493308</v>
      </c>
      <c r="AA83" s="127">
        <v>95.759260697581382</v>
      </c>
      <c r="AB83" s="127">
        <f>AD83+AC83</f>
        <v>367.97699999999998</v>
      </c>
      <c r="AC83" s="45">
        <v>242.887</v>
      </c>
      <c r="AD83" s="45">
        <v>125.09</v>
      </c>
      <c r="AE83" s="127">
        <f>AF83+AG83</f>
        <v>1087.2820626754844</v>
      </c>
      <c r="AF83" s="127">
        <f t="shared" ref="AF83:AF84" si="56">Z83*$AF$50</f>
        <v>988.43716243719405</v>
      </c>
      <c r="AG83" s="127">
        <f t="shared" si="55"/>
        <v>98.84490023829035</v>
      </c>
      <c r="AH83" s="127">
        <f>AI83+AJ83</f>
        <v>1119.4656117306788</v>
      </c>
      <c r="AI83" s="127">
        <f>AF83*$AI$50</f>
        <v>1017.6949024453351</v>
      </c>
      <c r="AJ83" s="406">
        <f>AG83*$AJ$50</f>
        <v>101.77070928534376</v>
      </c>
      <c r="AK83" s="127">
        <f>AL83+AM83</f>
        <v>1152.6017938379071</v>
      </c>
      <c r="AL83" s="127">
        <f>AI83*$AL$50</f>
        <v>1047.8186715577172</v>
      </c>
      <c r="AM83" s="127">
        <f>AJ83*$AM$50</f>
        <v>104.78312228018994</v>
      </c>
    </row>
    <row r="84" spans="1:147" s="6" customFormat="1" ht="56.25" customHeight="1" x14ac:dyDescent="0.3">
      <c r="A84" s="124" t="s">
        <v>123</v>
      </c>
      <c r="B84" s="125" t="s">
        <v>124</v>
      </c>
      <c r="C84" s="77" t="s">
        <v>84</v>
      </c>
      <c r="D84" s="47">
        <f t="shared" si="46"/>
        <v>1096.92643</v>
      </c>
      <c r="E84" s="126">
        <v>76.229780000000005</v>
      </c>
      <c r="F84" s="126">
        <v>1020.69665</v>
      </c>
      <c r="G84" s="127">
        <f t="shared" si="47"/>
        <v>232.71714952888283</v>
      </c>
      <c r="H84" s="127">
        <v>121.1074309852022</v>
      </c>
      <c r="I84" s="127">
        <v>111.60971854368064</v>
      </c>
      <c r="J84" s="127">
        <f t="shared" si="48"/>
        <v>117.25800000000001</v>
      </c>
      <c r="K84" s="127">
        <f>14.602</f>
        <v>14.602</v>
      </c>
      <c r="L84" s="127">
        <f>91.14+11.516</f>
        <v>102.65600000000001</v>
      </c>
      <c r="M84" s="47">
        <f t="shared" si="49"/>
        <v>244.75623330459149</v>
      </c>
      <c r="N84" s="47">
        <f>H84*$N$50</f>
        <v>127.0901380758712</v>
      </c>
      <c r="O84" s="47">
        <f>I84*$O$50</f>
        <v>117.66609522872029</v>
      </c>
      <c r="P84" s="47">
        <f>R84+Q84</f>
        <v>1785.67</v>
      </c>
      <c r="Q84" s="45">
        <f>14.54+5.36+0.13+0.36</f>
        <v>20.389999999999997</v>
      </c>
      <c r="R84" s="45">
        <f>4.44+1749.45+11.01+0.11+0.27</f>
        <v>1765.28</v>
      </c>
      <c r="S84" s="47">
        <f t="shared" si="50"/>
        <v>0</v>
      </c>
      <c r="T84" s="47">
        <v>0</v>
      </c>
      <c r="U84" s="47">
        <v>0</v>
      </c>
      <c r="V84" s="127">
        <f>X84+W84</f>
        <v>596.322</v>
      </c>
      <c r="W84" s="45">
        <f>5.309+89.288+16.996</f>
        <v>111.59299999999999</v>
      </c>
      <c r="X84" s="45">
        <f>12.438+468.71+3.581</f>
        <v>484.72899999999998</v>
      </c>
      <c r="Y84" s="127">
        <f t="shared" si="51"/>
        <v>0</v>
      </c>
      <c r="Z84" s="127">
        <v>0</v>
      </c>
      <c r="AA84" s="127">
        <v>0</v>
      </c>
      <c r="AB84" s="127">
        <f>AD84+AC84</f>
        <v>596.322</v>
      </c>
      <c r="AC84" s="45">
        <f>5.309+89.288+16.996</f>
        <v>111.59299999999999</v>
      </c>
      <c r="AD84" s="45">
        <f>12.438+468.71+3.581</f>
        <v>484.72899999999998</v>
      </c>
      <c r="AE84" s="127">
        <f>AF84+AG84</f>
        <v>0</v>
      </c>
      <c r="AF84" s="127">
        <f t="shared" si="56"/>
        <v>0</v>
      </c>
      <c r="AG84" s="127">
        <f t="shared" si="55"/>
        <v>0</v>
      </c>
      <c r="AH84" s="127">
        <f>AI84+AJ84</f>
        <v>0</v>
      </c>
      <c r="AI84" s="127">
        <f>AF84*$AI$50</f>
        <v>0</v>
      </c>
      <c r="AJ84" s="406">
        <f>AG84*$AJ$50</f>
        <v>0</v>
      </c>
      <c r="AK84" s="127">
        <f>AL84+AM84</f>
        <v>0</v>
      </c>
      <c r="AL84" s="127">
        <f>AI84*$AL$50</f>
        <v>0</v>
      </c>
      <c r="AM84" s="127">
        <f>AJ84*$AM$50</f>
        <v>0</v>
      </c>
    </row>
    <row r="85" spans="1:147" s="123" customFormat="1" ht="67.5" customHeight="1" x14ac:dyDescent="0.3">
      <c r="A85" s="117" t="s">
        <v>59</v>
      </c>
      <c r="B85" s="118" t="s">
        <v>125</v>
      </c>
      <c r="C85" s="119" t="s">
        <v>84</v>
      </c>
      <c r="D85" s="130">
        <f t="shared" si="46"/>
        <v>89827.67491999999</v>
      </c>
      <c r="E85" s="121">
        <f>E86+E87+E88+E93+E96</f>
        <v>49469.522150000004</v>
      </c>
      <c r="F85" s="121">
        <f>F86+F87+F88+F93+F96</f>
        <v>40358.152769999993</v>
      </c>
      <c r="G85" s="129">
        <f t="shared" si="47"/>
        <v>78197.290493810811</v>
      </c>
      <c r="H85" s="129">
        <f>H86+H87+H88+H93+H96</f>
        <v>43537.196908425336</v>
      </c>
      <c r="I85" s="129">
        <f>I86+I87+I88+I93+I96</f>
        <v>34660.093585385475</v>
      </c>
      <c r="J85" s="129">
        <f t="shared" si="48"/>
        <v>123612.21979</v>
      </c>
      <c r="K85" s="129">
        <f>K86+K87+K88+K93+K96</f>
        <v>65953.799010000002</v>
      </c>
      <c r="L85" s="129">
        <f>L86+L87+L88+L93+L96</f>
        <v>57658.42078</v>
      </c>
      <c r="M85" s="130">
        <f t="shared" si="49"/>
        <v>82228.829464093244</v>
      </c>
      <c r="N85" s="130">
        <f>N86+N87+N88+N93+N96</f>
        <v>45687.948731840879</v>
      </c>
      <c r="O85" s="130">
        <f>O86+O87+O88+O93+O96</f>
        <v>36540.880732252364</v>
      </c>
      <c r="P85" s="129">
        <f t="shared" ref="P85:P96" si="57">Q85+R85</f>
        <v>174311.63200000001</v>
      </c>
      <c r="Q85" s="129">
        <f>Q86+Q87+Q88+Q93+Q96</f>
        <v>98091.41</v>
      </c>
      <c r="R85" s="129">
        <f>R86+R87+R88+R93+R96</f>
        <v>76220.222000000009</v>
      </c>
      <c r="S85" s="130">
        <f t="shared" si="50"/>
        <v>167293.84317487248</v>
      </c>
      <c r="T85" s="130">
        <f>T86+T87+T88+T93+T96</f>
        <v>105501.87235163586</v>
      </c>
      <c r="U85" s="130">
        <f>U86+U87+U88+U93+U96</f>
        <v>61791.970823236625</v>
      </c>
      <c r="V85" s="129">
        <f t="shared" ref="V85:V111" si="58">W85+X85</f>
        <v>213266.83599999995</v>
      </c>
      <c r="W85" s="129">
        <f>W86+W87+W88+W93+W96</f>
        <v>121789.21999999997</v>
      </c>
      <c r="X85" s="129">
        <f>X86+X87+X88+X93+X96</f>
        <v>91477.61599999998</v>
      </c>
      <c r="Y85" s="129">
        <f t="shared" si="51"/>
        <v>174183.88924680965</v>
      </c>
      <c r="Z85" s="129">
        <f>Z86+Z87+Z88+Z93+Z96</f>
        <v>109272.15808125734</v>
      </c>
      <c r="AA85" s="129">
        <f>AA86+AA87+AA88+AA93+AA96</f>
        <v>64911.731165552308</v>
      </c>
      <c r="AB85" s="129">
        <f t="shared" ref="AB85:AB111" si="59">AC85+AD85</f>
        <v>224443.19628999999</v>
      </c>
      <c r="AC85" s="129">
        <f>AC86+AC87+AC88+AC93+AC96</f>
        <v>128253.84628999999</v>
      </c>
      <c r="AD85" s="129">
        <f>AD86+AD87+AD88+AD93+AD96</f>
        <v>96189.349999999991</v>
      </c>
      <c r="AE85" s="129">
        <f t="shared" si="53"/>
        <v>178473.18899666017</v>
      </c>
      <c r="AF85" s="129">
        <f>AF86+AF87+AF88+AF93+AF96</f>
        <v>111469.81465340154</v>
      </c>
      <c r="AG85" s="129">
        <f>AG86+AG87+AG88+AG93+AG96</f>
        <v>67003.374343258649</v>
      </c>
      <c r="AH85" s="129">
        <f t="shared" ref="AH85:AH96" si="60">AI85+AJ85</f>
        <v>183755.99539096135</v>
      </c>
      <c r="AI85" s="129">
        <f>AI86+AI87+AI88+AI93+AI96</f>
        <v>114769.32116714222</v>
      </c>
      <c r="AJ85" s="407">
        <f>AJ86+AJ87+AJ88+AJ93+AJ96</f>
        <v>68986.674223819122</v>
      </c>
      <c r="AK85" s="129">
        <f t="shared" si="54"/>
        <v>189195.17285453383</v>
      </c>
      <c r="AL85" s="129">
        <f>AL86+AL87+AL88+AL93+AL96</f>
        <v>118166.49307368966</v>
      </c>
      <c r="AM85" s="129">
        <f>AM86+AM87+AM88+AM93+AM96</f>
        <v>71028.679780844162</v>
      </c>
      <c r="AN85" s="20"/>
      <c r="AO85" s="20"/>
      <c r="AP85" s="367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</row>
    <row r="86" spans="1:147" s="6" customFormat="1" ht="27" customHeight="1" x14ac:dyDescent="0.3">
      <c r="A86" s="124" t="s">
        <v>126</v>
      </c>
      <c r="B86" s="125" t="s">
        <v>127</v>
      </c>
      <c r="C86" s="77" t="s">
        <v>84</v>
      </c>
      <c r="D86" s="47">
        <f t="shared" si="46"/>
        <v>4427.9611899999991</v>
      </c>
      <c r="E86" s="127">
        <v>1770.67454</v>
      </c>
      <c r="F86" s="127">
        <v>2657.2866499999991</v>
      </c>
      <c r="G86" s="127">
        <f t="shared" si="47"/>
        <v>6452.6901445557351</v>
      </c>
      <c r="H86" s="127">
        <v>2027.3903753924515</v>
      </c>
      <c r="I86" s="127">
        <v>4425.2997691632836</v>
      </c>
      <c r="J86" s="127">
        <f t="shared" si="48"/>
        <v>4390.85592</v>
      </c>
      <c r="K86" s="127">
        <f>673.103+655.181</f>
        <v>1328.2840000000001</v>
      </c>
      <c r="L86" s="127">
        <f>2544.86692+517.705</f>
        <v>3062.5719199999999</v>
      </c>
      <c r="M86" s="47">
        <f t="shared" si="49"/>
        <v>6792.9771770751158</v>
      </c>
      <c r="N86" s="47">
        <f>H86*$N$50</f>
        <v>2127.5434599368386</v>
      </c>
      <c r="O86" s="47">
        <f>I86*$O$50</f>
        <v>4665.4337171382767</v>
      </c>
      <c r="P86" s="127">
        <f t="shared" si="57"/>
        <v>4418.46</v>
      </c>
      <c r="Q86" s="128">
        <f>632.99+712.68+17.53</f>
        <v>1363.2</v>
      </c>
      <c r="R86" s="128">
        <f>3042.1+13.16</f>
        <v>3055.2599999999998</v>
      </c>
      <c r="S86" s="47">
        <f t="shared" si="50"/>
        <v>4795.67</v>
      </c>
      <c r="T86" s="47">
        <v>1485.42</v>
      </c>
      <c r="U86" s="45">
        <v>3310.25</v>
      </c>
      <c r="V86" s="127">
        <f t="shared" si="58"/>
        <v>3887.7610000000004</v>
      </c>
      <c r="W86" s="128">
        <v>1834.8320000000001</v>
      </c>
      <c r="X86" s="128">
        <f>2052.929</f>
        <v>2052.9290000000001</v>
      </c>
      <c r="Y86" s="127">
        <f t="shared" si="51"/>
        <v>5015.8822604262878</v>
      </c>
      <c r="Z86" s="127">
        <v>1538.5039661905537</v>
      </c>
      <c r="AA86" s="127">
        <v>3477.3782942357338</v>
      </c>
      <c r="AB86" s="127">
        <f t="shared" si="59"/>
        <v>3887.7610000000004</v>
      </c>
      <c r="AC86" s="128">
        <v>1834.8320000000001</v>
      </c>
      <c r="AD86" s="128">
        <f>2052.929</f>
        <v>2052.9290000000001</v>
      </c>
      <c r="AE86" s="127">
        <f t="shared" si="53"/>
        <v>5158.8754562872855</v>
      </c>
      <c r="AF86" s="127">
        <f t="shared" ref="AF86:AF87" si="61">Z86*$AF$50</f>
        <v>1569.4460049672959</v>
      </c>
      <c r="AG86" s="127">
        <f t="shared" ref="AG86:AG87" si="62">AA86*$AG$50</f>
        <v>3589.4294513199898</v>
      </c>
      <c r="AH86" s="127">
        <f t="shared" si="60"/>
        <v>5311.5781697933899</v>
      </c>
      <c r="AI86" s="127">
        <f>AF86*$AI$50</f>
        <v>1615.901606714328</v>
      </c>
      <c r="AJ86" s="406">
        <f>AG86*$AJ$50</f>
        <v>3695.6765630790619</v>
      </c>
      <c r="AK86" s="127">
        <f t="shared" si="54"/>
        <v>5468.8008836192748</v>
      </c>
      <c r="AL86" s="127">
        <f>AI86*$AL$50</f>
        <v>1663.7322942730723</v>
      </c>
      <c r="AM86" s="127">
        <f>AJ86*$AM$50</f>
        <v>3805.0685893462023</v>
      </c>
    </row>
    <row r="87" spans="1:147" s="6" customFormat="1" ht="42" customHeight="1" x14ac:dyDescent="0.3">
      <c r="A87" s="124" t="s">
        <v>128</v>
      </c>
      <c r="B87" s="125" t="s">
        <v>129</v>
      </c>
      <c r="C87" s="77" t="s">
        <v>84</v>
      </c>
      <c r="D87" s="47">
        <f t="shared" si="46"/>
        <v>25800.285019999999</v>
      </c>
      <c r="E87" s="127">
        <v>17497.833340000001</v>
      </c>
      <c r="F87" s="127">
        <v>8302.4516799999983</v>
      </c>
      <c r="G87" s="127">
        <f t="shared" si="47"/>
        <v>28188.133442897684</v>
      </c>
      <c r="H87" s="127">
        <v>18886.14643339023</v>
      </c>
      <c r="I87" s="127">
        <v>9301.9870095074566</v>
      </c>
      <c r="J87" s="127">
        <f t="shared" si="48"/>
        <v>26217.735999999997</v>
      </c>
      <c r="K87" s="127">
        <f>14437.773+3186.397</f>
        <v>17624.169999999998</v>
      </c>
      <c r="L87" s="127">
        <f>6079.926+2513.64</f>
        <v>8593.5660000000007</v>
      </c>
      <c r="M87" s="47">
        <f t="shared" si="49"/>
        <v>29625.871009485221</v>
      </c>
      <c r="N87" s="47">
        <f>H87*$N$50</f>
        <v>19819.122067199711</v>
      </c>
      <c r="O87" s="47">
        <f>I87*$O$50</f>
        <v>9806.7489422855087</v>
      </c>
      <c r="P87" s="127">
        <f t="shared" si="57"/>
        <v>28591.09</v>
      </c>
      <c r="Q87" s="128">
        <f>16080.88+3495.95+81.04</f>
        <v>19657.87</v>
      </c>
      <c r="R87" s="128">
        <f>8871.94+61.28</f>
        <v>8933.2200000000012</v>
      </c>
      <c r="S87" s="47">
        <f t="shared" si="50"/>
        <v>29735.526945535999</v>
      </c>
      <c r="T87" s="47">
        <v>19827.177190852493</v>
      </c>
      <c r="U87" s="45">
        <v>9908.349754683506</v>
      </c>
      <c r="V87" s="127">
        <f t="shared" si="58"/>
        <v>30265.238000000001</v>
      </c>
      <c r="W87" s="128">
        <f>20787.276</f>
        <v>20787.276000000002</v>
      </c>
      <c r="X87" s="128">
        <v>9477.9619999999995</v>
      </c>
      <c r="Y87" s="127">
        <f t="shared" si="51"/>
        <v>30944.338194853211</v>
      </c>
      <c r="Z87" s="127">
        <v>20535.734503702279</v>
      </c>
      <c r="AA87" s="127">
        <v>10408.603691150935</v>
      </c>
      <c r="AB87" s="127">
        <f t="shared" si="59"/>
        <v>30265.238000000001</v>
      </c>
      <c r="AC87" s="128">
        <f>20787.276</f>
        <v>20787.276000000002</v>
      </c>
      <c r="AD87" s="128">
        <v>9477.9619999999995</v>
      </c>
      <c r="AE87" s="127">
        <f t="shared" si="53"/>
        <v>31692.743403912697</v>
      </c>
      <c r="AF87" s="127">
        <f t="shared" si="61"/>
        <v>20948.744484362764</v>
      </c>
      <c r="AG87" s="127">
        <f t="shared" si="62"/>
        <v>10743.998919549935</v>
      </c>
      <c r="AH87" s="127">
        <f t="shared" si="60"/>
        <v>32630.848608668515</v>
      </c>
      <c r="AI87" s="127">
        <f>AF87*$AI$50</f>
        <v>21568.827321099903</v>
      </c>
      <c r="AJ87" s="406">
        <f>AG87*$AJ$50</f>
        <v>11062.021287568614</v>
      </c>
      <c r="AK87" s="127">
        <f t="shared" si="54"/>
        <v>33596.721727485106</v>
      </c>
      <c r="AL87" s="127">
        <f>AI87*$AL$50</f>
        <v>22207.264609804461</v>
      </c>
      <c r="AM87" s="127">
        <f>AJ87*$AM$50</f>
        <v>11389.457117680646</v>
      </c>
    </row>
    <row r="88" spans="1:147" s="6" customFormat="1" ht="23.25" customHeight="1" x14ac:dyDescent="0.3">
      <c r="A88" s="124" t="s">
        <v>130</v>
      </c>
      <c r="B88" s="125" t="s">
        <v>131</v>
      </c>
      <c r="C88" s="77" t="s">
        <v>84</v>
      </c>
      <c r="D88" s="153">
        <f t="shared" si="46"/>
        <v>15565.74447</v>
      </c>
      <c r="E88" s="127">
        <f>E89+E90+E91+E92</f>
        <v>6256.16266</v>
      </c>
      <c r="F88" s="127">
        <f>F89+F90+F91+F92</f>
        <v>9309.5818099999997</v>
      </c>
      <c r="G88" s="154">
        <f t="shared" si="47"/>
        <v>12537.959103619993</v>
      </c>
      <c r="H88" s="154">
        <v>6207.2429060993754</v>
      </c>
      <c r="I88" s="154">
        <v>6330.7161975206163</v>
      </c>
      <c r="J88" s="154">
        <f t="shared" si="48"/>
        <v>14914.28125</v>
      </c>
      <c r="K88" s="154">
        <f>K89+K90+K91+K92</f>
        <v>5886.1402399999997</v>
      </c>
      <c r="L88" s="154">
        <f>L89+L90+L91+L92</f>
        <v>9028.1410099999994</v>
      </c>
      <c r="M88" s="153">
        <f>N88+O88</f>
        <v>13188.133371259426</v>
      </c>
      <c r="N88" s="153">
        <f>N89+N90+N91+N92</f>
        <v>6513.8902488000003</v>
      </c>
      <c r="O88" s="153">
        <f>O89+O90+O91+O92</f>
        <v>6674.2431224594256</v>
      </c>
      <c r="P88" s="154">
        <f t="shared" si="57"/>
        <v>15259.231999999998</v>
      </c>
      <c r="Q88" s="295">
        <f>Q89+Q90+Q91+Q92</f>
        <v>6196.8099999999995</v>
      </c>
      <c r="R88" s="295">
        <f>R89+R90+R91+R92</f>
        <v>9062.4219999999987</v>
      </c>
      <c r="S88" s="296">
        <f t="shared" ref="S88:S96" si="63">T88+U88</f>
        <v>16915.419851000006</v>
      </c>
      <c r="T88" s="296">
        <v>7062.32755570679</v>
      </c>
      <c r="U88" s="296">
        <v>9853.092295293216</v>
      </c>
      <c r="V88" s="154">
        <f t="shared" si="58"/>
        <v>16626.271000000001</v>
      </c>
      <c r="W88" s="295">
        <f>W89+W90+W91+W92</f>
        <v>6933.7569999999996</v>
      </c>
      <c r="X88" s="295">
        <f>X89+X90+X91+X92</f>
        <v>9692.5139999999992</v>
      </c>
      <c r="Y88" s="154">
        <f t="shared" si="51"/>
        <v>17665.268020310592</v>
      </c>
      <c r="Z88" s="153">
        <f>Z89+Z90+Z91+Z92</f>
        <v>7314.7116361242824</v>
      </c>
      <c r="AA88" s="153">
        <f>AA89+AA90+AA91+AA92</f>
        <v>10350.556384186308</v>
      </c>
      <c r="AB88" s="154">
        <f t="shared" si="59"/>
        <v>16626.271000000001</v>
      </c>
      <c r="AC88" s="295">
        <f>AC89+AC90+AC91+AC92</f>
        <v>6933.7569999999996</v>
      </c>
      <c r="AD88" s="295">
        <f>AD89+AD90+AD91+AD92</f>
        <v>9692.5139999999992</v>
      </c>
      <c r="AE88" s="127">
        <f t="shared" si="53"/>
        <v>18145.904599228896</v>
      </c>
      <c r="AF88" s="47">
        <f>AF89+AF90+AF91+AF92</f>
        <v>7461.8234382771625</v>
      </c>
      <c r="AG88" s="47">
        <f>AG89+AG90+AG91+AG92</f>
        <v>10684.081160951733</v>
      </c>
      <c r="AH88" s="127">
        <f t="shared" si="60"/>
        <v>18683.023375366072</v>
      </c>
      <c r="AI88" s="47">
        <f>AI89+AI90+AI91+AI92</f>
        <v>7682.6934120501664</v>
      </c>
      <c r="AJ88" s="48">
        <f>AJ89+AJ90+AJ91+AJ92</f>
        <v>11000.329963315906</v>
      </c>
      <c r="AK88" s="127">
        <f t="shared" si="54"/>
        <v>19236.040867276912</v>
      </c>
      <c r="AL88" s="47">
        <f>AL89+AL90+AL91+AL92</f>
        <v>7910.1011370468514</v>
      </c>
      <c r="AM88" s="47">
        <f>AM89+AM90+AM91+AM92</f>
        <v>11325.939730230059</v>
      </c>
    </row>
    <row r="89" spans="1:147" s="6" customFormat="1" ht="24.75" customHeight="1" x14ac:dyDescent="0.3">
      <c r="A89" s="124"/>
      <c r="B89" s="155" t="s">
        <v>132</v>
      </c>
      <c r="C89" s="77" t="s">
        <v>84</v>
      </c>
      <c r="D89" s="47">
        <f>E89+F89</f>
        <v>315.24260000000004</v>
      </c>
      <c r="E89" s="127">
        <v>57.117689999999996</v>
      </c>
      <c r="F89" s="127">
        <v>258.12491000000006</v>
      </c>
      <c r="G89" s="47">
        <f t="shared" si="47"/>
        <v>87.798999999999992</v>
      </c>
      <c r="H89" s="47">
        <v>56.976999999999997</v>
      </c>
      <c r="I89" s="47">
        <v>30.821999999999999</v>
      </c>
      <c r="J89" s="47">
        <f t="shared" si="48"/>
        <v>271.76942999999994</v>
      </c>
      <c r="K89" s="47">
        <f>1.229+27.308+7.146+41.197</f>
        <v>76.88</v>
      </c>
      <c r="L89" s="127">
        <f>1.16338+154.69105+5.708+33.327</f>
        <v>194.88942999999998</v>
      </c>
      <c r="M89" s="47">
        <f t="shared" si="49"/>
        <v>92.286185195287231</v>
      </c>
      <c r="N89" s="47">
        <f>H89*$N$50</f>
        <v>59.791663800000002</v>
      </c>
      <c r="O89" s="47">
        <f>I89*$O$50</f>
        <v>32.494521395287229</v>
      </c>
      <c r="P89" s="47">
        <f t="shared" si="57"/>
        <v>339.22</v>
      </c>
      <c r="Q89" s="45">
        <f>1.32+24.62+63.82+11.68+0.27+1.3</f>
        <v>103.00999999999999</v>
      </c>
      <c r="R89" s="128">
        <f>192.8+1.19+40.99+1.01+0.22</f>
        <v>236.21</v>
      </c>
      <c r="S89" s="45">
        <f t="shared" si="63"/>
        <v>308.23436503967997</v>
      </c>
      <c r="T89" s="45">
        <v>42.72595257420614</v>
      </c>
      <c r="U89" s="45">
        <v>265.50841246547384</v>
      </c>
      <c r="V89" s="47">
        <f t="shared" si="58"/>
        <v>310.42700000000002</v>
      </c>
      <c r="W89" s="45">
        <f>1.515+37.116+59.138</f>
        <v>97.769000000000005</v>
      </c>
      <c r="X89" s="128">
        <f>167.857+44.801</f>
        <v>212.65800000000002</v>
      </c>
      <c r="Y89" s="47">
        <f t="shared" si="51"/>
        <v>323.16626854914705</v>
      </c>
      <c r="Z89" s="127">
        <v>44.252835894686783</v>
      </c>
      <c r="AA89" s="127">
        <v>278.91343265446028</v>
      </c>
      <c r="AB89" s="47">
        <f t="shared" si="59"/>
        <v>310.42700000000002</v>
      </c>
      <c r="AC89" s="45">
        <f>1.515+37.116+59.138</f>
        <v>97.769000000000005</v>
      </c>
      <c r="AD89" s="128">
        <f>167.857+44.801</f>
        <v>212.65800000000002</v>
      </c>
      <c r="AE89" s="47">
        <f t="shared" si="53"/>
        <v>333.04366659257789</v>
      </c>
      <c r="AF89" s="127">
        <f t="shared" ref="AF89:AF92" si="64">Z89*$AF$50</f>
        <v>45.142838776918296</v>
      </c>
      <c r="AG89" s="127">
        <f t="shared" ref="AG89:AG92" si="65">AA89*$AG$50</f>
        <v>287.90082781565962</v>
      </c>
      <c r="AH89" s="47">
        <f t="shared" si="60"/>
        <v>342.90175912371825</v>
      </c>
      <c r="AI89" s="127">
        <f>AF89*$AI$50</f>
        <v>46.479066804715082</v>
      </c>
      <c r="AJ89" s="406">
        <f>AG89*$AJ$50</f>
        <v>296.42269231900315</v>
      </c>
      <c r="AK89" s="47">
        <f t="shared" si="54"/>
        <v>353.05165119378034</v>
      </c>
      <c r="AL89" s="127">
        <f>AI89*$AL$50</f>
        <v>47.854847182134648</v>
      </c>
      <c r="AM89" s="127">
        <f>AJ89*$AM$50</f>
        <v>305.19680401164567</v>
      </c>
    </row>
    <row r="90" spans="1:147" s="6" customFormat="1" ht="24.75" customHeight="1" x14ac:dyDescent="0.3">
      <c r="A90" s="124"/>
      <c r="B90" s="155" t="s">
        <v>133</v>
      </c>
      <c r="C90" s="77" t="s">
        <v>84</v>
      </c>
      <c r="D90" s="47">
        <f t="shared" si="46"/>
        <v>1229.6272999999997</v>
      </c>
      <c r="E90" s="127">
        <v>195.81200000000001</v>
      </c>
      <c r="F90" s="127">
        <v>1033.8152999999998</v>
      </c>
      <c r="G90" s="47">
        <f t="shared" si="47"/>
        <v>79.575999999999993</v>
      </c>
      <c r="H90" s="47">
        <v>45.844000000000001</v>
      </c>
      <c r="I90" s="47">
        <v>33.731999999999999</v>
      </c>
      <c r="J90" s="47">
        <f t="shared" si="48"/>
        <v>296.44645000000003</v>
      </c>
      <c r="K90" s="47">
        <f>35.193+1.325+8.29872</f>
        <v>44.816720000000004</v>
      </c>
      <c r="L90" s="127">
        <f>243.74512+1.25111+6.6335</f>
        <v>251.62973</v>
      </c>
      <c r="M90" s="47">
        <f t="shared" si="49"/>
        <v>83.671122894199897</v>
      </c>
      <c r="N90" s="47">
        <f>H90*$N$50</f>
        <v>48.108693600000009</v>
      </c>
      <c r="O90" s="47">
        <f>I90*$O$50</f>
        <v>35.562429294199887</v>
      </c>
      <c r="P90" s="47">
        <f t="shared" si="57"/>
        <v>322.15000000000003</v>
      </c>
      <c r="Q90" s="45">
        <f>1.41+26.18+0.29</f>
        <v>27.88</v>
      </c>
      <c r="R90" s="128">
        <f>1.28+292.54+0.22+0.23</f>
        <v>294.27000000000004</v>
      </c>
      <c r="S90" s="45">
        <f t="shared" si="63"/>
        <v>336.22244887520009</v>
      </c>
      <c r="T90" s="45">
        <v>45.544525576411559</v>
      </c>
      <c r="U90" s="45">
        <v>290.67792329878853</v>
      </c>
      <c r="V90" s="47">
        <f t="shared" si="58"/>
        <v>283.10200000000003</v>
      </c>
      <c r="W90" s="45">
        <f>39.526+1.622</f>
        <v>41.148000000000003</v>
      </c>
      <c r="X90" s="128">
        <f>241.954</f>
        <v>241.95400000000001</v>
      </c>
      <c r="Y90" s="47">
        <f t="shared" si="51"/>
        <v>352.52584004672735</v>
      </c>
      <c r="Z90" s="127">
        <v>47.172135313632701</v>
      </c>
      <c r="AA90" s="127">
        <v>305.35370473309467</v>
      </c>
      <c r="AB90" s="47">
        <f t="shared" si="59"/>
        <v>283.10200000000003</v>
      </c>
      <c r="AC90" s="45">
        <f>39.526+1.622</f>
        <v>41.148000000000003</v>
      </c>
      <c r="AD90" s="128">
        <f>241.954</f>
        <v>241.95400000000001</v>
      </c>
      <c r="AE90" s="47">
        <f t="shared" si="53"/>
        <v>363.31393218799684</v>
      </c>
      <c r="AF90" s="127">
        <f t="shared" si="64"/>
        <v>48.120850475979815</v>
      </c>
      <c r="AG90" s="127">
        <f t="shared" si="65"/>
        <v>315.19308171201703</v>
      </c>
      <c r="AH90" s="47">
        <f t="shared" si="60"/>
        <v>374.06802458076157</v>
      </c>
      <c r="AI90" s="127">
        <f>AF90*$AI$50</f>
        <v>49.545227650068817</v>
      </c>
      <c r="AJ90" s="406">
        <f>AG90*$AJ$50</f>
        <v>324.52279693069278</v>
      </c>
      <c r="AK90" s="47">
        <f t="shared" si="54"/>
        <v>385.14043810835216</v>
      </c>
      <c r="AL90" s="127">
        <f>AI90*$AL$50</f>
        <v>51.011766388510857</v>
      </c>
      <c r="AM90" s="127">
        <f>AJ90*$AM$50</f>
        <v>334.12867171984129</v>
      </c>
    </row>
    <row r="91" spans="1:147" s="6" customFormat="1" ht="24.75" customHeight="1" x14ac:dyDescent="0.3">
      <c r="A91" s="124"/>
      <c r="B91" s="155" t="s">
        <v>134</v>
      </c>
      <c r="C91" s="77" t="s">
        <v>84</v>
      </c>
      <c r="D91" s="47">
        <f t="shared" si="46"/>
        <v>8833.2216599999992</v>
      </c>
      <c r="E91" s="128">
        <v>3910.56113</v>
      </c>
      <c r="F91" s="128">
        <v>4922.6605299999992</v>
      </c>
      <c r="G91" s="47">
        <f t="shared" si="47"/>
        <v>7990.9740000000002</v>
      </c>
      <c r="H91" s="47">
        <v>4388.201</v>
      </c>
      <c r="I91" s="47">
        <v>3602.7730000000001</v>
      </c>
      <c r="J91" s="47">
        <f t="shared" si="48"/>
        <v>9026.5635199999997</v>
      </c>
      <c r="K91" s="47">
        <f>2810.74152+945.001</f>
        <v>3755.7425199999998</v>
      </c>
      <c r="L91" s="127">
        <f>4625.264+645.557</f>
        <v>5270.8209999999999</v>
      </c>
      <c r="M91" s="47">
        <f t="shared" si="49"/>
        <v>8403.2515811832454</v>
      </c>
      <c r="N91" s="47">
        <f>H91*$N$50</f>
        <v>4604.9781294000004</v>
      </c>
      <c r="O91" s="47">
        <f>I91*$O$50</f>
        <v>3798.273451783245</v>
      </c>
      <c r="P91" s="47">
        <f t="shared" si="57"/>
        <v>9126.5</v>
      </c>
      <c r="Q91" s="45">
        <f>2771.82+957.5+10.18</f>
        <v>3739.5</v>
      </c>
      <c r="R91" s="128">
        <f>5380.28+6.72</f>
        <v>5387</v>
      </c>
      <c r="S91" s="45">
        <f t="shared" si="63"/>
        <v>10237.71170685952</v>
      </c>
      <c r="T91" s="45">
        <v>4314.7145080490282</v>
      </c>
      <c r="U91" s="45">
        <v>5922.9971988104917</v>
      </c>
      <c r="V91" s="47">
        <f t="shared" si="58"/>
        <v>9998.0920000000006</v>
      </c>
      <c r="W91" s="45">
        <f>3999.962</f>
        <v>3999.962</v>
      </c>
      <c r="X91" s="128">
        <f>5998.13</f>
        <v>5998.13</v>
      </c>
      <c r="Y91" s="47">
        <f t="shared" si="51"/>
        <v>10690.946225117106</v>
      </c>
      <c r="Z91" s="127">
        <v>4468.9080419095962</v>
      </c>
      <c r="AA91" s="127">
        <v>6222.0381832075091</v>
      </c>
      <c r="AB91" s="47">
        <f t="shared" si="59"/>
        <v>9998.0920000000006</v>
      </c>
      <c r="AC91" s="45">
        <f>3999.962</f>
        <v>3999.962</v>
      </c>
      <c r="AD91" s="128">
        <f>5998.13</f>
        <v>5998.13</v>
      </c>
      <c r="AE91" s="47">
        <f t="shared" si="53"/>
        <v>10981.315892376046</v>
      </c>
      <c r="AF91" s="127">
        <f t="shared" si="64"/>
        <v>4558.7856951111316</v>
      </c>
      <c r="AG91" s="127">
        <f t="shared" si="65"/>
        <v>6422.5301972649131</v>
      </c>
      <c r="AH91" s="47">
        <f t="shared" si="60"/>
        <v>11306.362842790375</v>
      </c>
      <c r="AI91" s="127">
        <f>AF91*$AI$50</f>
        <v>4693.7257516864211</v>
      </c>
      <c r="AJ91" s="406">
        <f>AG91*$AJ$50</f>
        <v>6612.6370911039548</v>
      </c>
      <c r="AK91" s="47">
        <f t="shared" si="54"/>
        <v>11641.031182936971</v>
      </c>
      <c r="AL91" s="127">
        <f>AI91*$AL$50</f>
        <v>4832.6600339363395</v>
      </c>
      <c r="AM91" s="127">
        <f>AJ91*$AM$50</f>
        <v>6808.3711490006326</v>
      </c>
    </row>
    <row r="92" spans="1:147" s="6" customFormat="1" ht="24.75" customHeight="1" x14ac:dyDescent="0.3">
      <c r="A92" s="124"/>
      <c r="B92" s="155" t="s">
        <v>135</v>
      </c>
      <c r="C92" s="77" t="s">
        <v>84</v>
      </c>
      <c r="D92" s="47">
        <f t="shared" si="46"/>
        <v>5187.6529100000007</v>
      </c>
      <c r="E92" s="128">
        <v>2092.67184</v>
      </c>
      <c r="F92" s="128">
        <f>3107.98707-13.006</f>
        <v>3094.9810700000003</v>
      </c>
      <c r="G92" s="47">
        <f t="shared" si="47"/>
        <v>4379.6170000000002</v>
      </c>
      <c r="H92" s="47">
        <v>1716.23</v>
      </c>
      <c r="I92" s="47">
        <v>2663.3870000000002</v>
      </c>
      <c r="J92" s="47">
        <f t="shared" si="48"/>
        <v>5319.5018500000006</v>
      </c>
      <c r="K92" s="47">
        <f>0.418+348.393+882.756+777.134</f>
        <v>2008.701</v>
      </c>
      <c r="L92" s="127">
        <f>1142.99433+1548.48852+0.37+618.948</f>
        <v>3310.8008500000001</v>
      </c>
      <c r="M92" s="47">
        <f t="shared" si="49"/>
        <v>4608.9244819866944</v>
      </c>
      <c r="N92" s="47">
        <f>H92*$N$50</f>
        <v>1801.0117620000003</v>
      </c>
      <c r="O92" s="47">
        <f>I92*$O$50</f>
        <v>2807.9127199866939</v>
      </c>
      <c r="P92" s="47">
        <f t="shared" si="57"/>
        <v>5471.3620000000001</v>
      </c>
      <c r="Q92" s="45">
        <f>1386.13+921.18+19.11</f>
        <v>2326.42</v>
      </c>
      <c r="R92" s="128">
        <f>965.8+1465.13+14.49+699.522</f>
        <v>3144.942</v>
      </c>
      <c r="S92" s="45">
        <f t="shared" si="63"/>
        <v>6033.2513302256002</v>
      </c>
      <c r="T92" s="45">
        <f>2602.22598180808+57.11659</f>
        <v>2659.3425718080803</v>
      </c>
      <c r="U92" s="45">
        <f>3431.02534841752-57.11659</f>
        <v>3373.9087584175199</v>
      </c>
      <c r="V92" s="47">
        <f t="shared" si="58"/>
        <v>6034.65</v>
      </c>
      <c r="W92" s="45">
        <f>513.39+1333.499+947.989</f>
        <v>2794.8780000000002</v>
      </c>
      <c r="X92" s="128">
        <f>1033.338+1505.405+701.029</f>
        <v>3239.7719999999999</v>
      </c>
      <c r="Y92" s="47">
        <f t="shared" si="51"/>
        <v>6298.6296865976128</v>
      </c>
      <c r="Z92" s="127">
        <v>2754.3786230063674</v>
      </c>
      <c r="AA92" s="127">
        <v>3544.2510635912449</v>
      </c>
      <c r="AB92" s="47">
        <f t="shared" si="59"/>
        <v>6034.65</v>
      </c>
      <c r="AC92" s="45">
        <f>513.39+1333.499+947.989</f>
        <v>2794.8780000000002</v>
      </c>
      <c r="AD92" s="128">
        <f>1033.338+1505.405+701.029</f>
        <v>3239.7719999999999</v>
      </c>
      <c r="AE92" s="47">
        <f t="shared" si="53"/>
        <v>6468.2311080722766</v>
      </c>
      <c r="AF92" s="127">
        <f t="shared" si="64"/>
        <v>2809.7740539131323</v>
      </c>
      <c r="AG92" s="127">
        <f t="shared" si="65"/>
        <v>3658.4570541591443</v>
      </c>
      <c r="AH92" s="47">
        <f t="shared" si="60"/>
        <v>6659.6907488712168</v>
      </c>
      <c r="AI92" s="127">
        <f>AF92*$AI$50</f>
        <v>2892.9433659089614</v>
      </c>
      <c r="AJ92" s="406">
        <f>AG92*$AJ$50</f>
        <v>3766.7473829622554</v>
      </c>
      <c r="AK92" s="47">
        <f t="shared" si="54"/>
        <v>6856.8175950378054</v>
      </c>
      <c r="AL92" s="127">
        <f>AI92*$AL$50</f>
        <v>2978.574489539867</v>
      </c>
      <c r="AM92" s="127">
        <f>AJ92*$AM$50</f>
        <v>3878.2431054979384</v>
      </c>
    </row>
    <row r="93" spans="1:147" s="6" customFormat="1" ht="21.75" customHeight="1" x14ac:dyDescent="0.3">
      <c r="A93" s="124" t="s">
        <v>136</v>
      </c>
      <c r="B93" s="125" t="s">
        <v>137</v>
      </c>
      <c r="C93" s="77" t="s">
        <v>84</v>
      </c>
      <c r="D93" s="153">
        <f t="shared" si="46"/>
        <v>811.07125999999994</v>
      </c>
      <c r="E93" s="128">
        <f>E95+E94</f>
        <v>470.91440999999998</v>
      </c>
      <c r="F93" s="128">
        <f>F95+F94</f>
        <v>340.15684999999996</v>
      </c>
      <c r="G93" s="153">
        <f t="shared" si="47"/>
        <v>522.98669985895242</v>
      </c>
      <c r="H93" s="153">
        <v>271.97000000000003</v>
      </c>
      <c r="I93" s="153">
        <v>251.01669985895242</v>
      </c>
      <c r="J93" s="153">
        <f t="shared" si="48"/>
        <v>1387.55087</v>
      </c>
      <c r="K93" s="153">
        <f>K94+K95</f>
        <v>525.43042000000003</v>
      </c>
      <c r="L93" s="154">
        <f>L94+L95</f>
        <v>862.12045000000012</v>
      </c>
      <c r="M93" s="153">
        <f>N93+O93</f>
        <v>550.03611953799316</v>
      </c>
      <c r="N93" s="153">
        <f>N95+N94</f>
        <v>285.40007100000003</v>
      </c>
      <c r="O93" s="153">
        <f>O95+O94</f>
        <v>264.63604853799313</v>
      </c>
      <c r="P93" s="153">
        <f t="shared" si="57"/>
        <v>642.91</v>
      </c>
      <c r="Q93" s="296">
        <f>Q94+Q95</f>
        <v>381.01</v>
      </c>
      <c r="R93" s="295">
        <f>R94+R95</f>
        <v>261.89999999999998</v>
      </c>
      <c r="S93" s="296">
        <f t="shared" si="63"/>
        <v>1180.9200393010133</v>
      </c>
      <c r="T93" s="296">
        <f>T95+T94</f>
        <v>537.44999999999993</v>
      </c>
      <c r="U93" s="296">
        <f>U95+U94</f>
        <v>643.47003930101323</v>
      </c>
      <c r="V93" s="153">
        <f t="shared" si="58"/>
        <v>738.87400000000002</v>
      </c>
      <c r="W93" s="296">
        <f>W94+W95</f>
        <v>435.91300000000001</v>
      </c>
      <c r="X93" s="295">
        <f>X94+X95</f>
        <v>302.96100000000001</v>
      </c>
      <c r="Y93" s="153">
        <f t="shared" si="51"/>
        <v>1232.6143048477629</v>
      </c>
      <c r="Z93" s="153">
        <f>Z95+Z94</f>
        <v>556.65667395693674</v>
      </c>
      <c r="AA93" s="153">
        <f>AA95+AA94</f>
        <v>675.95763089082629</v>
      </c>
      <c r="AB93" s="153">
        <f t="shared" si="59"/>
        <v>738.87400000000002</v>
      </c>
      <c r="AC93" s="296">
        <f>AC94+AC95</f>
        <v>435.91300000000001</v>
      </c>
      <c r="AD93" s="295">
        <f>AD94+AD95</f>
        <v>302.96100000000001</v>
      </c>
      <c r="AE93" s="153">
        <f t="shared" si="53"/>
        <v>1265.5909604240617</v>
      </c>
      <c r="AF93" s="153">
        <f>AF95+AF94</f>
        <v>567.85202526536136</v>
      </c>
      <c r="AG93" s="153">
        <f>AG95+AG94</f>
        <v>697.73893515870031</v>
      </c>
      <c r="AH93" s="153">
        <f t="shared" si="60"/>
        <v>1303.0524528526141</v>
      </c>
      <c r="AI93" s="153">
        <f>AI95+AI94</f>
        <v>584.66044521321612</v>
      </c>
      <c r="AJ93" s="411">
        <f>AJ95+AJ94</f>
        <v>718.392007639398</v>
      </c>
      <c r="AK93" s="153">
        <f t="shared" si="54"/>
        <v>1341.6228054570515</v>
      </c>
      <c r="AL93" s="153">
        <f>AL95+AL94</f>
        <v>601.96639439152727</v>
      </c>
      <c r="AM93" s="153">
        <f>AM95+AM94</f>
        <v>739.65641106552425</v>
      </c>
    </row>
    <row r="94" spans="1:147" s="6" customFormat="1" ht="24.75" customHeight="1" x14ac:dyDescent="0.3">
      <c r="A94" s="124"/>
      <c r="B94" s="156" t="s">
        <v>138</v>
      </c>
      <c r="C94" s="77" t="s">
        <v>84</v>
      </c>
      <c r="D94" s="47">
        <f t="shared" si="46"/>
        <v>361.04649999999998</v>
      </c>
      <c r="E94" s="128">
        <v>211.12395999999998</v>
      </c>
      <c r="F94" s="128">
        <v>149.92254</v>
      </c>
      <c r="G94" s="47">
        <f t="shared" si="47"/>
        <v>129.43099999999998</v>
      </c>
      <c r="H94" s="47">
        <v>67.305999999999997</v>
      </c>
      <c r="I94" s="47">
        <v>62.125</v>
      </c>
      <c r="J94" s="47">
        <f t="shared" si="48"/>
        <v>170.42099999999999</v>
      </c>
      <c r="K94" s="47">
        <v>97.903000000000006</v>
      </c>
      <c r="L94" s="127">
        <f>72.518</f>
        <v>72.518000000000001</v>
      </c>
      <c r="M94" s="47">
        <f t="shared" si="49"/>
        <v>136.12706011819543</v>
      </c>
      <c r="N94" s="47">
        <f>H94*$N$50</f>
        <v>70.630916400000004</v>
      </c>
      <c r="O94" s="47">
        <f>I94*$O$50</f>
        <v>65.496143718195427</v>
      </c>
      <c r="P94" s="47">
        <f t="shared" si="57"/>
        <v>190.76</v>
      </c>
      <c r="Q94" s="45">
        <f>2.75+111.38</f>
        <v>114.13</v>
      </c>
      <c r="R94" s="128">
        <f>74.78+1.85</f>
        <v>76.63</v>
      </c>
      <c r="S94" s="45">
        <f t="shared" si="63"/>
        <v>153.18778524453421</v>
      </c>
      <c r="T94" s="45">
        <v>98.59</v>
      </c>
      <c r="U94" s="45">
        <v>54.597785244534208</v>
      </c>
      <c r="V94" s="47">
        <f t="shared" si="58"/>
        <v>171.65100000000001</v>
      </c>
      <c r="W94" s="45">
        <v>91.358000000000004</v>
      </c>
      <c r="X94" s="128">
        <v>80.293000000000006</v>
      </c>
      <c r="Y94" s="47">
        <f t="shared" si="51"/>
        <v>159.46760311268923</v>
      </c>
      <c r="Z94" s="127">
        <v>102.11327841736794</v>
      </c>
      <c r="AA94" s="127">
        <v>57.354324695321282</v>
      </c>
      <c r="AB94" s="47">
        <f t="shared" si="59"/>
        <v>171.65100000000001</v>
      </c>
      <c r="AC94" s="45">
        <v>91.358000000000004</v>
      </c>
      <c r="AD94" s="128">
        <v>80.293000000000006</v>
      </c>
      <c r="AE94" s="47">
        <f t="shared" si="53"/>
        <v>163.3694036859122</v>
      </c>
      <c r="AF94" s="127">
        <f t="shared" ref="AF94:AF95" si="66">Z94*$AF$50</f>
        <v>104.16695724423106</v>
      </c>
      <c r="AG94" s="127">
        <f t="shared" ref="AG94:AG95" si="67">AA94*$AG$50</f>
        <v>59.202446441681154</v>
      </c>
      <c r="AH94" s="47">
        <f t="shared" si="60"/>
        <v>168.20513803501521</v>
      </c>
      <c r="AI94" s="127">
        <f>AF94*$AI$50</f>
        <v>107.2502991786603</v>
      </c>
      <c r="AJ94" s="406">
        <f>AG94*$AJ$50</f>
        <v>60.954838856354918</v>
      </c>
      <c r="AK94" s="47">
        <f t="shared" si="54"/>
        <v>173.18401012085167</v>
      </c>
      <c r="AL94" s="127">
        <f>AI94*$AL$50</f>
        <v>110.42490803434865</v>
      </c>
      <c r="AM94" s="127">
        <f>AJ94*$AM$50</f>
        <v>62.759102086503027</v>
      </c>
    </row>
    <row r="95" spans="1:147" s="6" customFormat="1" ht="46.5" customHeight="1" x14ac:dyDescent="0.3">
      <c r="A95" s="124"/>
      <c r="B95" s="156" t="s">
        <v>139</v>
      </c>
      <c r="C95" s="77" t="s">
        <v>84</v>
      </c>
      <c r="D95" s="47">
        <f t="shared" si="46"/>
        <v>450.02476000000001</v>
      </c>
      <c r="E95" s="128">
        <v>259.79045000000002</v>
      </c>
      <c r="F95" s="128">
        <v>190.23430999999999</v>
      </c>
      <c r="G95" s="47">
        <f t="shared" si="47"/>
        <v>393.54899999999998</v>
      </c>
      <c r="H95" s="47">
        <v>204.65899999999999</v>
      </c>
      <c r="I95" s="47">
        <v>188.89</v>
      </c>
      <c r="J95" s="47">
        <f t="shared" si="48"/>
        <v>1217.1298700000002</v>
      </c>
      <c r="K95" s="47">
        <f>9.642+417.88542</f>
        <v>427.52742000000001</v>
      </c>
      <c r="L95" s="127">
        <f>417.42545+372.177</f>
        <v>789.60245000000009</v>
      </c>
      <c r="M95" s="47">
        <f t="shared" si="49"/>
        <v>413.9090594197977</v>
      </c>
      <c r="N95" s="47">
        <f>H95*$N$50</f>
        <v>214.76915460000001</v>
      </c>
      <c r="O95" s="47">
        <f>I95*$O$50</f>
        <v>199.13990481979769</v>
      </c>
      <c r="P95" s="47">
        <f t="shared" si="57"/>
        <v>452.15</v>
      </c>
      <c r="Q95" s="45">
        <f>8.18+252.51+6.19</f>
        <v>266.88</v>
      </c>
      <c r="R95" s="128">
        <f>180.84+4.43</f>
        <v>185.27</v>
      </c>
      <c r="S95" s="47">
        <f t="shared" si="63"/>
        <v>1027.732254056479</v>
      </c>
      <c r="T95" s="47">
        <v>438.85999999999996</v>
      </c>
      <c r="U95" s="45">
        <v>588.87225405647905</v>
      </c>
      <c r="V95" s="47">
        <f t="shared" si="58"/>
        <v>567.22299999999996</v>
      </c>
      <c r="W95" s="45">
        <v>344.55500000000001</v>
      </c>
      <c r="X95" s="128">
        <v>222.66800000000001</v>
      </c>
      <c r="Y95" s="47">
        <f t="shared" si="51"/>
        <v>1073.1467017350737</v>
      </c>
      <c r="Z95" s="127">
        <v>454.54339553956879</v>
      </c>
      <c r="AA95" s="127">
        <v>618.60330619550507</v>
      </c>
      <c r="AB95" s="47">
        <f t="shared" si="59"/>
        <v>567.22299999999996</v>
      </c>
      <c r="AC95" s="45">
        <v>344.55500000000001</v>
      </c>
      <c r="AD95" s="128">
        <v>222.66800000000001</v>
      </c>
      <c r="AE95" s="47">
        <f t="shared" si="53"/>
        <v>1102.2215567381495</v>
      </c>
      <c r="AF95" s="127">
        <f t="shared" si="66"/>
        <v>463.68506802113029</v>
      </c>
      <c r="AG95" s="127">
        <f t="shared" si="67"/>
        <v>638.53648871701921</v>
      </c>
      <c r="AH95" s="47">
        <f t="shared" si="60"/>
        <v>1134.8473148175988</v>
      </c>
      <c r="AI95" s="127">
        <f>AF95*$AI$50</f>
        <v>477.41014603455579</v>
      </c>
      <c r="AJ95" s="406">
        <f>AG95*$AJ$50</f>
        <v>657.43716878304303</v>
      </c>
      <c r="AK95" s="47">
        <f t="shared" si="54"/>
        <v>1168.4387953361997</v>
      </c>
      <c r="AL95" s="127">
        <f>AI95*$AL$50</f>
        <v>491.54148635717866</v>
      </c>
      <c r="AM95" s="127">
        <f>AJ95*$AM$50</f>
        <v>676.8973089790212</v>
      </c>
    </row>
    <row r="96" spans="1:147" s="6" customFormat="1" ht="23.25" customHeight="1" x14ac:dyDescent="0.3">
      <c r="A96" s="124" t="s">
        <v>140</v>
      </c>
      <c r="B96" s="125" t="s">
        <v>141</v>
      </c>
      <c r="C96" s="77" t="s">
        <v>84</v>
      </c>
      <c r="D96" s="153">
        <f t="shared" si="46"/>
        <v>43222.612980000005</v>
      </c>
      <c r="E96" s="128">
        <f>SUM(E97:E112)+E123</f>
        <v>23473.937200000004</v>
      </c>
      <c r="F96" s="128">
        <f>SUM(F97:F112)+F123</f>
        <v>19748.675779999998</v>
      </c>
      <c r="G96" s="157">
        <f t="shared" si="47"/>
        <v>30495.521102878451</v>
      </c>
      <c r="H96" s="154">
        <f>H97+H98+H100+H101+H102+H103+H104+H105+H106+H107+H108+H110+H111+H112</f>
        <v>16144.447193543285</v>
      </c>
      <c r="I96" s="154">
        <f>I97+I98+I100+I101+I102+I103+I104+I105+I106+I107+I108+I110+I111+I112</f>
        <v>14351.073909335166</v>
      </c>
      <c r="J96" s="153">
        <f>K96+L96</f>
        <v>76701.79574999999</v>
      </c>
      <c r="K96" s="45">
        <f>SUM(K97:K112)+K123</f>
        <v>40589.77435</v>
      </c>
      <c r="L96" s="128">
        <f>SUM(L97:L112)+L123</f>
        <v>36112.021399999998</v>
      </c>
      <c r="M96" s="153">
        <f>N96+O96</f>
        <v>32071.811786735489</v>
      </c>
      <c r="N96" s="45">
        <f>SUM(N97:N112)+N123</f>
        <v>16941.992884904328</v>
      </c>
      <c r="O96" s="45">
        <f>SUM(O97:O112)+O123</f>
        <v>15129.818901831159</v>
      </c>
      <c r="P96" s="157">
        <f t="shared" si="57"/>
        <v>125399.94</v>
      </c>
      <c r="Q96" s="297">
        <f>Q97+Q98+Q100+Q101+Q102+Q103+Q104+Q105+Q106+Q107+Q108+Q110+Q111+Q112+Q109</f>
        <v>70492.52</v>
      </c>
      <c r="R96" s="296">
        <f>R97+R98+R100+R101+R102+R103+R104+R105+R106+R107+R108+R110+R111+R112+R109</f>
        <v>54907.420000000006</v>
      </c>
      <c r="S96" s="157">
        <f t="shared" si="63"/>
        <v>114666.30633903545</v>
      </c>
      <c r="T96" s="157">
        <f>T97+T98+T100+T101+T102+T103+T104+T105+T106+T107+T108+T110+T111+T112+T109</f>
        <v>76589.497605076569</v>
      </c>
      <c r="U96" s="157">
        <f>U97+U98+U100+U101+U102+U103+U104+U105+U106+U107+U108+U110+U111+U112+U109</f>
        <v>38076.808733958889</v>
      </c>
      <c r="V96" s="157">
        <f t="shared" si="58"/>
        <v>161748.69199999998</v>
      </c>
      <c r="W96" s="157">
        <f>W97+W98+W100+W101+W102+W103+W104+W105+W106+W107+W108+W110+W111+W112+W109+W99</f>
        <v>91797.441999999981</v>
      </c>
      <c r="X96" s="157">
        <f>X97+X98+X100+X101+X102+X103+X104+X105+X106+X107+X108+X110+X111+X112+X109+X99</f>
        <v>69951.249999999985</v>
      </c>
      <c r="Y96" s="157">
        <f t="shared" si="51"/>
        <v>119325.78646637179</v>
      </c>
      <c r="Z96" s="157">
        <f>Z97+Z98+Z100+Z101+Z102+Z103+Z104+Z105+Z106+Z107+Z108+Z110+Z111+Z112+Z109</f>
        <v>79326.551301283282</v>
      </c>
      <c r="AA96" s="157">
        <f>AA97+AA98+AA100+AA101+AA102+AA103+AA104+AA105+AA106+AA107+AA108+AA110+AA111+AA112+AA109</f>
        <v>39999.23516508851</v>
      </c>
      <c r="AB96" s="157">
        <f t="shared" si="59"/>
        <v>172925.05228999996</v>
      </c>
      <c r="AC96" s="157">
        <f>AC97+AC98+AC100+AC101+AC102+AC103+AC104+AC105+AC106+AC107+AC108+AC110+AC111+AC112+AC109+AC99</f>
        <v>98262.068289999981</v>
      </c>
      <c r="AD96" s="157">
        <f>AD97+AD98+AD100+AD101+AD102+AD103+AD104+AD105+AD106+AD107+AD108+AD110+AD111+AD112+AD109+AD99</f>
        <v>74662.983999999997</v>
      </c>
      <c r="AE96" s="157">
        <f t="shared" si="53"/>
        <v>122210.07457680724</v>
      </c>
      <c r="AF96" s="157">
        <f>AF97+AF98+AF100+AF101+AF102+AF103+AF104+AF105+AF106+AF107+AF108+AF110+AF111+AF112+AF109</f>
        <v>80921.948700528956</v>
      </c>
      <c r="AG96" s="157">
        <f>AG97+AG98+AG100+AG101+AG102+AG103+AG104+AG105+AG106+AG107+AG108+AG110+AG111+AG112+AG109</f>
        <v>41288.125876278289</v>
      </c>
      <c r="AH96" s="157">
        <f t="shared" si="60"/>
        <v>125827.49278428074</v>
      </c>
      <c r="AI96" s="157">
        <f>AI97+AI98+AI100+AI101+AI102+AI103+AI104+AI105+AI106+AI107+AI108+AI110+AI111+AI112+AI109</f>
        <v>83317.238382064606</v>
      </c>
      <c r="AJ96" s="157">
        <f>AJ97+AJ98+AJ100+AJ101+AJ102+AJ103+AJ104+AJ105+AJ106+AJ107+AJ108+AJ110+AJ111+AJ112+AJ109</f>
        <v>42510.254402216138</v>
      </c>
      <c r="AK96" s="157">
        <f t="shared" si="54"/>
        <v>129551.98657069547</v>
      </c>
      <c r="AL96" s="157">
        <f>AL97+AL98+AL100+AL101+AL102+AL103+AL104+AL105+AL106+AL107+AL108+AL110+AL111+AL112+AL109</f>
        <v>85783.428638173747</v>
      </c>
      <c r="AM96" s="157">
        <f>AM97+AM98+AM100+AM101+AM102+AM103+AM104+AM105+AM106+AM107+AM108+AM110+AM111+AM112+AM109</f>
        <v>43768.557932521733</v>
      </c>
    </row>
    <row r="97" spans="1:39" s="6" customFormat="1" ht="24.75" customHeight="1" x14ac:dyDescent="0.3">
      <c r="A97" s="124"/>
      <c r="B97" s="155" t="s">
        <v>418</v>
      </c>
      <c r="C97" s="77" t="s">
        <v>84</v>
      </c>
      <c r="D97" s="47">
        <f t="shared" si="46"/>
        <v>10288.00524</v>
      </c>
      <c r="E97" s="128">
        <v>6212.3426300000001</v>
      </c>
      <c r="F97" s="128">
        <v>4075.6626100000003</v>
      </c>
      <c r="G97" s="127">
        <f t="shared" si="47"/>
        <v>0</v>
      </c>
      <c r="H97" s="127">
        <v>0</v>
      </c>
      <c r="I97" s="127">
        <v>0</v>
      </c>
      <c r="J97" s="127">
        <f t="shared" ref="J97:J111" si="68">K97+L97</f>
        <v>40973.757100000003</v>
      </c>
      <c r="K97" s="127">
        <v>22467.867999999999</v>
      </c>
      <c r="L97" s="127">
        <v>18505.8891</v>
      </c>
      <c r="M97" s="47">
        <f t="shared" si="49"/>
        <v>0</v>
      </c>
      <c r="N97" s="47">
        <f>H97*$N$50</f>
        <v>0</v>
      </c>
      <c r="O97" s="47">
        <f t="shared" ref="O97:O112" si="69">I97*$O$50</f>
        <v>0</v>
      </c>
      <c r="P97" s="127">
        <v>87827.4</v>
      </c>
      <c r="Q97" s="128">
        <f>50714.49</f>
        <v>50714.49</v>
      </c>
      <c r="R97" s="128">
        <f>36288.57</f>
        <v>36288.57</v>
      </c>
      <c r="S97" s="47">
        <f t="shared" ref="S97:S108" si="70">T97+U97</f>
        <v>87822.667248007303</v>
      </c>
      <c r="T97" s="47">
        <v>61475.867073605106</v>
      </c>
      <c r="U97" s="45">
        <v>26346.800174402197</v>
      </c>
      <c r="V97" s="127">
        <f t="shared" si="58"/>
        <v>124181.78099999999</v>
      </c>
      <c r="W97" s="128">
        <v>71829.180999999997</v>
      </c>
      <c r="X97" s="128">
        <v>52352.6</v>
      </c>
      <c r="Y97" s="127">
        <f t="shared" ref="Y97:Y108" si="71">Z97+AA97</f>
        <v>91349.810467767238</v>
      </c>
      <c r="Z97" s="127">
        <v>63672.80992429395</v>
      </c>
      <c r="AA97" s="127">
        <v>27677.000543473285</v>
      </c>
      <c r="AB97" s="127">
        <f t="shared" si="59"/>
        <v>135358.14129</v>
      </c>
      <c r="AC97" s="127">
        <f>W97*109%</f>
        <v>78293.807289999997</v>
      </c>
      <c r="AD97" s="127">
        <f>X97*109%</f>
        <v>57064.334000000003</v>
      </c>
      <c r="AE97" s="127">
        <f t="shared" ref="AE97:AE140" si="72">AF97+AG97</f>
        <v>93522.216187475075</v>
      </c>
      <c r="AF97" s="127">
        <f>Z97*$AF$50</f>
        <v>64953.382868528803</v>
      </c>
      <c r="AG97" s="127">
        <f t="shared" ref="AG97:AG126" si="73">AA97*$AG$50</f>
        <v>28568.833318946268</v>
      </c>
      <c r="AH97" s="127">
        <f t="shared" ref="AH97:AH140" si="74">AI97+AJ97</f>
        <v>96290.473786624338</v>
      </c>
      <c r="AI97" s="127">
        <f t="shared" ref="AI97:AI111" si="75">AF97*$AI$50</f>
        <v>66876.003001437261</v>
      </c>
      <c r="AJ97" s="406">
        <f t="shared" ref="AJ97:AJ111" si="76">AG97*$AJ$50</f>
        <v>29414.470785187081</v>
      </c>
      <c r="AK97" s="127">
        <f t="shared" ref="AK97:AK140" si="77">AL97+AM97</f>
        <v>99140.671810708431</v>
      </c>
      <c r="AL97" s="127">
        <f t="shared" ref="AL97:AL111" si="78">AI97*$AL$50</f>
        <v>68855.532690279812</v>
      </c>
      <c r="AM97" s="127">
        <f t="shared" ref="AM97:AM112" si="79">AJ97*$AM$50</f>
        <v>30285.139120428619</v>
      </c>
    </row>
    <row r="98" spans="1:39" s="6" customFormat="1" ht="24.75" customHeight="1" x14ac:dyDescent="0.3">
      <c r="A98" s="124"/>
      <c r="B98" s="155" t="s">
        <v>142</v>
      </c>
      <c r="C98" s="77" t="s">
        <v>84</v>
      </c>
      <c r="D98" s="47">
        <f t="shared" si="46"/>
        <v>186.94038999999998</v>
      </c>
      <c r="E98" s="128">
        <v>33.860169999999997</v>
      </c>
      <c r="F98" s="128">
        <v>153.08022</v>
      </c>
      <c r="G98" s="127">
        <f t="shared" si="47"/>
        <v>88.97</v>
      </c>
      <c r="H98" s="127">
        <v>23.84</v>
      </c>
      <c r="I98" s="127">
        <v>65.13</v>
      </c>
      <c r="J98" s="127">
        <f t="shared" si="68"/>
        <v>89.971540000000005</v>
      </c>
      <c r="K98" s="127">
        <v>66.945999999999998</v>
      </c>
      <c r="L98" s="127">
        <v>23.025539999999999</v>
      </c>
      <c r="M98" s="47">
        <f t="shared" si="49"/>
        <v>93.681902685972915</v>
      </c>
      <c r="N98" s="47">
        <f>H98*$N$50</f>
        <v>25.017696000000001</v>
      </c>
      <c r="O98" s="47">
        <f t="shared" si="69"/>
        <v>68.664206685972914</v>
      </c>
      <c r="P98" s="127">
        <f t="shared" ref="P98:P111" si="80">Q98+R98</f>
        <v>12.6</v>
      </c>
      <c r="Q98" s="128">
        <v>0</v>
      </c>
      <c r="R98" s="128">
        <v>12.6</v>
      </c>
      <c r="S98" s="47">
        <f t="shared" si="70"/>
        <v>54.95</v>
      </c>
      <c r="T98" s="47">
        <v>35.880000000000003</v>
      </c>
      <c r="U98" s="45">
        <v>19.07</v>
      </c>
      <c r="V98" s="127">
        <f t="shared" si="58"/>
        <v>162.96100000000001</v>
      </c>
      <c r="W98" s="128">
        <v>43.832999999999998</v>
      </c>
      <c r="X98" s="128">
        <v>119.128</v>
      </c>
      <c r="Y98" s="127">
        <f t="shared" si="71"/>
        <v>57.195040183652921</v>
      </c>
      <c r="Z98" s="127">
        <v>37.162231764024362</v>
      </c>
      <c r="AA98" s="127">
        <v>20.032808419628562</v>
      </c>
      <c r="AB98" s="127">
        <f t="shared" si="59"/>
        <v>162.96100000000001</v>
      </c>
      <c r="AC98" s="128">
        <v>43.832999999999998</v>
      </c>
      <c r="AD98" s="128">
        <v>119.128</v>
      </c>
      <c r="AE98" s="127">
        <f t="shared" si="72"/>
        <v>58.587953322547747</v>
      </c>
      <c r="AF98" s="127">
        <f t="shared" ref="AF98:AF126" si="81">Z98*$AF$50</f>
        <v>37.909630042834067</v>
      </c>
      <c r="AG98" s="127">
        <f t="shared" si="73"/>
        <v>20.67832327971368</v>
      </c>
      <c r="AH98" s="127">
        <f t="shared" si="74"/>
        <v>60.322156740895167</v>
      </c>
      <c r="AI98" s="127">
        <f t="shared" si="75"/>
        <v>39.03175509210196</v>
      </c>
      <c r="AJ98" s="406">
        <f t="shared" si="76"/>
        <v>21.290401648793207</v>
      </c>
      <c r="AK98" s="127">
        <f t="shared" si="77"/>
        <v>62.10769258042567</v>
      </c>
      <c r="AL98" s="127">
        <f t="shared" si="78"/>
        <v>40.187095042828183</v>
      </c>
      <c r="AM98" s="127">
        <f t="shared" si="79"/>
        <v>21.920597537597487</v>
      </c>
    </row>
    <row r="99" spans="1:39" s="6" customFormat="1" ht="24.75" customHeight="1" x14ac:dyDescent="0.3">
      <c r="A99" s="124"/>
      <c r="B99" s="155" t="s">
        <v>430</v>
      </c>
      <c r="C99" s="77" t="s">
        <v>84</v>
      </c>
      <c r="D99" s="47"/>
      <c r="E99" s="128"/>
      <c r="F99" s="128"/>
      <c r="G99" s="127"/>
      <c r="H99" s="127"/>
      <c r="I99" s="127"/>
      <c r="J99" s="127"/>
      <c r="K99" s="127"/>
      <c r="L99" s="127"/>
      <c r="M99" s="47"/>
      <c r="N99" s="47"/>
      <c r="O99" s="47"/>
      <c r="P99" s="127"/>
      <c r="Q99" s="128"/>
      <c r="R99" s="128"/>
      <c r="S99" s="47">
        <f t="shared" si="70"/>
        <v>0</v>
      </c>
      <c r="T99" s="47">
        <v>0</v>
      </c>
      <c r="U99" s="45">
        <v>0</v>
      </c>
      <c r="V99" s="127">
        <f t="shared" si="58"/>
        <v>159.82900000000001</v>
      </c>
      <c r="W99" s="128">
        <v>87.938000000000002</v>
      </c>
      <c r="X99" s="128">
        <v>71.891000000000005</v>
      </c>
      <c r="Y99" s="127">
        <f t="shared" si="71"/>
        <v>0</v>
      </c>
      <c r="Z99" s="127">
        <v>0</v>
      </c>
      <c r="AA99" s="127">
        <v>0</v>
      </c>
      <c r="AB99" s="127">
        <f t="shared" si="59"/>
        <v>159.82900000000001</v>
      </c>
      <c r="AC99" s="128">
        <v>87.938000000000002</v>
      </c>
      <c r="AD99" s="128">
        <v>71.891000000000005</v>
      </c>
      <c r="AE99" s="127">
        <f t="shared" si="72"/>
        <v>0</v>
      </c>
      <c r="AF99" s="127">
        <f t="shared" ref="AF99" si="82">Z99*$AF$50</f>
        <v>0</v>
      </c>
      <c r="AG99" s="127">
        <f t="shared" ref="AG99" si="83">AA99*$AG$50</f>
        <v>0</v>
      </c>
      <c r="AH99" s="127">
        <f t="shared" si="74"/>
        <v>0</v>
      </c>
      <c r="AI99" s="127">
        <f t="shared" si="75"/>
        <v>0</v>
      </c>
      <c r="AJ99" s="406">
        <f t="shared" si="76"/>
        <v>0</v>
      </c>
      <c r="AK99" s="127">
        <f t="shared" si="77"/>
        <v>0</v>
      </c>
      <c r="AL99" s="127">
        <f t="shared" si="78"/>
        <v>0</v>
      </c>
      <c r="AM99" s="127">
        <f t="shared" si="79"/>
        <v>0</v>
      </c>
    </row>
    <row r="100" spans="1:39" s="6" customFormat="1" ht="24.75" customHeight="1" x14ac:dyDescent="0.3">
      <c r="A100" s="124"/>
      <c r="B100" s="155" t="s">
        <v>143</v>
      </c>
      <c r="C100" s="77" t="s">
        <v>84</v>
      </c>
      <c r="D100" s="47">
        <f t="shared" si="46"/>
        <v>8.0903999999999989</v>
      </c>
      <c r="E100" s="126">
        <v>4.7444600000000001</v>
      </c>
      <c r="F100" s="126">
        <v>3.3459399999999988</v>
      </c>
      <c r="G100" s="127">
        <f t="shared" si="47"/>
        <v>16.579000000000001</v>
      </c>
      <c r="H100" s="127">
        <v>8.6199999999999992</v>
      </c>
      <c r="I100" s="127">
        <v>7.9589999999999996</v>
      </c>
      <c r="J100" s="127">
        <f t="shared" si="68"/>
        <v>6.7050000000000001</v>
      </c>
      <c r="K100" s="127">
        <v>3.77</v>
      </c>
      <c r="L100" s="127">
        <v>2.9350000000000001</v>
      </c>
      <c r="M100" s="47">
        <f t="shared" si="49"/>
        <v>17.436714243108529</v>
      </c>
      <c r="N100" s="47">
        <f>H100*$N$50</f>
        <v>9.0458280000000002</v>
      </c>
      <c r="O100" s="47">
        <f t="shared" si="69"/>
        <v>8.3908862431085289</v>
      </c>
      <c r="P100" s="127">
        <f t="shared" si="80"/>
        <v>8.83</v>
      </c>
      <c r="Q100" s="128">
        <f>4.84+0.12</f>
        <v>4.96</v>
      </c>
      <c r="R100" s="128">
        <f>3.78+0.09</f>
        <v>3.8699999999999997</v>
      </c>
      <c r="S100" s="47">
        <f t="shared" si="70"/>
        <v>17.79</v>
      </c>
      <c r="T100" s="47">
        <v>9.64</v>
      </c>
      <c r="U100" s="45">
        <v>8.1499999999999986</v>
      </c>
      <c r="V100" s="127">
        <f t="shared" si="58"/>
        <v>12.019</v>
      </c>
      <c r="W100" s="128">
        <v>6.9130000000000003</v>
      </c>
      <c r="X100" s="128">
        <v>5.1059999999999999</v>
      </c>
      <c r="Y100" s="127">
        <f t="shared" si="71"/>
        <v>18.545979676439508</v>
      </c>
      <c r="Z100" s="127">
        <v>9.9845015107356421</v>
      </c>
      <c r="AA100" s="127">
        <v>8.5614781657038677</v>
      </c>
      <c r="AB100" s="127">
        <f t="shared" si="59"/>
        <v>12.019</v>
      </c>
      <c r="AC100" s="128">
        <v>6.9130000000000003</v>
      </c>
      <c r="AD100" s="128">
        <v>5.1059999999999999</v>
      </c>
      <c r="AE100" s="127">
        <f t="shared" si="72"/>
        <v>19.02266119702572</v>
      </c>
      <c r="AF100" s="127">
        <f t="shared" si="81"/>
        <v>10.18530751429544</v>
      </c>
      <c r="AG100" s="127">
        <f t="shared" si="73"/>
        <v>8.8373536827302814</v>
      </c>
      <c r="AH100" s="127">
        <f t="shared" si="74"/>
        <v>19.585731968457683</v>
      </c>
      <c r="AI100" s="127">
        <f t="shared" si="75"/>
        <v>10.486792616718585</v>
      </c>
      <c r="AJ100" s="406">
        <f t="shared" si="76"/>
        <v>9.098939351739098</v>
      </c>
      <c r="AK100" s="127">
        <f t="shared" si="77"/>
        <v>20.165469634724033</v>
      </c>
      <c r="AL100" s="127">
        <f t="shared" si="78"/>
        <v>10.797201678173456</v>
      </c>
      <c r="AM100" s="127">
        <f t="shared" si="79"/>
        <v>9.3682679565505751</v>
      </c>
    </row>
    <row r="101" spans="1:39" s="6" customFormat="1" ht="24.75" customHeight="1" x14ac:dyDescent="0.3">
      <c r="A101" s="124"/>
      <c r="B101" s="155" t="s">
        <v>144</v>
      </c>
      <c r="C101" s="77" t="s">
        <v>84</v>
      </c>
      <c r="D101" s="47">
        <f t="shared" si="46"/>
        <v>4024.8751000000002</v>
      </c>
      <c r="E101" s="126">
        <v>2059.5407</v>
      </c>
      <c r="F101" s="126">
        <v>1965.3344000000002</v>
      </c>
      <c r="G101" s="127">
        <f t="shared" si="47"/>
        <v>3223.5</v>
      </c>
      <c r="H101" s="127">
        <v>1688.57</v>
      </c>
      <c r="I101" s="127">
        <v>1534.93</v>
      </c>
      <c r="J101" s="127">
        <f t="shared" si="68"/>
        <v>4366.7719999999999</v>
      </c>
      <c r="K101" s="127">
        <f>475.386+1798.918</f>
        <v>2274.3040000000001</v>
      </c>
      <c r="L101" s="127">
        <f>719.187+1373.281</f>
        <v>2092.4679999999998</v>
      </c>
      <c r="M101" s="47">
        <f t="shared" si="49"/>
        <v>3390.2166196075605</v>
      </c>
      <c r="N101" s="47">
        <f>H101*$N$50+0.01</f>
        <v>1771.9953580000001</v>
      </c>
      <c r="O101" s="47">
        <f t="shared" si="69"/>
        <v>1618.2212616075606</v>
      </c>
      <c r="P101" s="127">
        <f t="shared" si="80"/>
        <v>4847.0700000000006</v>
      </c>
      <c r="Q101" s="128">
        <f>590.53+2098.28+51.62</f>
        <v>2740.4300000000003</v>
      </c>
      <c r="R101" s="128">
        <f>2070.53+36.11</f>
        <v>2106.6400000000003</v>
      </c>
      <c r="S101" s="47">
        <f t="shared" si="70"/>
        <v>4952.6879998719996</v>
      </c>
      <c r="T101" s="47">
        <v>2321.4273666766585</v>
      </c>
      <c r="U101" s="45">
        <v>2631.2606331953411</v>
      </c>
      <c r="V101" s="127">
        <f t="shared" si="58"/>
        <v>5205.6049999999996</v>
      </c>
      <c r="W101" s="128">
        <v>2823.4540000000002</v>
      </c>
      <c r="X101" s="128">
        <v>2382.1509999999998</v>
      </c>
      <c r="Y101" s="127">
        <f t="shared" si="71"/>
        <v>5168.4954851083239</v>
      </c>
      <c r="Z101" s="127">
        <v>2404.3874532827963</v>
      </c>
      <c r="AA101" s="127">
        <v>2764.1080318255276</v>
      </c>
      <c r="AB101" s="127">
        <f t="shared" si="59"/>
        <v>5205.6049999999996</v>
      </c>
      <c r="AC101" s="128">
        <v>2823.4540000000002</v>
      </c>
      <c r="AD101" s="128">
        <v>2382.1509999999998</v>
      </c>
      <c r="AE101" s="127">
        <f t="shared" si="72"/>
        <v>5305.9195061334631</v>
      </c>
      <c r="AF101" s="127">
        <f t="shared" si="81"/>
        <v>2452.743942085357</v>
      </c>
      <c r="AG101" s="127">
        <f t="shared" si="73"/>
        <v>2853.175564048106</v>
      </c>
      <c r="AH101" s="127">
        <f t="shared" si="74"/>
        <v>5462.9747235150135</v>
      </c>
      <c r="AI101" s="127">
        <f t="shared" si="75"/>
        <v>2525.3451627710838</v>
      </c>
      <c r="AJ101" s="406">
        <f t="shared" si="76"/>
        <v>2937.6295607439301</v>
      </c>
      <c r="AK101" s="127">
        <f t="shared" si="77"/>
        <v>5624.6787753310591</v>
      </c>
      <c r="AL101" s="127">
        <f t="shared" si="78"/>
        <v>2600.0953795891082</v>
      </c>
      <c r="AM101" s="127">
        <f t="shared" si="79"/>
        <v>3024.5833957419509</v>
      </c>
    </row>
    <row r="102" spans="1:39" s="6" customFormat="1" ht="24.75" customHeight="1" x14ac:dyDescent="0.3">
      <c r="A102" s="124"/>
      <c r="B102" s="155" t="s">
        <v>145</v>
      </c>
      <c r="C102" s="77" t="s">
        <v>84</v>
      </c>
      <c r="D102" s="47">
        <f t="shared" si="46"/>
        <v>1411.4678200000001</v>
      </c>
      <c r="E102" s="126">
        <v>716.57798000000003</v>
      </c>
      <c r="F102" s="126">
        <v>694.88984000000005</v>
      </c>
      <c r="G102" s="127">
        <f t="shared" si="47"/>
        <v>1488.3130000000001</v>
      </c>
      <c r="H102" s="127">
        <v>906.08799999999997</v>
      </c>
      <c r="I102" s="127">
        <v>582.22500000000002</v>
      </c>
      <c r="J102" s="127">
        <f t="shared" si="68"/>
        <v>1259.8780000000002</v>
      </c>
      <c r="K102" s="127">
        <f>544.063</f>
        <v>544.06299999999999</v>
      </c>
      <c r="L102" s="127">
        <v>715.81500000000005</v>
      </c>
      <c r="M102" s="47">
        <f t="shared" si="49"/>
        <v>1564.6675363561583</v>
      </c>
      <c r="N102" s="47">
        <f t="shared" ref="N102:N112" si="84">H102*$N$50</f>
        <v>950.84874720000005</v>
      </c>
      <c r="O102" s="47">
        <f t="shared" si="69"/>
        <v>613.81878915615823</v>
      </c>
      <c r="P102" s="127">
        <f t="shared" si="80"/>
        <v>1570.29</v>
      </c>
      <c r="Q102" s="128">
        <v>621.6</v>
      </c>
      <c r="R102" s="128">
        <f>886.67+62.02</f>
        <v>948.68999999999994</v>
      </c>
      <c r="S102" s="47">
        <f t="shared" si="70"/>
        <v>1428.9233905280003</v>
      </c>
      <c r="T102" s="47">
        <v>586.16945297804079</v>
      </c>
      <c r="U102" s="45">
        <v>842.75393754995946</v>
      </c>
      <c r="V102" s="127">
        <f t="shared" si="58"/>
        <v>1479.5230000000001</v>
      </c>
      <c r="W102" s="128">
        <v>608.16200000000003</v>
      </c>
      <c r="X102" s="128">
        <v>871.36099999999999</v>
      </c>
      <c r="Y102" s="127">
        <f t="shared" si="71"/>
        <v>1492.4201962169236</v>
      </c>
      <c r="Z102" s="127">
        <v>607.11719800895571</v>
      </c>
      <c r="AA102" s="127">
        <v>885.30299820796802</v>
      </c>
      <c r="AB102" s="127">
        <f t="shared" si="59"/>
        <v>1479.5230000000001</v>
      </c>
      <c r="AC102" s="128">
        <v>608.16200000000003</v>
      </c>
      <c r="AD102" s="128">
        <v>871.36099999999999</v>
      </c>
      <c r="AE102" s="127">
        <f t="shared" si="72"/>
        <v>1533.1574137434272</v>
      </c>
      <c r="AF102" s="127">
        <f t="shared" si="81"/>
        <v>619.3273997995525</v>
      </c>
      <c r="AG102" s="127">
        <f t="shared" si="73"/>
        <v>913.83001394387486</v>
      </c>
      <c r="AH102" s="127">
        <f t="shared" si="74"/>
        <v>1578.5388731902331</v>
      </c>
      <c r="AI102" s="127">
        <f t="shared" si="75"/>
        <v>637.65949083361932</v>
      </c>
      <c r="AJ102" s="406">
        <f t="shared" si="76"/>
        <v>940.87938235661363</v>
      </c>
      <c r="AK102" s="127">
        <f t="shared" si="77"/>
        <v>1625.263623836664</v>
      </c>
      <c r="AL102" s="127">
        <f t="shared" si="78"/>
        <v>656.53421176229449</v>
      </c>
      <c r="AM102" s="127">
        <f t="shared" si="79"/>
        <v>968.72941207436941</v>
      </c>
    </row>
    <row r="103" spans="1:39" s="6" customFormat="1" ht="27.75" customHeight="1" x14ac:dyDescent="0.3">
      <c r="A103" s="124"/>
      <c r="B103" s="155" t="s">
        <v>146</v>
      </c>
      <c r="C103" s="77" t="s">
        <v>84</v>
      </c>
      <c r="D103" s="47">
        <f t="shared" si="46"/>
        <v>6044.3481500000007</v>
      </c>
      <c r="E103" s="126">
        <v>3420.0737400000003</v>
      </c>
      <c r="F103" s="126">
        <v>2624.2744100000004</v>
      </c>
      <c r="G103" s="127">
        <f t="shared" si="47"/>
        <v>4627.956900406758</v>
      </c>
      <c r="H103" s="127">
        <v>2406.6888132271156</v>
      </c>
      <c r="I103" s="127">
        <v>2221.2680871796424</v>
      </c>
      <c r="J103" s="127">
        <f t="shared" si="68"/>
        <v>4452.75144</v>
      </c>
      <c r="K103" s="127">
        <f>126.04524+2324.614</f>
        <v>2450.65924</v>
      </c>
      <c r="L103" s="127">
        <f>169.041+1833.0512</f>
        <v>2002.0922</v>
      </c>
      <c r="M103" s="47">
        <f t="shared" si="49"/>
        <v>4867.3819589032937</v>
      </c>
      <c r="N103" s="47">
        <f t="shared" si="84"/>
        <v>2525.5792406005353</v>
      </c>
      <c r="O103" s="47">
        <f t="shared" si="69"/>
        <v>2341.8027183027589</v>
      </c>
      <c r="P103" s="127">
        <f t="shared" si="80"/>
        <v>5175.6899999999996</v>
      </c>
      <c r="Q103" s="128">
        <f>2665.9+192.22+19.9+65.81</f>
        <v>2943.83</v>
      </c>
      <c r="R103" s="128">
        <f>2170.16+11.99+49.71</f>
        <v>2231.8599999999997</v>
      </c>
      <c r="S103" s="47">
        <f t="shared" si="70"/>
        <v>4891.0200000000004</v>
      </c>
      <c r="T103" s="47">
        <v>2646.7599999999998</v>
      </c>
      <c r="U103" s="45">
        <v>2244.2600000000007</v>
      </c>
      <c r="V103" s="127">
        <f t="shared" si="58"/>
        <v>6084.8279999999995</v>
      </c>
      <c r="W103" s="128">
        <v>3490.0140000000001</v>
      </c>
      <c r="X103" s="128">
        <v>2594.8139999999999</v>
      </c>
      <c r="Y103" s="127">
        <f t="shared" si="71"/>
        <v>5098.9148567714747</v>
      </c>
      <c r="Z103" s="127">
        <v>2741.3463919662513</v>
      </c>
      <c r="AA103" s="127">
        <v>2357.5684648052234</v>
      </c>
      <c r="AB103" s="127">
        <f t="shared" si="59"/>
        <v>6084.8279999999995</v>
      </c>
      <c r="AC103" s="128">
        <v>3490.0140000000001</v>
      </c>
      <c r="AD103" s="128">
        <v>2594.8139999999999</v>
      </c>
      <c r="AE103" s="127">
        <f t="shared" si="72"/>
        <v>5230.0158413875515</v>
      </c>
      <c r="AF103" s="127">
        <f t="shared" si="81"/>
        <v>2796.4797216324264</v>
      </c>
      <c r="AG103" s="127">
        <f t="shared" si="73"/>
        <v>2433.5361197551251</v>
      </c>
      <c r="AH103" s="127">
        <f t="shared" si="74"/>
        <v>5384.8243102926226</v>
      </c>
      <c r="AI103" s="127">
        <f t="shared" si="75"/>
        <v>2879.2555213927462</v>
      </c>
      <c r="AJ103" s="406">
        <f t="shared" si="76"/>
        <v>2505.5687888998768</v>
      </c>
      <c r="AK103" s="127">
        <f t="shared" si="77"/>
        <v>5544.2151098772847</v>
      </c>
      <c r="AL103" s="127">
        <f t="shared" si="78"/>
        <v>2964.4814848259716</v>
      </c>
      <c r="AM103" s="127">
        <f t="shared" si="79"/>
        <v>2579.7336250513135</v>
      </c>
    </row>
    <row r="104" spans="1:39" s="6" customFormat="1" ht="27.75" customHeight="1" x14ac:dyDescent="0.3">
      <c r="A104" s="124"/>
      <c r="B104" s="155" t="s">
        <v>147</v>
      </c>
      <c r="C104" s="77" t="s">
        <v>84</v>
      </c>
      <c r="D104" s="47">
        <f t="shared" si="46"/>
        <v>747.40691000000004</v>
      </c>
      <c r="E104" s="126">
        <f>416.53512</f>
        <v>416.53512000000001</v>
      </c>
      <c r="F104" s="126">
        <f>328.70179+2.17</f>
        <v>330.87179000000003</v>
      </c>
      <c r="G104" s="127">
        <f t="shared" si="47"/>
        <v>551.82999999999993</v>
      </c>
      <c r="H104" s="127">
        <v>278.97199999999998</v>
      </c>
      <c r="I104" s="127">
        <v>272.858</v>
      </c>
      <c r="J104" s="127">
        <f t="shared" si="68"/>
        <v>607.51628000000005</v>
      </c>
      <c r="K104" s="127">
        <f>101.337+240.515</f>
        <v>341.85199999999998</v>
      </c>
      <c r="L104" s="127">
        <f>79.92428+185.74</f>
        <v>265.66428000000002</v>
      </c>
      <c r="M104" s="47">
        <f t="shared" si="49"/>
        <v>580.41755132972821</v>
      </c>
      <c r="N104" s="47">
        <f t="shared" si="84"/>
        <v>292.75321680000002</v>
      </c>
      <c r="O104" s="47">
        <f t="shared" si="69"/>
        <v>287.66433452972825</v>
      </c>
      <c r="P104" s="127">
        <f t="shared" si="80"/>
        <v>759.25</v>
      </c>
      <c r="Q104" s="128">
        <f>392.01+9.51</f>
        <v>401.52</v>
      </c>
      <c r="R104" s="128">
        <f>349.27+8.46</f>
        <v>357.72999999999996</v>
      </c>
      <c r="S104" s="47">
        <f t="shared" si="70"/>
        <v>689.03038438528006</v>
      </c>
      <c r="T104" s="47">
        <v>373.38189978283702</v>
      </c>
      <c r="U104" s="45">
        <v>315.64848460244303</v>
      </c>
      <c r="V104" s="127">
        <f t="shared" si="58"/>
        <v>767.88799999999992</v>
      </c>
      <c r="W104" s="128">
        <v>445.85399999999998</v>
      </c>
      <c r="X104" s="128">
        <v>322.03399999999999</v>
      </c>
      <c r="Y104" s="127">
        <f t="shared" si="71"/>
        <v>718.31030867628897</v>
      </c>
      <c r="Z104" s="127">
        <v>386.7253259816473</v>
      </c>
      <c r="AA104" s="127">
        <v>331.58498269464167</v>
      </c>
      <c r="AB104" s="127">
        <f t="shared" si="59"/>
        <v>767.88799999999992</v>
      </c>
      <c r="AC104" s="128">
        <v>445.85399999999998</v>
      </c>
      <c r="AD104" s="128">
        <v>322.03399999999999</v>
      </c>
      <c r="AE104" s="127">
        <f t="shared" si="72"/>
        <v>736.77266410641687</v>
      </c>
      <c r="AF104" s="127">
        <f t="shared" si="81"/>
        <v>394.50305700830251</v>
      </c>
      <c r="AG104" s="127">
        <f t="shared" si="73"/>
        <v>342.26960709811442</v>
      </c>
      <c r="AH104" s="127">
        <f t="shared" si="74"/>
        <v>758.58113496396686</v>
      </c>
      <c r="AI104" s="127">
        <f t="shared" si="75"/>
        <v>406.18034749574826</v>
      </c>
      <c r="AJ104" s="406">
        <f t="shared" si="76"/>
        <v>352.40078746821865</v>
      </c>
      <c r="AK104" s="127">
        <f t="shared" si="77"/>
        <v>781.03513655890038</v>
      </c>
      <c r="AL104" s="127">
        <f t="shared" si="78"/>
        <v>418.20328578162247</v>
      </c>
      <c r="AM104" s="127">
        <f t="shared" si="79"/>
        <v>362.83185077727796</v>
      </c>
    </row>
    <row r="105" spans="1:39" s="6" customFormat="1" ht="27.75" customHeight="1" x14ac:dyDescent="0.3">
      <c r="A105" s="124"/>
      <c r="B105" s="155" t="s">
        <v>148</v>
      </c>
      <c r="C105" s="77" t="s">
        <v>84</v>
      </c>
      <c r="D105" s="47">
        <f t="shared" si="46"/>
        <v>50.010650000000005</v>
      </c>
      <c r="E105" s="126">
        <v>23.623640000000002</v>
      </c>
      <c r="F105" s="126">
        <v>26.387010000000004</v>
      </c>
      <c r="G105" s="127">
        <f t="shared" si="47"/>
        <v>55.899000000000001</v>
      </c>
      <c r="H105" s="127">
        <v>26.294</v>
      </c>
      <c r="I105" s="127">
        <v>29.605</v>
      </c>
      <c r="J105" s="127">
        <f t="shared" si="68"/>
        <v>137.922</v>
      </c>
      <c r="K105" s="127">
        <f>10.79+17.646+2.254+3.595</f>
        <v>34.285000000000004</v>
      </c>
      <c r="L105" s="127">
        <f>13.441+20.923+66.738+2.535</f>
        <v>103.637</v>
      </c>
      <c r="M105" s="47">
        <f t="shared" si="49"/>
        <v>58.804405849934412</v>
      </c>
      <c r="N105" s="47">
        <f t="shared" si="84"/>
        <v>27.592923600000002</v>
      </c>
      <c r="O105" s="47">
        <f t="shared" si="69"/>
        <v>31.211482249934413</v>
      </c>
      <c r="P105" s="127">
        <f t="shared" si="80"/>
        <v>72.800000000000011</v>
      </c>
      <c r="Q105" s="128">
        <f>26.27+9.25+0.2</f>
        <v>35.72</v>
      </c>
      <c r="R105" s="128">
        <f>36.95+0.13</f>
        <v>37.080000000000005</v>
      </c>
      <c r="S105" s="47">
        <f t="shared" si="70"/>
        <v>97.98</v>
      </c>
      <c r="T105" s="47">
        <v>47.95</v>
      </c>
      <c r="U105" s="45">
        <v>50.03</v>
      </c>
      <c r="V105" s="127">
        <f t="shared" si="58"/>
        <v>76.911000000000001</v>
      </c>
      <c r="W105" s="128">
        <v>33.19</v>
      </c>
      <c r="X105" s="128">
        <v>43.720999999999997</v>
      </c>
      <c r="Y105" s="127">
        <f t="shared" si="71"/>
        <v>102.21949395398703</v>
      </c>
      <c r="Z105" s="127">
        <v>49.663573385868673</v>
      </c>
      <c r="AA105" s="127">
        <v>52.555920568118353</v>
      </c>
      <c r="AB105" s="127">
        <f t="shared" si="59"/>
        <v>76.911000000000001</v>
      </c>
      <c r="AC105" s="128">
        <v>33.19</v>
      </c>
      <c r="AD105" s="128">
        <v>43.720999999999997</v>
      </c>
      <c r="AE105" s="127">
        <f t="shared" si="72"/>
        <v>104.91181967443094</v>
      </c>
      <c r="AF105" s="127">
        <f t="shared" si="81"/>
        <v>50.662395779094012</v>
      </c>
      <c r="AG105" s="127">
        <f t="shared" si="73"/>
        <v>54.249423895336939</v>
      </c>
      <c r="AH105" s="127">
        <f t="shared" si="74"/>
        <v>108.01720953679411</v>
      </c>
      <c r="AI105" s="127">
        <f t="shared" si="75"/>
        <v>52.162002694155198</v>
      </c>
      <c r="AJ105" s="406">
        <f t="shared" si="76"/>
        <v>55.855206842638914</v>
      </c>
      <c r="AK105" s="127">
        <f t="shared" si="77"/>
        <v>111.21451893908322</v>
      </c>
      <c r="AL105" s="127">
        <f t="shared" si="78"/>
        <v>53.705997973902193</v>
      </c>
      <c r="AM105" s="127">
        <f t="shared" si="79"/>
        <v>57.508520965181027</v>
      </c>
    </row>
    <row r="106" spans="1:39" s="6" customFormat="1" ht="27.75" customHeight="1" x14ac:dyDescent="0.3">
      <c r="A106" s="124"/>
      <c r="B106" s="155" t="s">
        <v>149</v>
      </c>
      <c r="C106" s="77" t="s">
        <v>84</v>
      </c>
      <c r="D106" s="47">
        <f t="shared" si="46"/>
        <v>66.509149999999991</v>
      </c>
      <c r="E106" s="126">
        <v>39.116930000000004</v>
      </c>
      <c r="F106" s="126">
        <v>27.392219999999988</v>
      </c>
      <c r="G106" s="127">
        <f t="shared" si="47"/>
        <v>65.891999999999996</v>
      </c>
      <c r="H106" s="127">
        <v>34.265000000000001</v>
      </c>
      <c r="I106" s="127">
        <v>31.626999999999999</v>
      </c>
      <c r="J106" s="127">
        <f t="shared" si="68"/>
        <v>74.427999999999997</v>
      </c>
      <c r="K106" s="127">
        <v>43.317</v>
      </c>
      <c r="L106" s="127">
        <f>31.111</f>
        <v>31.111000000000001</v>
      </c>
      <c r="M106" s="47">
        <f t="shared" si="49"/>
        <v>69.300894820931461</v>
      </c>
      <c r="N106" s="47">
        <f t="shared" si="84"/>
        <v>35.957691000000004</v>
      </c>
      <c r="O106" s="47">
        <f t="shared" si="69"/>
        <v>33.343203820931457</v>
      </c>
      <c r="P106" s="127">
        <f t="shared" si="80"/>
        <v>80.819999999999993</v>
      </c>
      <c r="Q106" s="128">
        <v>48.44</v>
      </c>
      <c r="R106" s="128">
        <v>32.380000000000003</v>
      </c>
      <c r="S106" s="47">
        <f t="shared" si="70"/>
        <v>86.27</v>
      </c>
      <c r="T106" s="47">
        <v>42.73</v>
      </c>
      <c r="U106" s="45">
        <v>43.54</v>
      </c>
      <c r="V106" s="127">
        <f t="shared" si="58"/>
        <v>105.051</v>
      </c>
      <c r="W106" s="128">
        <v>62.524999999999999</v>
      </c>
      <c r="X106" s="128">
        <v>42.526000000000003</v>
      </c>
      <c r="Y106" s="127">
        <f t="shared" si="71"/>
        <v>89.995280641115585</v>
      </c>
      <c r="Z106" s="127">
        <v>44.257027962005594</v>
      </c>
      <c r="AA106" s="127">
        <v>45.738252679109991</v>
      </c>
      <c r="AB106" s="127">
        <f t="shared" si="59"/>
        <v>105.051</v>
      </c>
      <c r="AC106" s="128">
        <v>62.524999999999999</v>
      </c>
      <c r="AD106" s="128">
        <v>42.526000000000003</v>
      </c>
      <c r="AE106" s="127">
        <f t="shared" si="72"/>
        <v>92.359186239541359</v>
      </c>
      <c r="AF106" s="127">
        <f t="shared" si="81"/>
        <v>45.147115154133203</v>
      </c>
      <c r="AG106" s="127">
        <f t="shared" si="73"/>
        <v>47.212071085408155</v>
      </c>
      <c r="AH106" s="127">
        <f t="shared" si="74"/>
        <v>95.093018152231792</v>
      </c>
      <c r="AI106" s="127">
        <f t="shared" si="75"/>
        <v>46.483469762695549</v>
      </c>
      <c r="AJ106" s="406">
        <f t="shared" si="76"/>
        <v>48.609548389536236</v>
      </c>
      <c r="AK106" s="127">
        <f t="shared" si="77"/>
        <v>97.907771489537851</v>
      </c>
      <c r="AL106" s="127">
        <f t="shared" si="78"/>
        <v>47.859380467671343</v>
      </c>
      <c r="AM106" s="127">
        <f t="shared" si="79"/>
        <v>50.048391021866514</v>
      </c>
    </row>
    <row r="107" spans="1:39" s="6" customFormat="1" ht="29.25" customHeight="1" x14ac:dyDescent="0.3">
      <c r="A107" s="124"/>
      <c r="B107" s="155" t="s">
        <v>428</v>
      </c>
      <c r="C107" s="77" t="s">
        <v>84</v>
      </c>
      <c r="D107" s="47">
        <f t="shared" si="46"/>
        <v>12355.465980000001</v>
      </c>
      <c r="E107" s="126">
        <v>7047.5162199999995</v>
      </c>
      <c r="F107" s="126">
        <v>5307.9497600000013</v>
      </c>
      <c r="G107" s="127">
        <f t="shared" si="47"/>
        <v>8909.1929999999993</v>
      </c>
      <c r="H107" s="127">
        <v>4496.3440000000001</v>
      </c>
      <c r="I107" s="127">
        <v>4412.8490000000002</v>
      </c>
      <c r="J107" s="127">
        <f t="shared" si="68"/>
        <v>13952.351000000001</v>
      </c>
      <c r="K107" s="127">
        <f>7766.877</f>
        <v>7766.8770000000004</v>
      </c>
      <c r="L107" s="127">
        <v>6185.4740000000002</v>
      </c>
      <c r="M107" s="47">
        <f t="shared" si="49"/>
        <v>9370.7707144964988</v>
      </c>
      <c r="N107" s="47">
        <f t="shared" si="84"/>
        <v>4718.4633936000009</v>
      </c>
      <c r="O107" s="47">
        <f t="shared" si="69"/>
        <v>4652.3073208964988</v>
      </c>
      <c r="P107" s="128">
        <f t="shared" si="80"/>
        <v>15059.95</v>
      </c>
      <c r="Q107" s="128">
        <f>8350.76+206.51</f>
        <v>8557.27</v>
      </c>
      <c r="R107" s="128">
        <f>6346.21+156.47</f>
        <v>6502.68</v>
      </c>
      <c r="S107" s="47">
        <f t="shared" si="70"/>
        <v>0</v>
      </c>
      <c r="T107" s="47">
        <v>0</v>
      </c>
      <c r="U107" s="45">
        <v>0</v>
      </c>
      <c r="V107" s="127">
        <f t="shared" si="58"/>
        <v>15238.428</v>
      </c>
      <c r="W107" s="128">
        <v>8677.8330000000005</v>
      </c>
      <c r="X107" s="128">
        <v>6560.5950000000003</v>
      </c>
      <c r="Y107" s="127">
        <f t="shared" si="71"/>
        <v>0</v>
      </c>
      <c r="Z107" s="127">
        <v>0</v>
      </c>
      <c r="AA107" s="127">
        <v>0</v>
      </c>
      <c r="AB107" s="127">
        <f t="shared" si="59"/>
        <v>15238.428</v>
      </c>
      <c r="AC107" s="128">
        <v>8677.8330000000005</v>
      </c>
      <c r="AD107" s="128">
        <v>6560.5950000000003</v>
      </c>
      <c r="AE107" s="127">
        <f>AF107+AG107</f>
        <v>0</v>
      </c>
      <c r="AF107" s="127">
        <f>Z107*$AF$50</f>
        <v>0</v>
      </c>
      <c r="AG107" s="127">
        <f>AA107*$AG$50</f>
        <v>0</v>
      </c>
      <c r="AH107" s="127">
        <f t="shared" si="74"/>
        <v>0</v>
      </c>
      <c r="AI107" s="127">
        <f t="shared" si="75"/>
        <v>0</v>
      </c>
      <c r="AJ107" s="406">
        <f t="shared" si="76"/>
        <v>0</v>
      </c>
      <c r="AK107" s="127">
        <f t="shared" si="77"/>
        <v>0</v>
      </c>
      <c r="AL107" s="127">
        <f t="shared" si="78"/>
        <v>0</v>
      </c>
      <c r="AM107" s="127">
        <f t="shared" si="79"/>
        <v>0</v>
      </c>
    </row>
    <row r="108" spans="1:39" s="6" customFormat="1" ht="29.25" customHeight="1" x14ac:dyDescent="0.3">
      <c r="A108" s="124"/>
      <c r="B108" s="155" t="s">
        <v>151</v>
      </c>
      <c r="C108" s="77" t="s">
        <v>84</v>
      </c>
      <c r="D108" s="47">
        <f t="shared" si="46"/>
        <v>0</v>
      </c>
      <c r="E108" s="126">
        <v>0</v>
      </c>
      <c r="F108" s="126">
        <v>0</v>
      </c>
      <c r="G108" s="127">
        <f t="shared" si="47"/>
        <v>0</v>
      </c>
      <c r="H108" s="127"/>
      <c r="I108" s="127"/>
      <c r="J108" s="127">
        <f t="shared" si="68"/>
        <v>38.846639999999994</v>
      </c>
      <c r="K108" s="127">
        <v>17.298639999999999</v>
      </c>
      <c r="L108" s="127">
        <v>21.547999999999998</v>
      </c>
      <c r="M108" s="47">
        <f t="shared" si="49"/>
        <v>0</v>
      </c>
      <c r="N108" s="47">
        <f t="shared" si="84"/>
        <v>0</v>
      </c>
      <c r="O108" s="47">
        <f t="shared" si="69"/>
        <v>0</v>
      </c>
      <c r="P108" s="127">
        <f t="shared" si="80"/>
        <v>43.45</v>
      </c>
      <c r="Q108" s="128">
        <v>19.350000000000001</v>
      </c>
      <c r="R108" s="128">
        <v>24.1</v>
      </c>
      <c r="S108" s="47">
        <f t="shared" si="70"/>
        <v>88.125475200000011</v>
      </c>
      <c r="T108" s="47">
        <v>46.304021464113504</v>
      </c>
      <c r="U108" s="45">
        <v>41.821453735886507</v>
      </c>
      <c r="V108" s="127">
        <f t="shared" si="58"/>
        <v>0</v>
      </c>
      <c r="W108" s="128">
        <v>0</v>
      </c>
      <c r="X108" s="128">
        <v>0</v>
      </c>
      <c r="Y108" s="127">
        <f t="shared" si="71"/>
        <v>91.891713303761378</v>
      </c>
      <c r="Z108" s="127">
        <v>47.958773056180171</v>
      </c>
      <c r="AA108" s="127">
        <v>43.932940247581207</v>
      </c>
      <c r="AB108" s="127">
        <f t="shared" si="59"/>
        <v>0</v>
      </c>
      <c r="AC108" s="128">
        <v>0</v>
      </c>
      <c r="AD108" s="128">
        <v>0</v>
      </c>
      <c r="AE108" s="127">
        <f t="shared" si="72"/>
        <v>94.271895177298802</v>
      </c>
      <c r="AF108" s="127">
        <f t="shared" si="81"/>
        <v>48.923308896320805</v>
      </c>
      <c r="AG108" s="127">
        <f t="shared" si="73"/>
        <v>45.348586280978004</v>
      </c>
      <c r="AH108" s="127">
        <f t="shared" si="74"/>
        <v>97.062343274546862</v>
      </c>
      <c r="AI108" s="127">
        <f t="shared" si="75"/>
        <v>50.371438839651901</v>
      </c>
      <c r="AJ108" s="406">
        <f t="shared" si="76"/>
        <v>46.690904434894954</v>
      </c>
      <c r="AK108" s="127">
        <f t="shared" si="77"/>
        <v>99.935388635473458</v>
      </c>
      <c r="AL108" s="127">
        <f t="shared" si="78"/>
        <v>51.862433429305604</v>
      </c>
      <c r="AM108" s="127">
        <f t="shared" si="79"/>
        <v>48.072955206167848</v>
      </c>
    </row>
    <row r="109" spans="1:39" s="6" customFormat="1" ht="41.25" hidden="1" customHeight="1" x14ac:dyDescent="0.3">
      <c r="A109" s="124"/>
      <c r="B109" s="158" t="s">
        <v>152</v>
      </c>
      <c r="C109" s="77" t="s">
        <v>84</v>
      </c>
      <c r="D109" s="47">
        <f>E109+F109</f>
        <v>0</v>
      </c>
      <c r="E109" s="126">
        <v>0</v>
      </c>
      <c r="F109" s="126">
        <v>0</v>
      </c>
      <c r="G109" s="127">
        <f>H109+I109</f>
        <v>0</v>
      </c>
      <c r="H109" s="127"/>
      <c r="I109" s="127"/>
      <c r="J109" s="127">
        <f>K109+L109</f>
        <v>38.846639999999994</v>
      </c>
      <c r="K109" s="127">
        <v>17.298639999999999</v>
      </c>
      <c r="L109" s="127">
        <v>21.547999999999998</v>
      </c>
      <c r="M109" s="47">
        <f>N109+O109</f>
        <v>0</v>
      </c>
      <c r="N109" s="47">
        <f t="shared" si="84"/>
        <v>0</v>
      </c>
      <c r="O109" s="47">
        <f t="shared" si="69"/>
        <v>0</v>
      </c>
      <c r="P109" s="127">
        <f t="shared" si="80"/>
        <v>7.23</v>
      </c>
      <c r="Q109" s="128">
        <f>4.36+0.11</f>
        <v>4.4700000000000006</v>
      </c>
      <c r="R109" s="128">
        <f>2.7+0.06</f>
        <v>2.7600000000000002</v>
      </c>
      <c r="S109" s="47">
        <f>T109+U109</f>
        <v>0</v>
      </c>
      <c r="T109" s="47">
        <v>0</v>
      </c>
      <c r="U109" s="45">
        <v>0</v>
      </c>
      <c r="V109" s="127">
        <f t="shared" si="58"/>
        <v>0</v>
      </c>
      <c r="W109" s="128">
        <v>0</v>
      </c>
      <c r="X109" s="128">
        <v>0</v>
      </c>
      <c r="Y109" s="127">
        <f>Z109+AA109</f>
        <v>0</v>
      </c>
      <c r="Z109" s="127">
        <v>0</v>
      </c>
      <c r="AA109" s="127">
        <v>0</v>
      </c>
      <c r="AB109" s="127">
        <f t="shared" si="59"/>
        <v>0</v>
      </c>
      <c r="AC109" s="128">
        <v>0</v>
      </c>
      <c r="AD109" s="128">
        <v>0</v>
      </c>
      <c r="AE109" s="127">
        <f t="shared" si="72"/>
        <v>0</v>
      </c>
      <c r="AF109" s="127">
        <f t="shared" si="81"/>
        <v>0</v>
      </c>
      <c r="AG109" s="127">
        <f t="shared" si="73"/>
        <v>0</v>
      </c>
      <c r="AH109" s="127">
        <f t="shared" si="74"/>
        <v>0</v>
      </c>
      <c r="AI109" s="127">
        <f t="shared" si="75"/>
        <v>0</v>
      </c>
      <c r="AJ109" s="406">
        <f t="shared" si="76"/>
        <v>0</v>
      </c>
      <c r="AK109" s="127">
        <f t="shared" si="77"/>
        <v>0</v>
      </c>
      <c r="AL109" s="127">
        <f t="shared" si="78"/>
        <v>0</v>
      </c>
      <c r="AM109" s="127">
        <f t="shared" si="79"/>
        <v>0</v>
      </c>
    </row>
    <row r="110" spans="1:39" s="6" customFormat="1" ht="29.25" customHeight="1" x14ac:dyDescent="0.3">
      <c r="A110" s="124"/>
      <c r="B110" s="155" t="s">
        <v>153</v>
      </c>
      <c r="C110" s="77" t="s">
        <v>84</v>
      </c>
      <c r="D110" s="47">
        <f t="shared" si="46"/>
        <v>261.44335000000001</v>
      </c>
      <c r="E110" s="126">
        <v>261.44335000000001</v>
      </c>
      <c r="F110" s="126">
        <v>0</v>
      </c>
      <c r="G110" s="127">
        <f t="shared" si="47"/>
        <v>1039.961</v>
      </c>
      <c r="H110" s="127">
        <v>1039.961</v>
      </c>
      <c r="I110" s="127">
        <v>0</v>
      </c>
      <c r="J110" s="127">
        <f t="shared" si="68"/>
        <v>505.84800000000001</v>
      </c>
      <c r="K110" s="127">
        <v>501.738</v>
      </c>
      <c r="L110" s="127">
        <v>4.1100000000000003</v>
      </c>
      <c r="M110" s="47">
        <f t="shared" si="49"/>
        <v>1091.3350734000001</v>
      </c>
      <c r="N110" s="47">
        <f t="shared" si="84"/>
        <v>1091.3350734000001</v>
      </c>
      <c r="O110" s="47">
        <f t="shared" si="69"/>
        <v>0</v>
      </c>
      <c r="P110" s="127">
        <f t="shared" si="80"/>
        <v>287.03000000000003</v>
      </c>
      <c r="Q110" s="128">
        <f>16.82+268.31+0.42+0.01</f>
        <v>285.56</v>
      </c>
      <c r="R110" s="128">
        <v>1.47</v>
      </c>
      <c r="S110" s="47">
        <f>T110+U110</f>
        <v>2972.57</v>
      </c>
      <c r="T110" s="47">
        <v>2972.57</v>
      </c>
      <c r="U110" s="45">
        <v>0</v>
      </c>
      <c r="V110" s="127">
        <f t="shared" si="58"/>
        <v>256.85700000000003</v>
      </c>
      <c r="W110" s="128">
        <f>238.56+16.872</f>
        <v>255.43200000000002</v>
      </c>
      <c r="X110" s="128">
        <f>1.425</f>
        <v>1.425</v>
      </c>
      <c r="Y110" s="127">
        <f>Z110+AA110</f>
        <v>3078.7997568223491</v>
      </c>
      <c r="Z110" s="127">
        <v>3078.7997568223491</v>
      </c>
      <c r="AA110" s="127">
        <v>0</v>
      </c>
      <c r="AB110" s="127">
        <f t="shared" si="59"/>
        <v>256.85700000000003</v>
      </c>
      <c r="AC110" s="128">
        <f>238.56+16.872</f>
        <v>255.43200000000002</v>
      </c>
      <c r="AD110" s="128">
        <f>1.425</f>
        <v>1.425</v>
      </c>
      <c r="AE110" s="127">
        <f t="shared" si="72"/>
        <v>3140.7198711378828</v>
      </c>
      <c r="AF110" s="127">
        <f t="shared" si="81"/>
        <v>3140.7198711378828</v>
      </c>
      <c r="AG110" s="127">
        <f t="shared" si="73"/>
        <v>0</v>
      </c>
      <c r="AH110" s="127">
        <f t="shared" si="74"/>
        <v>3233.6851793235642</v>
      </c>
      <c r="AI110" s="127">
        <f t="shared" si="75"/>
        <v>3233.6851793235642</v>
      </c>
      <c r="AJ110" s="406">
        <f t="shared" si="76"/>
        <v>0</v>
      </c>
      <c r="AK110" s="127">
        <f t="shared" si="77"/>
        <v>3329.402260631542</v>
      </c>
      <c r="AL110" s="127">
        <f t="shared" si="78"/>
        <v>3329.402260631542</v>
      </c>
      <c r="AM110" s="127">
        <f t="shared" si="79"/>
        <v>0</v>
      </c>
    </row>
    <row r="111" spans="1:39" s="6" customFormat="1" ht="23.25" customHeight="1" x14ac:dyDescent="0.3">
      <c r="A111" s="124"/>
      <c r="B111" s="155" t="s">
        <v>154</v>
      </c>
      <c r="C111" s="77" t="s">
        <v>84</v>
      </c>
      <c r="D111" s="47">
        <f t="shared" si="46"/>
        <v>1246.7990599999998</v>
      </c>
      <c r="E111" s="126">
        <v>525.89367000000004</v>
      </c>
      <c r="F111" s="126">
        <v>720.90538999999978</v>
      </c>
      <c r="G111" s="127">
        <f t="shared" si="47"/>
        <v>1060.1690000000001</v>
      </c>
      <c r="H111" s="127">
        <v>661.81500000000005</v>
      </c>
      <c r="I111" s="127">
        <v>398.35399999999998</v>
      </c>
      <c r="J111" s="127">
        <f t="shared" si="68"/>
        <v>1522.9751299999998</v>
      </c>
      <c r="K111" s="127">
        <f>16.775+586.8+0.426+54.746</f>
        <v>658.74699999999996</v>
      </c>
      <c r="L111" s="127">
        <f>813.668+1.252+0.33613+48.972</f>
        <v>864.22812999999996</v>
      </c>
      <c r="M111" s="47">
        <f t="shared" si="49"/>
        <v>1114.4788957640728</v>
      </c>
      <c r="N111" s="47">
        <f t="shared" si="84"/>
        <v>694.50866100000007</v>
      </c>
      <c r="O111" s="47">
        <f t="shared" si="69"/>
        <v>419.9702347640727</v>
      </c>
      <c r="P111" s="127">
        <f t="shared" si="80"/>
        <v>2110.42</v>
      </c>
      <c r="Q111" s="128">
        <f>617.4+48.93+1.19</f>
        <v>667.52</v>
      </c>
      <c r="R111" s="128">
        <f>1442.06+0.84</f>
        <v>1442.8999999999999</v>
      </c>
      <c r="S111" s="47">
        <f>T111+U111</f>
        <v>1727.3218410428801</v>
      </c>
      <c r="T111" s="47">
        <v>770.52779056982422</v>
      </c>
      <c r="U111" s="45">
        <v>956.7940504730559</v>
      </c>
      <c r="V111" s="127">
        <f t="shared" si="58"/>
        <v>1581.759</v>
      </c>
      <c r="W111" s="128">
        <v>562.28899999999999</v>
      </c>
      <c r="X111" s="128">
        <v>1019.47</v>
      </c>
      <c r="Y111" s="127">
        <f>Z111+AA111</f>
        <v>1803.1646707663499</v>
      </c>
      <c r="Z111" s="127">
        <v>798.06388890126618</v>
      </c>
      <c r="AA111" s="127">
        <v>1005.1007818650838</v>
      </c>
      <c r="AB111" s="127">
        <f t="shared" si="59"/>
        <v>1581.759</v>
      </c>
      <c r="AC111" s="128">
        <v>562.28899999999999</v>
      </c>
      <c r="AD111" s="128">
        <v>1019.47</v>
      </c>
      <c r="AE111" s="127">
        <f t="shared" si="72"/>
        <v>1851.6023944050394</v>
      </c>
      <c r="AF111" s="127">
        <f t="shared" si="81"/>
        <v>814.11436672866114</v>
      </c>
      <c r="AG111" s="127">
        <f t="shared" si="73"/>
        <v>1037.4880276763784</v>
      </c>
      <c r="AH111" s="127">
        <f t="shared" si="74"/>
        <v>1906.4098252794288</v>
      </c>
      <c r="AI111" s="127">
        <f t="shared" si="75"/>
        <v>838.21215198382959</v>
      </c>
      <c r="AJ111" s="406">
        <f t="shared" si="76"/>
        <v>1068.1976732955993</v>
      </c>
      <c r="AK111" s="127">
        <f t="shared" si="77"/>
        <v>1962.8395561077</v>
      </c>
      <c r="AL111" s="127">
        <f t="shared" si="78"/>
        <v>863.023231682551</v>
      </c>
      <c r="AM111" s="127">
        <f t="shared" si="79"/>
        <v>1099.8163244251491</v>
      </c>
    </row>
    <row r="112" spans="1:39" s="6" customFormat="1" ht="23.25" customHeight="1" x14ac:dyDescent="0.3">
      <c r="A112" s="124"/>
      <c r="B112" s="159" t="s">
        <v>155</v>
      </c>
      <c r="C112" s="75" t="s">
        <v>84</v>
      </c>
      <c r="D112" s="39">
        <f t="shared" si="46"/>
        <v>6531.2507799999985</v>
      </c>
      <c r="E112" s="147">
        <v>2712.6685899999998</v>
      </c>
      <c r="F112" s="147">
        <v>3818.5821899999987</v>
      </c>
      <c r="G112" s="140">
        <f>H112+I112</f>
        <v>9367.2582024716939</v>
      </c>
      <c r="H112" s="140">
        <v>4572.9893803161704</v>
      </c>
      <c r="I112" s="140">
        <v>4794.2688221555245</v>
      </c>
      <c r="J112" s="140">
        <f>K112+L112</f>
        <v>8673.2269799999995</v>
      </c>
      <c r="K112" s="140">
        <f>K113+K114+K115+K116++K117+K118+K119+K120+K121+K122</f>
        <v>3400.7508300000004</v>
      </c>
      <c r="L112" s="140">
        <f>L113+L114+L115+L116++L117+L118+L119+L120+L121+L122</f>
        <v>5272.4761499999995</v>
      </c>
      <c r="M112" s="39">
        <f>N112+O112</f>
        <v>9853.3195192782241</v>
      </c>
      <c r="N112" s="39">
        <f t="shared" si="84"/>
        <v>4798.8950557037897</v>
      </c>
      <c r="O112" s="39">
        <f t="shared" si="69"/>
        <v>5054.4244635744344</v>
      </c>
      <c r="P112" s="140">
        <v>8673.2269799999995</v>
      </c>
      <c r="Q112" s="141">
        <f>3286.22+157.51+3.63</f>
        <v>3447.3599999999997</v>
      </c>
      <c r="R112" s="141">
        <f>4911.76+2.33</f>
        <v>4914.09</v>
      </c>
      <c r="S112" s="39">
        <f>T112+U112</f>
        <v>9836.9700000000012</v>
      </c>
      <c r="T112" s="39">
        <v>5260.29</v>
      </c>
      <c r="U112" s="40">
        <v>4576.68</v>
      </c>
      <c r="V112" s="140">
        <v>8673.2269799999995</v>
      </c>
      <c r="W112" s="141">
        <v>2870.8240000000001</v>
      </c>
      <c r="X112" s="141">
        <f>SUM(X113:X123)</f>
        <v>3564.4279999999999</v>
      </c>
      <c r="Y112" s="140">
        <f>Z112+AA112</f>
        <v>10256.023216483896</v>
      </c>
      <c r="Z112" s="140">
        <v>5448.2752543472598</v>
      </c>
      <c r="AA112" s="140">
        <v>4807.7479621366356</v>
      </c>
      <c r="AB112" s="140">
        <v>8673.2269799999995</v>
      </c>
      <c r="AC112" s="141">
        <v>2870.8240000000001</v>
      </c>
      <c r="AD112" s="141">
        <f>SUM(AD113:AD123)</f>
        <v>3564.4279999999999</v>
      </c>
      <c r="AE112" s="140">
        <f>AF112+AG112</f>
        <v>10520.517182807544</v>
      </c>
      <c r="AF112" s="140">
        <f t="shared" si="81"/>
        <v>5557.8497162212816</v>
      </c>
      <c r="AG112" s="140">
        <f t="shared" si="73"/>
        <v>4962.6674665862611</v>
      </c>
      <c r="AH112" s="140">
        <f t="shared" si="74"/>
        <v>10831.924491418646</v>
      </c>
      <c r="AI112" s="140">
        <f>AF112*$AI$50</f>
        <v>5722.362067821432</v>
      </c>
      <c r="AJ112" s="410">
        <f>AG112*$AJ$50</f>
        <v>5109.5624235972145</v>
      </c>
      <c r="AK112" s="140">
        <f t="shared" si="77"/>
        <v>11152.549456364639</v>
      </c>
      <c r="AL112" s="140">
        <f>AI112*$AL$50</f>
        <v>5891.7439850289466</v>
      </c>
      <c r="AM112" s="140">
        <f t="shared" si="79"/>
        <v>5260.8054713356923</v>
      </c>
    </row>
    <row r="113" spans="1:147" s="6" customFormat="1" ht="23.25" hidden="1" customHeight="1" outlineLevel="1" x14ac:dyDescent="0.3">
      <c r="A113" s="124"/>
      <c r="B113" s="160" t="s">
        <v>156</v>
      </c>
      <c r="C113" s="77" t="s">
        <v>84</v>
      </c>
      <c r="D113" s="47">
        <f t="shared" si="46"/>
        <v>0</v>
      </c>
      <c r="E113" s="126"/>
      <c r="F113" s="126"/>
      <c r="G113" s="47">
        <f t="shared" si="47"/>
        <v>0</v>
      </c>
      <c r="H113" s="47"/>
      <c r="I113" s="47"/>
      <c r="J113" s="47">
        <f t="shared" ref="J113:J127" si="85">K113+L113</f>
        <v>32.347519999999996</v>
      </c>
      <c r="K113" s="127">
        <f>19.296+2.807</f>
        <v>22.102999999999998</v>
      </c>
      <c r="L113" s="127">
        <f>8.40452+1.84</f>
        <v>10.24452</v>
      </c>
      <c r="M113" s="47">
        <f t="shared" ref="M113:M127" si="86">N113+O113</f>
        <v>0</v>
      </c>
      <c r="N113" s="47">
        <v>0</v>
      </c>
      <c r="O113" s="47">
        <v>0</v>
      </c>
      <c r="P113" s="47">
        <f t="shared" ref="P113:P122" si="87">Q113+R113</f>
        <v>0</v>
      </c>
      <c r="Q113" s="127">
        <v>0</v>
      </c>
      <c r="R113" s="127">
        <v>0</v>
      </c>
      <c r="S113" s="47">
        <f t="shared" ref="S113:S122" si="88">T113+U113</f>
        <v>0</v>
      </c>
      <c r="T113" s="47">
        <v>0</v>
      </c>
      <c r="U113" s="45">
        <v>0</v>
      </c>
      <c r="V113" s="47">
        <f t="shared" ref="V113:V122" si="89">W113+X113</f>
        <v>48.277000000000001</v>
      </c>
      <c r="W113" s="128">
        <v>27.44</v>
      </c>
      <c r="X113" s="128">
        <v>20.837</v>
      </c>
      <c r="Y113" s="47">
        <f t="shared" ref="Y113:Y127" si="90">Z113+AA113</f>
        <v>0</v>
      </c>
      <c r="Z113" s="127">
        <f t="shared" ref="Z113:Z123" si="91">T113*$Z$50</f>
        <v>0</v>
      </c>
      <c r="AA113" s="127">
        <f t="shared" ref="AA113:AA123" si="92">U113*$AA$50</f>
        <v>0</v>
      </c>
      <c r="AB113" s="47">
        <f t="shared" ref="AB113:AB122" si="93">AC113+AD113</f>
        <v>48.277000000000001</v>
      </c>
      <c r="AC113" s="128">
        <v>27.44</v>
      </c>
      <c r="AD113" s="128">
        <v>20.837</v>
      </c>
      <c r="AE113" s="47">
        <f t="shared" si="72"/>
        <v>0</v>
      </c>
      <c r="AF113" s="127">
        <f t="shared" si="81"/>
        <v>0</v>
      </c>
      <c r="AG113" s="127">
        <f t="shared" si="73"/>
        <v>0</v>
      </c>
      <c r="AH113" s="47">
        <f t="shared" si="74"/>
        <v>0</v>
      </c>
      <c r="AI113" s="47">
        <f t="shared" ref="AI113:AI122" si="94">AF113*$AI$50</f>
        <v>0</v>
      </c>
      <c r="AJ113" s="48">
        <f t="shared" ref="AJ113:AJ122" si="95">AG113*$AJ$50</f>
        <v>0</v>
      </c>
      <c r="AK113" s="47">
        <f t="shared" si="77"/>
        <v>0</v>
      </c>
      <c r="AL113" s="47">
        <f t="shared" ref="AL113:AL126" si="96">AI113*$AL$50</f>
        <v>0</v>
      </c>
      <c r="AM113" s="47">
        <f t="shared" ref="AM113:AM126" si="97">AJ113*$AM$50</f>
        <v>0</v>
      </c>
    </row>
    <row r="114" spans="1:147" s="6" customFormat="1" ht="23.25" hidden="1" customHeight="1" outlineLevel="1" x14ac:dyDescent="0.3">
      <c r="A114" s="124"/>
      <c r="B114" s="160" t="s">
        <v>157</v>
      </c>
      <c r="C114" s="77" t="s">
        <v>84</v>
      </c>
      <c r="D114" s="47">
        <f t="shared" si="46"/>
        <v>0</v>
      </c>
      <c r="E114" s="126"/>
      <c r="F114" s="126"/>
      <c r="G114" s="47">
        <f t="shared" si="47"/>
        <v>0</v>
      </c>
      <c r="H114" s="47"/>
      <c r="I114" s="47"/>
      <c r="J114" s="47">
        <f t="shared" si="85"/>
        <v>1026.50892</v>
      </c>
      <c r="K114" s="127">
        <f>389.85092+72.867</f>
        <v>462.71791999999999</v>
      </c>
      <c r="L114" s="127">
        <f>512.497+51.294</f>
        <v>563.79099999999994</v>
      </c>
      <c r="M114" s="47">
        <f t="shared" si="86"/>
        <v>0</v>
      </c>
      <c r="N114" s="47">
        <v>0</v>
      </c>
      <c r="O114" s="47">
        <v>0</v>
      </c>
      <c r="P114" s="47">
        <f t="shared" si="87"/>
        <v>992.24</v>
      </c>
      <c r="Q114" s="127">
        <f>483.23+10.16+0.26</f>
        <v>493.65000000000003</v>
      </c>
      <c r="R114" s="127">
        <f>498.43+0.16</f>
        <v>498.59000000000003</v>
      </c>
      <c r="S114" s="47">
        <f t="shared" si="88"/>
        <v>0</v>
      </c>
      <c r="T114" s="47">
        <v>0</v>
      </c>
      <c r="U114" s="45">
        <v>0</v>
      </c>
      <c r="V114" s="47">
        <f t="shared" si="89"/>
        <v>1767.829</v>
      </c>
      <c r="W114" s="128">
        <v>1001.385</v>
      </c>
      <c r="X114" s="128">
        <v>766.44399999999996</v>
      </c>
      <c r="Y114" s="47">
        <f t="shared" si="90"/>
        <v>0</v>
      </c>
      <c r="Z114" s="127">
        <f t="shared" si="91"/>
        <v>0</v>
      </c>
      <c r="AA114" s="127">
        <f t="shared" si="92"/>
        <v>0</v>
      </c>
      <c r="AB114" s="47">
        <f t="shared" si="93"/>
        <v>1767.829</v>
      </c>
      <c r="AC114" s="128">
        <v>1001.385</v>
      </c>
      <c r="AD114" s="128">
        <v>766.44399999999996</v>
      </c>
      <c r="AE114" s="47">
        <f t="shared" si="72"/>
        <v>0</v>
      </c>
      <c r="AF114" s="127">
        <f t="shared" si="81"/>
        <v>0</v>
      </c>
      <c r="AG114" s="127">
        <f t="shared" si="73"/>
        <v>0</v>
      </c>
      <c r="AH114" s="47">
        <f t="shared" si="74"/>
        <v>0</v>
      </c>
      <c r="AI114" s="47">
        <f t="shared" si="94"/>
        <v>0</v>
      </c>
      <c r="AJ114" s="48">
        <f t="shared" si="95"/>
        <v>0</v>
      </c>
      <c r="AK114" s="47">
        <f t="shared" si="77"/>
        <v>0</v>
      </c>
      <c r="AL114" s="47">
        <f t="shared" si="96"/>
        <v>0</v>
      </c>
      <c r="AM114" s="47">
        <f t="shared" si="97"/>
        <v>0</v>
      </c>
    </row>
    <row r="115" spans="1:147" s="6" customFormat="1" ht="23.25" hidden="1" customHeight="1" outlineLevel="1" x14ac:dyDescent="0.3">
      <c r="A115" s="124"/>
      <c r="B115" s="160" t="s">
        <v>158</v>
      </c>
      <c r="C115" s="77" t="s">
        <v>84</v>
      </c>
      <c r="D115" s="47">
        <f t="shared" si="46"/>
        <v>0</v>
      </c>
      <c r="E115" s="126"/>
      <c r="F115" s="126"/>
      <c r="G115" s="47">
        <f t="shared" si="47"/>
        <v>0</v>
      </c>
      <c r="H115" s="47"/>
      <c r="I115" s="47"/>
      <c r="J115" s="47">
        <f t="shared" si="85"/>
        <v>351.14200000000005</v>
      </c>
      <c r="K115" s="127">
        <f>160.792+4.28189</f>
        <v>165.07389000000001</v>
      </c>
      <c r="L115" s="127">
        <f>182.55644+3.51167</f>
        <v>186.06811000000002</v>
      </c>
      <c r="M115" s="47">
        <f t="shared" si="86"/>
        <v>0</v>
      </c>
      <c r="N115" s="47">
        <v>0</v>
      </c>
      <c r="O115" s="47">
        <v>0</v>
      </c>
      <c r="P115" s="47">
        <f t="shared" si="87"/>
        <v>280.77</v>
      </c>
      <c r="Q115" s="127">
        <f>126.99+2.99+0.07</f>
        <v>130.04999999999998</v>
      </c>
      <c r="R115" s="127">
        <f>150.67+0.05</f>
        <v>150.72</v>
      </c>
      <c r="S115" s="47">
        <f t="shared" si="88"/>
        <v>0</v>
      </c>
      <c r="T115" s="47">
        <v>0</v>
      </c>
      <c r="U115" s="47">
        <v>0</v>
      </c>
      <c r="V115" s="47">
        <f t="shared" si="89"/>
        <v>181.648</v>
      </c>
      <c r="W115" s="128">
        <v>80.055999999999997</v>
      </c>
      <c r="X115" s="128">
        <v>101.592</v>
      </c>
      <c r="Y115" s="47">
        <f t="shared" si="90"/>
        <v>0</v>
      </c>
      <c r="Z115" s="127">
        <f t="shared" si="91"/>
        <v>0</v>
      </c>
      <c r="AA115" s="127">
        <f t="shared" si="92"/>
        <v>0</v>
      </c>
      <c r="AB115" s="47">
        <f t="shared" si="93"/>
        <v>181.648</v>
      </c>
      <c r="AC115" s="128">
        <v>80.055999999999997</v>
      </c>
      <c r="AD115" s="128">
        <v>101.592</v>
      </c>
      <c r="AE115" s="47">
        <f t="shared" si="72"/>
        <v>0</v>
      </c>
      <c r="AF115" s="127">
        <f t="shared" si="81"/>
        <v>0</v>
      </c>
      <c r="AG115" s="127">
        <f t="shared" si="73"/>
        <v>0</v>
      </c>
      <c r="AH115" s="47">
        <f t="shared" si="74"/>
        <v>0</v>
      </c>
      <c r="AI115" s="47">
        <f t="shared" si="94"/>
        <v>0</v>
      </c>
      <c r="AJ115" s="48">
        <f t="shared" si="95"/>
        <v>0</v>
      </c>
      <c r="AK115" s="47">
        <f t="shared" si="77"/>
        <v>0</v>
      </c>
      <c r="AL115" s="47">
        <f t="shared" si="96"/>
        <v>0</v>
      </c>
      <c r="AM115" s="47">
        <f t="shared" si="97"/>
        <v>0</v>
      </c>
    </row>
    <row r="116" spans="1:147" s="6" customFormat="1" ht="40.5" hidden="1" customHeight="1" outlineLevel="1" x14ac:dyDescent="0.3">
      <c r="A116" s="124"/>
      <c r="B116" s="160" t="s">
        <v>159</v>
      </c>
      <c r="C116" s="77" t="s">
        <v>84</v>
      </c>
      <c r="D116" s="47">
        <f t="shared" si="46"/>
        <v>0</v>
      </c>
      <c r="E116" s="126"/>
      <c r="F116" s="126"/>
      <c r="G116" s="47">
        <f t="shared" si="47"/>
        <v>0</v>
      </c>
      <c r="H116" s="47"/>
      <c r="I116" s="47"/>
      <c r="J116" s="47">
        <f t="shared" si="85"/>
        <v>34.603999999999999</v>
      </c>
      <c r="K116" s="127">
        <f>7.049+1.633</f>
        <v>8.6820000000000004</v>
      </c>
      <c r="L116" s="127">
        <f>24.041+1.881</f>
        <v>25.922000000000001</v>
      </c>
      <c r="M116" s="47">
        <f t="shared" si="86"/>
        <v>0</v>
      </c>
      <c r="N116" s="47">
        <v>0</v>
      </c>
      <c r="O116" s="47">
        <v>0</v>
      </c>
      <c r="P116" s="47">
        <f t="shared" si="87"/>
        <v>746.2</v>
      </c>
      <c r="Q116" s="127">
        <f>257.17+77.45+1.94</f>
        <v>336.56</v>
      </c>
      <c r="R116" s="127">
        <f>408.33+1.31</f>
        <v>409.64</v>
      </c>
      <c r="S116" s="47">
        <f t="shared" si="88"/>
        <v>0</v>
      </c>
      <c r="T116" s="47">
        <v>0</v>
      </c>
      <c r="U116" s="47">
        <v>0</v>
      </c>
      <c r="V116" s="47">
        <f t="shared" si="89"/>
        <v>77.55</v>
      </c>
      <c r="W116" s="128">
        <v>32.18</v>
      </c>
      <c r="X116" s="128">
        <v>45.37</v>
      </c>
      <c r="Y116" s="47">
        <f t="shared" si="90"/>
        <v>0</v>
      </c>
      <c r="Z116" s="127">
        <f t="shared" si="91"/>
        <v>0</v>
      </c>
      <c r="AA116" s="127">
        <f t="shared" si="92"/>
        <v>0</v>
      </c>
      <c r="AB116" s="47">
        <f t="shared" si="93"/>
        <v>77.55</v>
      </c>
      <c r="AC116" s="128">
        <v>32.18</v>
      </c>
      <c r="AD116" s="128">
        <v>45.37</v>
      </c>
      <c r="AE116" s="47">
        <f t="shared" si="72"/>
        <v>0</v>
      </c>
      <c r="AF116" s="127">
        <f t="shared" si="81"/>
        <v>0</v>
      </c>
      <c r="AG116" s="127">
        <f t="shared" si="73"/>
        <v>0</v>
      </c>
      <c r="AH116" s="47">
        <f t="shared" si="74"/>
        <v>0</v>
      </c>
      <c r="AI116" s="47">
        <f t="shared" si="94"/>
        <v>0</v>
      </c>
      <c r="AJ116" s="48">
        <f t="shared" si="95"/>
        <v>0</v>
      </c>
      <c r="AK116" s="47">
        <f t="shared" si="77"/>
        <v>0</v>
      </c>
      <c r="AL116" s="47">
        <f t="shared" si="96"/>
        <v>0</v>
      </c>
      <c r="AM116" s="47">
        <f t="shared" si="97"/>
        <v>0</v>
      </c>
    </row>
    <row r="117" spans="1:147" s="6" customFormat="1" ht="23.25" hidden="1" customHeight="1" outlineLevel="1" x14ac:dyDescent="0.3">
      <c r="A117" s="124"/>
      <c r="B117" s="160" t="s">
        <v>160</v>
      </c>
      <c r="C117" s="77" t="s">
        <v>84</v>
      </c>
      <c r="D117" s="47">
        <f t="shared" si="46"/>
        <v>0</v>
      </c>
      <c r="E117" s="126"/>
      <c r="F117" s="126"/>
      <c r="G117" s="47">
        <f t="shared" si="47"/>
        <v>0</v>
      </c>
      <c r="H117" s="47"/>
      <c r="I117" s="47"/>
      <c r="J117" s="47">
        <f t="shared" si="85"/>
        <v>6836.6240400000006</v>
      </c>
      <c r="K117" s="127">
        <f>2610.601+11.724</f>
        <v>2622.3250000000003</v>
      </c>
      <c r="L117" s="127">
        <f>4206.66404+7.635</f>
        <v>4214.2990399999999</v>
      </c>
      <c r="M117" s="47">
        <f t="shared" si="86"/>
        <v>0</v>
      </c>
      <c r="N117" s="47">
        <v>0</v>
      </c>
      <c r="O117" s="47">
        <v>0</v>
      </c>
      <c r="P117" s="47">
        <f t="shared" si="87"/>
        <v>5858.6999999999989</v>
      </c>
      <c r="Q117" s="127">
        <f>2278.74+26.68+0.29</f>
        <v>2305.7099999999996</v>
      </c>
      <c r="R117" s="127">
        <f>3552.79+0.2</f>
        <v>3552.99</v>
      </c>
      <c r="S117" s="47">
        <f t="shared" si="88"/>
        <v>0</v>
      </c>
      <c r="T117" s="47">
        <v>0</v>
      </c>
      <c r="U117" s="47">
        <v>0</v>
      </c>
      <c r="V117" s="47">
        <f t="shared" si="89"/>
        <v>3942.605</v>
      </c>
      <c r="W117" s="128">
        <v>1570.9749999999999</v>
      </c>
      <c r="X117" s="128">
        <v>2371.63</v>
      </c>
      <c r="Y117" s="47">
        <f t="shared" si="90"/>
        <v>0</v>
      </c>
      <c r="Z117" s="127">
        <f t="shared" si="91"/>
        <v>0</v>
      </c>
      <c r="AA117" s="127">
        <f t="shared" si="92"/>
        <v>0</v>
      </c>
      <c r="AB117" s="47">
        <f t="shared" si="93"/>
        <v>3942.605</v>
      </c>
      <c r="AC117" s="128">
        <v>1570.9749999999999</v>
      </c>
      <c r="AD117" s="128">
        <v>2371.63</v>
      </c>
      <c r="AE117" s="47">
        <f t="shared" si="72"/>
        <v>0</v>
      </c>
      <c r="AF117" s="127">
        <f t="shared" si="81"/>
        <v>0</v>
      </c>
      <c r="AG117" s="127">
        <f t="shared" si="73"/>
        <v>0</v>
      </c>
      <c r="AH117" s="47">
        <f t="shared" si="74"/>
        <v>0</v>
      </c>
      <c r="AI117" s="47">
        <f t="shared" si="94"/>
        <v>0</v>
      </c>
      <c r="AJ117" s="48">
        <f t="shared" si="95"/>
        <v>0</v>
      </c>
      <c r="AK117" s="47">
        <f t="shared" si="77"/>
        <v>0</v>
      </c>
      <c r="AL117" s="47">
        <f t="shared" si="96"/>
        <v>0</v>
      </c>
      <c r="AM117" s="47">
        <f t="shared" si="97"/>
        <v>0</v>
      </c>
    </row>
    <row r="118" spans="1:147" s="6" customFormat="1" ht="23.25" hidden="1" customHeight="1" outlineLevel="1" x14ac:dyDescent="0.3">
      <c r="A118" s="124"/>
      <c r="B118" s="160" t="s">
        <v>161</v>
      </c>
      <c r="C118" s="77" t="s">
        <v>84</v>
      </c>
      <c r="D118" s="47">
        <f t="shared" si="46"/>
        <v>0</v>
      </c>
      <c r="E118" s="126"/>
      <c r="F118" s="126"/>
      <c r="G118" s="47">
        <f t="shared" si="47"/>
        <v>0</v>
      </c>
      <c r="H118" s="47"/>
      <c r="I118" s="47"/>
      <c r="J118" s="47">
        <f t="shared" si="85"/>
        <v>308.87248</v>
      </c>
      <c r="K118" s="127">
        <v>84.447999999999993</v>
      </c>
      <c r="L118" s="127">
        <v>224.42447999999999</v>
      </c>
      <c r="M118" s="47">
        <f t="shared" si="86"/>
        <v>0</v>
      </c>
      <c r="N118" s="47">
        <v>0</v>
      </c>
      <c r="O118" s="47">
        <v>0</v>
      </c>
      <c r="P118" s="47">
        <f t="shared" si="87"/>
        <v>303.43</v>
      </c>
      <c r="Q118" s="127">
        <v>84.63</v>
      </c>
      <c r="R118" s="127">
        <v>218.8</v>
      </c>
      <c r="S118" s="47">
        <f t="shared" si="88"/>
        <v>0</v>
      </c>
      <c r="T118" s="47">
        <v>0</v>
      </c>
      <c r="U118" s="47">
        <v>0</v>
      </c>
      <c r="V118" s="47">
        <f t="shared" si="89"/>
        <v>274.86799999999999</v>
      </c>
      <c r="W118" s="128">
        <v>90.888000000000005</v>
      </c>
      <c r="X118" s="128">
        <v>183.98</v>
      </c>
      <c r="Y118" s="47">
        <f t="shared" si="90"/>
        <v>0</v>
      </c>
      <c r="Z118" s="127">
        <f t="shared" si="91"/>
        <v>0</v>
      </c>
      <c r="AA118" s="127">
        <f t="shared" si="92"/>
        <v>0</v>
      </c>
      <c r="AB118" s="47">
        <f t="shared" si="93"/>
        <v>274.86799999999999</v>
      </c>
      <c r="AC118" s="128">
        <v>90.888000000000005</v>
      </c>
      <c r="AD118" s="128">
        <v>183.98</v>
      </c>
      <c r="AE118" s="47">
        <f t="shared" si="72"/>
        <v>0</v>
      </c>
      <c r="AF118" s="127">
        <f t="shared" si="81"/>
        <v>0</v>
      </c>
      <c r="AG118" s="127">
        <f t="shared" si="73"/>
        <v>0</v>
      </c>
      <c r="AH118" s="47">
        <f t="shared" si="74"/>
        <v>0</v>
      </c>
      <c r="AI118" s="47">
        <f t="shared" si="94"/>
        <v>0</v>
      </c>
      <c r="AJ118" s="48">
        <f t="shared" si="95"/>
        <v>0</v>
      </c>
      <c r="AK118" s="47">
        <f t="shared" si="77"/>
        <v>0</v>
      </c>
      <c r="AL118" s="47">
        <f t="shared" si="96"/>
        <v>0</v>
      </c>
      <c r="AM118" s="47">
        <f t="shared" si="97"/>
        <v>0</v>
      </c>
    </row>
    <row r="119" spans="1:147" s="6" customFormat="1" ht="23.25" hidden="1" customHeight="1" outlineLevel="1" x14ac:dyDescent="0.3">
      <c r="A119" s="124"/>
      <c r="B119" s="160" t="s">
        <v>162</v>
      </c>
      <c r="C119" s="77" t="s">
        <v>84</v>
      </c>
      <c r="D119" s="47">
        <f t="shared" si="46"/>
        <v>0</v>
      </c>
      <c r="E119" s="126"/>
      <c r="F119" s="126"/>
      <c r="G119" s="47">
        <f t="shared" si="47"/>
        <v>0</v>
      </c>
      <c r="H119" s="47"/>
      <c r="I119" s="47"/>
      <c r="J119" s="47">
        <f t="shared" si="85"/>
        <v>34.122720000000001</v>
      </c>
      <c r="K119" s="127">
        <f>8.45472</f>
        <v>8.45472</v>
      </c>
      <c r="L119" s="127">
        <v>25.667999999999999</v>
      </c>
      <c r="M119" s="47">
        <f t="shared" si="86"/>
        <v>0</v>
      </c>
      <c r="N119" s="47">
        <v>0</v>
      </c>
      <c r="O119" s="47">
        <v>0</v>
      </c>
      <c r="P119" s="47">
        <f t="shared" si="87"/>
        <v>17.37</v>
      </c>
      <c r="Q119" s="127">
        <v>3.54</v>
      </c>
      <c r="R119" s="127">
        <v>13.83</v>
      </c>
      <c r="S119" s="47">
        <f t="shared" si="88"/>
        <v>0</v>
      </c>
      <c r="T119" s="47">
        <v>0</v>
      </c>
      <c r="U119" s="47">
        <v>0</v>
      </c>
      <c r="V119" s="47">
        <f t="shared" si="89"/>
        <v>30.2117</v>
      </c>
      <c r="W119" s="128">
        <v>5.3947000000000003</v>
      </c>
      <c r="X119" s="128">
        <v>24.817</v>
      </c>
      <c r="Y119" s="47">
        <f t="shared" si="90"/>
        <v>0</v>
      </c>
      <c r="Z119" s="127">
        <f t="shared" si="91"/>
        <v>0</v>
      </c>
      <c r="AA119" s="127">
        <f t="shared" si="92"/>
        <v>0</v>
      </c>
      <c r="AB119" s="47">
        <f t="shared" si="93"/>
        <v>30.2117</v>
      </c>
      <c r="AC119" s="128">
        <v>5.3947000000000003</v>
      </c>
      <c r="AD119" s="128">
        <v>24.817</v>
      </c>
      <c r="AE119" s="47">
        <f t="shared" si="72"/>
        <v>0</v>
      </c>
      <c r="AF119" s="127">
        <f t="shared" si="81"/>
        <v>0</v>
      </c>
      <c r="AG119" s="127">
        <f t="shared" si="73"/>
        <v>0</v>
      </c>
      <c r="AH119" s="47">
        <f t="shared" si="74"/>
        <v>0</v>
      </c>
      <c r="AI119" s="47">
        <f t="shared" si="94"/>
        <v>0</v>
      </c>
      <c r="AJ119" s="48">
        <f t="shared" si="95"/>
        <v>0</v>
      </c>
      <c r="AK119" s="47">
        <f t="shared" si="77"/>
        <v>0</v>
      </c>
      <c r="AL119" s="47">
        <f t="shared" si="96"/>
        <v>0</v>
      </c>
      <c r="AM119" s="47">
        <f t="shared" si="97"/>
        <v>0</v>
      </c>
    </row>
    <row r="120" spans="1:147" s="6" customFormat="1" ht="23.25" hidden="1" customHeight="1" outlineLevel="1" x14ac:dyDescent="0.3">
      <c r="A120" s="124"/>
      <c r="B120" s="160" t="s">
        <v>163</v>
      </c>
      <c r="C120" s="77" t="s">
        <v>84</v>
      </c>
      <c r="D120" s="47">
        <f t="shared" si="46"/>
        <v>0</v>
      </c>
      <c r="E120" s="126"/>
      <c r="F120" s="126"/>
      <c r="G120" s="47">
        <f t="shared" si="47"/>
        <v>0</v>
      </c>
      <c r="H120" s="47"/>
      <c r="I120" s="47"/>
      <c r="J120" s="47">
        <f t="shared" si="85"/>
        <v>49.005300000000005</v>
      </c>
      <c r="K120" s="127">
        <v>26.946300000000001</v>
      </c>
      <c r="L120" s="127">
        <v>22.059000000000001</v>
      </c>
      <c r="M120" s="47">
        <f t="shared" si="86"/>
        <v>0</v>
      </c>
      <c r="N120" s="47">
        <v>0</v>
      </c>
      <c r="O120" s="47">
        <v>0</v>
      </c>
      <c r="P120" s="47">
        <f t="shared" si="87"/>
        <v>67.72</v>
      </c>
      <c r="Q120" s="127">
        <v>36.42</v>
      </c>
      <c r="R120" s="127">
        <v>31.3</v>
      </c>
      <c r="S120" s="47">
        <f t="shared" si="88"/>
        <v>0</v>
      </c>
      <c r="T120" s="47">
        <v>0</v>
      </c>
      <c r="U120" s="47">
        <v>0</v>
      </c>
      <c r="V120" s="47">
        <f t="shared" si="89"/>
        <v>73.539999999999992</v>
      </c>
      <c r="W120" s="128">
        <v>42.927</v>
      </c>
      <c r="X120" s="128">
        <v>30.613</v>
      </c>
      <c r="Y120" s="47">
        <f t="shared" si="90"/>
        <v>0</v>
      </c>
      <c r="Z120" s="127">
        <f t="shared" si="91"/>
        <v>0</v>
      </c>
      <c r="AA120" s="127">
        <f t="shared" si="92"/>
        <v>0</v>
      </c>
      <c r="AB120" s="47">
        <f t="shared" si="93"/>
        <v>73.539999999999992</v>
      </c>
      <c r="AC120" s="128">
        <v>42.927</v>
      </c>
      <c r="AD120" s="128">
        <v>30.613</v>
      </c>
      <c r="AE120" s="47">
        <f t="shared" si="72"/>
        <v>0</v>
      </c>
      <c r="AF120" s="127">
        <f t="shared" si="81"/>
        <v>0</v>
      </c>
      <c r="AG120" s="127">
        <f t="shared" si="73"/>
        <v>0</v>
      </c>
      <c r="AH120" s="47">
        <f t="shared" si="74"/>
        <v>0</v>
      </c>
      <c r="AI120" s="47">
        <f t="shared" si="94"/>
        <v>0</v>
      </c>
      <c r="AJ120" s="48">
        <f t="shared" si="95"/>
        <v>0</v>
      </c>
      <c r="AK120" s="47">
        <f t="shared" si="77"/>
        <v>0</v>
      </c>
      <c r="AL120" s="47">
        <f t="shared" si="96"/>
        <v>0</v>
      </c>
      <c r="AM120" s="47">
        <f t="shared" si="97"/>
        <v>0</v>
      </c>
    </row>
    <row r="121" spans="1:147" s="6" customFormat="1" ht="23.25" hidden="1" customHeight="1" outlineLevel="1" x14ac:dyDescent="0.3">
      <c r="A121" s="124"/>
      <c r="B121" s="160" t="s">
        <v>164</v>
      </c>
      <c r="C121" s="77" t="s">
        <v>84</v>
      </c>
      <c r="D121" s="47">
        <f t="shared" si="46"/>
        <v>0</v>
      </c>
      <c r="E121" s="126"/>
      <c r="F121" s="126"/>
      <c r="G121" s="47">
        <f t="shared" si="47"/>
        <v>0</v>
      </c>
      <c r="H121" s="47"/>
      <c r="I121" s="47"/>
      <c r="J121" s="47">
        <f t="shared" si="85"/>
        <v>0</v>
      </c>
      <c r="K121" s="127"/>
      <c r="L121" s="127">
        <v>0</v>
      </c>
      <c r="M121" s="47">
        <f t="shared" si="86"/>
        <v>0</v>
      </c>
      <c r="N121" s="47">
        <v>0</v>
      </c>
      <c r="O121" s="47">
        <v>0</v>
      </c>
      <c r="P121" s="47">
        <f t="shared" si="87"/>
        <v>95.02</v>
      </c>
      <c r="Q121" s="127">
        <f>15.51+40.22+1.07</f>
        <v>56.8</v>
      </c>
      <c r="R121" s="127">
        <f>37.61+0.61</f>
        <v>38.22</v>
      </c>
      <c r="S121" s="47">
        <f t="shared" si="88"/>
        <v>0</v>
      </c>
      <c r="T121" s="47">
        <v>0</v>
      </c>
      <c r="U121" s="47">
        <v>0</v>
      </c>
      <c r="V121" s="47">
        <f t="shared" si="89"/>
        <v>38.722999999999999</v>
      </c>
      <c r="W121" s="128">
        <v>19.577999999999999</v>
      </c>
      <c r="X121" s="128">
        <v>19.145</v>
      </c>
      <c r="Y121" s="47">
        <f t="shared" si="90"/>
        <v>0</v>
      </c>
      <c r="Z121" s="127">
        <f t="shared" si="91"/>
        <v>0</v>
      </c>
      <c r="AA121" s="127">
        <f t="shared" si="92"/>
        <v>0</v>
      </c>
      <c r="AB121" s="47">
        <f t="shared" si="93"/>
        <v>38.722999999999999</v>
      </c>
      <c r="AC121" s="128">
        <v>19.577999999999999</v>
      </c>
      <c r="AD121" s="128">
        <v>19.145</v>
      </c>
      <c r="AE121" s="47">
        <f t="shared" si="72"/>
        <v>0</v>
      </c>
      <c r="AF121" s="127">
        <f t="shared" si="81"/>
        <v>0</v>
      </c>
      <c r="AG121" s="127">
        <f t="shared" si="73"/>
        <v>0</v>
      </c>
      <c r="AH121" s="47">
        <f t="shared" si="74"/>
        <v>0</v>
      </c>
      <c r="AI121" s="47">
        <f t="shared" si="94"/>
        <v>0</v>
      </c>
      <c r="AJ121" s="48">
        <f t="shared" si="95"/>
        <v>0</v>
      </c>
      <c r="AK121" s="47">
        <f t="shared" si="77"/>
        <v>0</v>
      </c>
      <c r="AL121" s="47">
        <f t="shared" si="96"/>
        <v>0</v>
      </c>
      <c r="AM121" s="47">
        <f t="shared" si="97"/>
        <v>0</v>
      </c>
    </row>
    <row r="122" spans="1:147" s="6" customFormat="1" ht="23.25" hidden="1" customHeight="1" outlineLevel="1" x14ac:dyDescent="0.3">
      <c r="A122" s="124"/>
      <c r="B122" s="160" t="s">
        <v>165</v>
      </c>
      <c r="C122" s="77" t="s">
        <v>84</v>
      </c>
      <c r="D122" s="47">
        <f t="shared" si="46"/>
        <v>0</v>
      </c>
      <c r="E122" s="126"/>
      <c r="F122" s="126"/>
      <c r="G122" s="47">
        <f t="shared" si="47"/>
        <v>0</v>
      </c>
      <c r="H122" s="47"/>
      <c r="I122" s="47"/>
      <c r="J122" s="47">
        <f t="shared" si="85"/>
        <v>0</v>
      </c>
      <c r="K122" s="127"/>
      <c r="L122" s="127">
        <v>0</v>
      </c>
      <c r="M122" s="47">
        <f t="shared" si="86"/>
        <v>0</v>
      </c>
      <c r="N122" s="47">
        <v>0</v>
      </c>
      <c r="O122" s="47">
        <v>0</v>
      </c>
      <c r="P122" s="47">
        <f t="shared" si="87"/>
        <v>0</v>
      </c>
      <c r="Q122" s="47">
        <v>0</v>
      </c>
      <c r="R122" s="47">
        <v>0</v>
      </c>
      <c r="S122" s="47">
        <f t="shared" si="88"/>
        <v>0</v>
      </c>
      <c r="T122" s="47">
        <v>0</v>
      </c>
      <c r="U122" s="47">
        <v>0</v>
      </c>
      <c r="V122" s="47">
        <f t="shared" si="89"/>
        <v>0</v>
      </c>
      <c r="W122" s="45">
        <v>0</v>
      </c>
      <c r="X122" s="45">
        <v>0</v>
      </c>
      <c r="Y122" s="47">
        <f t="shared" si="90"/>
        <v>0</v>
      </c>
      <c r="Z122" s="47">
        <f t="shared" si="91"/>
        <v>0</v>
      </c>
      <c r="AA122" s="47">
        <f t="shared" si="92"/>
        <v>0</v>
      </c>
      <c r="AB122" s="47">
        <f t="shared" si="93"/>
        <v>0</v>
      </c>
      <c r="AC122" s="45">
        <v>0</v>
      </c>
      <c r="AD122" s="45">
        <v>0</v>
      </c>
      <c r="AE122" s="47">
        <f t="shared" si="72"/>
        <v>0</v>
      </c>
      <c r="AF122" s="47">
        <f t="shared" si="81"/>
        <v>0</v>
      </c>
      <c r="AG122" s="47">
        <f t="shared" si="73"/>
        <v>0</v>
      </c>
      <c r="AH122" s="47">
        <f t="shared" si="74"/>
        <v>0</v>
      </c>
      <c r="AI122" s="47">
        <f t="shared" si="94"/>
        <v>0</v>
      </c>
      <c r="AJ122" s="48">
        <f t="shared" si="95"/>
        <v>0</v>
      </c>
      <c r="AK122" s="47">
        <f t="shared" si="77"/>
        <v>0</v>
      </c>
      <c r="AL122" s="47">
        <f t="shared" si="96"/>
        <v>0</v>
      </c>
      <c r="AM122" s="47">
        <f t="shared" si="97"/>
        <v>0</v>
      </c>
    </row>
    <row r="123" spans="1:147" s="6" customFormat="1" ht="23.25" hidden="1" customHeight="1" outlineLevel="1" x14ac:dyDescent="0.3">
      <c r="A123" s="161"/>
      <c r="B123" s="162" t="s">
        <v>166</v>
      </c>
      <c r="C123" s="163" t="s">
        <v>84</v>
      </c>
      <c r="D123" s="164">
        <f>E123+F123</f>
        <v>0</v>
      </c>
      <c r="E123" s="164">
        <v>0</v>
      </c>
      <c r="F123" s="164">
        <v>0</v>
      </c>
      <c r="G123" s="164">
        <f>H123+I123</f>
        <v>1233.4824378057153</v>
      </c>
      <c r="H123" s="164">
        <v>641.92462636865821</v>
      </c>
      <c r="I123" s="164">
        <v>591.55781143705713</v>
      </c>
      <c r="J123" s="164">
        <f>K123+L123</f>
        <v>0</v>
      </c>
      <c r="K123" s="164">
        <v>0</v>
      </c>
      <c r="L123" s="164">
        <v>0</v>
      </c>
      <c r="M123" s="47">
        <f>N123+O123</f>
        <v>0</v>
      </c>
      <c r="N123" s="47">
        <v>0</v>
      </c>
      <c r="O123" s="47">
        <v>0</v>
      </c>
      <c r="P123" s="47">
        <f>Q123+R123</f>
        <v>0</v>
      </c>
      <c r="Q123" s="47">
        <v>0</v>
      </c>
      <c r="R123" s="47">
        <v>0</v>
      </c>
      <c r="S123" s="47">
        <f t="shared" ref="S123:S128" si="98">T123+U123</f>
        <v>0</v>
      </c>
      <c r="T123" s="47">
        <v>0</v>
      </c>
      <c r="U123" s="47">
        <v>0</v>
      </c>
      <c r="V123" s="47">
        <f>W123+X123</f>
        <v>0</v>
      </c>
      <c r="W123" s="45">
        <v>0</v>
      </c>
      <c r="X123" s="45">
        <v>0</v>
      </c>
      <c r="Y123" s="47">
        <f>Z123+AA123</f>
        <v>0</v>
      </c>
      <c r="Z123" s="47">
        <f t="shared" si="91"/>
        <v>0</v>
      </c>
      <c r="AA123" s="47">
        <f t="shared" si="92"/>
        <v>0</v>
      </c>
      <c r="AB123" s="47">
        <f>AC123+AD123</f>
        <v>0</v>
      </c>
      <c r="AC123" s="45">
        <v>0</v>
      </c>
      <c r="AD123" s="45">
        <v>0</v>
      </c>
      <c r="AE123" s="47">
        <f>AF123+AG123</f>
        <v>0</v>
      </c>
      <c r="AF123" s="47">
        <f t="shared" si="81"/>
        <v>0</v>
      </c>
      <c r="AG123" s="47">
        <f t="shared" si="73"/>
        <v>0</v>
      </c>
      <c r="AH123" s="47">
        <f>AI123+AJ123</f>
        <v>0</v>
      </c>
      <c r="AI123" s="47">
        <f>AF123*$AI$50</f>
        <v>0</v>
      </c>
      <c r="AJ123" s="48">
        <f>AG123*$AJ$50</f>
        <v>0</v>
      </c>
      <c r="AK123" s="47">
        <f>AL123+AM123</f>
        <v>0</v>
      </c>
      <c r="AL123" s="47">
        <f>AI123*$AL$50</f>
        <v>0</v>
      </c>
      <c r="AM123" s="47">
        <f>AJ123*$AM$50</f>
        <v>0</v>
      </c>
    </row>
    <row r="124" spans="1:147" s="123" customFormat="1" ht="22.5" customHeight="1" collapsed="1" x14ac:dyDescent="0.3">
      <c r="A124" s="117" t="s">
        <v>61</v>
      </c>
      <c r="B124" s="118" t="s">
        <v>167</v>
      </c>
      <c r="C124" s="119" t="s">
        <v>84</v>
      </c>
      <c r="D124" s="120">
        <f t="shared" si="46"/>
        <v>1162.3368400000002</v>
      </c>
      <c r="E124" s="121">
        <v>571.80930999999987</v>
      </c>
      <c r="F124" s="121">
        <v>590.5275300000003</v>
      </c>
      <c r="G124" s="122">
        <f t="shared" si="47"/>
        <v>1233.4824378057153</v>
      </c>
      <c r="H124" s="122">
        <v>641.92462636865821</v>
      </c>
      <c r="I124" s="122">
        <v>591.55781143705713</v>
      </c>
      <c r="J124" s="122">
        <f t="shared" si="85"/>
        <v>2006.8107299999999</v>
      </c>
      <c r="K124" s="122">
        <f>5.164+891.1837</f>
        <v>896.34770000000003</v>
      </c>
      <c r="L124" s="122">
        <f>334.17763+776.2854</f>
        <v>1110.4630299999999</v>
      </c>
      <c r="M124" s="120">
        <f t="shared" si="86"/>
        <v>1297.2937380903868</v>
      </c>
      <c r="N124" s="120">
        <f>H124*$N$50</f>
        <v>673.63570291126996</v>
      </c>
      <c r="O124" s="120">
        <f>I124*$O$50</f>
        <v>623.65803517911695</v>
      </c>
      <c r="P124" s="122">
        <f t="shared" ref="P124:P140" si="99">Q124+R124</f>
        <v>1748.8399999999997</v>
      </c>
      <c r="Q124" s="122">
        <f>125.17+925.62+21.01+1.87</f>
        <v>1073.6699999999998</v>
      </c>
      <c r="R124" s="122">
        <f>659.51+14.38+1.28</f>
        <v>675.17</v>
      </c>
      <c r="S124" s="120">
        <f t="shared" si="98"/>
        <v>1429.2727280777601</v>
      </c>
      <c r="T124" s="120">
        <v>728.41701185184593</v>
      </c>
      <c r="U124" s="120">
        <v>700.85571622591419</v>
      </c>
      <c r="V124" s="122">
        <f t="shared" ref="V124:V140" si="100">W124+X124</f>
        <v>2890.2849999999999</v>
      </c>
      <c r="W124" s="122">
        <v>1697.9269999999999</v>
      </c>
      <c r="X124" s="122">
        <v>1192.3579999999999</v>
      </c>
      <c r="Y124" s="122">
        <f t="shared" si="90"/>
        <v>1490.6888138006752</v>
      </c>
      <c r="Z124" s="122">
        <v>754.44821112866157</v>
      </c>
      <c r="AA124" s="122">
        <v>736.24060267201355</v>
      </c>
      <c r="AB124" s="122">
        <f t="shared" ref="AB124:AB139" si="101">AC124+AD124</f>
        <v>2890.2849999999999</v>
      </c>
      <c r="AC124" s="122">
        <v>1697.9269999999999</v>
      </c>
      <c r="AD124" s="122">
        <v>1192.3579999999999</v>
      </c>
      <c r="AE124" s="122">
        <f t="shared" si="72"/>
        <v>1529.585898593095</v>
      </c>
      <c r="AF124" s="122">
        <f t="shared" si="81"/>
        <v>769.62150045178805</v>
      </c>
      <c r="AG124" s="122">
        <f t="shared" si="73"/>
        <v>759.96439814130702</v>
      </c>
      <c r="AH124" s="120">
        <f t="shared" si="74"/>
        <v>1574.8616411914509</v>
      </c>
      <c r="AI124" s="122">
        <f>AF124*$AI$50</f>
        <v>792.40229686516102</v>
      </c>
      <c r="AJ124" s="405">
        <f>AG124*$AJ$50</f>
        <v>782.45934432628974</v>
      </c>
      <c r="AK124" s="120">
        <f t="shared" si="77"/>
        <v>1621.4775457707178</v>
      </c>
      <c r="AL124" s="120">
        <f t="shared" si="96"/>
        <v>815.85740485236988</v>
      </c>
      <c r="AM124" s="120">
        <f t="shared" si="97"/>
        <v>805.62014091834794</v>
      </c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</row>
    <row r="125" spans="1:147" s="123" customFormat="1" ht="22.5" customHeight="1" x14ac:dyDescent="0.3">
      <c r="A125" s="117" t="s">
        <v>63</v>
      </c>
      <c r="B125" s="118" t="s">
        <v>168</v>
      </c>
      <c r="C125" s="119" t="s">
        <v>84</v>
      </c>
      <c r="D125" s="120">
        <f t="shared" si="46"/>
        <v>1246.2068300000001</v>
      </c>
      <c r="E125" s="121">
        <v>450.43398000000002</v>
      </c>
      <c r="F125" s="121">
        <v>795.77285000000006</v>
      </c>
      <c r="G125" s="122">
        <f t="shared" si="47"/>
        <v>866.34632508541722</v>
      </c>
      <c r="H125" s="122">
        <v>241.82169026295284</v>
      </c>
      <c r="I125" s="122">
        <v>624.52463482246435</v>
      </c>
      <c r="J125" s="122">
        <f t="shared" si="85"/>
        <v>1465.5569</v>
      </c>
      <c r="K125" s="122">
        <f>166.856+429.83</f>
        <v>596.68599999999992</v>
      </c>
      <c r="L125" s="122">
        <f>496.03975+372.83115</f>
        <v>868.87090000000001</v>
      </c>
      <c r="M125" s="120">
        <f t="shared" si="86"/>
        <v>912.18144816654058</v>
      </c>
      <c r="N125" s="120">
        <f>H125*$N$50</f>
        <v>253.76768176194273</v>
      </c>
      <c r="O125" s="120">
        <f>I125*$O$50</f>
        <v>658.41376640459782</v>
      </c>
      <c r="P125" s="122">
        <f t="shared" si="99"/>
        <v>2312.9300000000003</v>
      </c>
      <c r="Q125" s="122">
        <f>465.9+691.1+16.75</f>
        <v>1173.75</v>
      </c>
      <c r="R125" s="122">
        <f>1128.15+11.03</f>
        <v>1139.18</v>
      </c>
      <c r="S125" s="120">
        <f t="shared" si="98"/>
        <v>1020.26</v>
      </c>
      <c r="T125" s="120">
        <v>689.9</v>
      </c>
      <c r="U125" s="120">
        <v>330.36</v>
      </c>
      <c r="V125" s="122">
        <f t="shared" si="100"/>
        <v>2128.9900000000002</v>
      </c>
      <c r="W125" s="122">
        <v>1000.763</v>
      </c>
      <c r="X125" s="122">
        <v>1128.2270000000001</v>
      </c>
      <c r="Y125" s="122">
        <f t="shared" si="90"/>
        <v>1061.5939843119675</v>
      </c>
      <c r="Z125" s="122">
        <v>714.55472948719068</v>
      </c>
      <c r="AA125" s="122">
        <v>347.03925482477672</v>
      </c>
      <c r="AB125" s="122">
        <f t="shared" si="101"/>
        <v>2128.9900000000002</v>
      </c>
      <c r="AC125" s="122">
        <v>1000.763</v>
      </c>
      <c r="AD125" s="122">
        <v>1128.2270000000001</v>
      </c>
      <c r="AE125" s="122">
        <f t="shared" si="72"/>
        <v>1087.147550705628</v>
      </c>
      <c r="AF125" s="122">
        <f t="shared" si="81"/>
        <v>728.92569026062472</v>
      </c>
      <c r="AG125" s="122">
        <f t="shared" si="73"/>
        <v>358.22186044500324</v>
      </c>
      <c r="AH125" s="120">
        <f t="shared" si="74"/>
        <v>1119.3271182065146</v>
      </c>
      <c r="AI125" s="122">
        <f>AF125*$AI$50</f>
        <v>750.50189069233932</v>
      </c>
      <c r="AJ125" s="405">
        <f>AG125*$AJ$50</f>
        <v>368.82522751417537</v>
      </c>
      <c r="AK125" s="120">
        <f t="shared" si="77"/>
        <v>1152.4592009054277</v>
      </c>
      <c r="AL125" s="120">
        <f t="shared" si="96"/>
        <v>772.71674665683258</v>
      </c>
      <c r="AM125" s="120">
        <f t="shared" si="97"/>
        <v>379.74245424859498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</row>
    <row r="126" spans="1:147" s="123" customFormat="1" ht="22.5" customHeight="1" x14ac:dyDescent="0.3">
      <c r="A126" s="117" t="s">
        <v>65</v>
      </c>
      <c r="B126" s="118" t="s">
        <v>169</v>
      </c>
      <c r="C126" s="119" t="s">
        <v>84</v>
      </c>
      <c r="D126" s="120">
        <f t="shared" si="46"/>
        <v>0</v>
      </c>
      <c r="E126" s="121">
        <v>0</v>
      </c>
      <c r="F126" s="121">
        <v>0</v>
      </c>
      <c r="G126" s="122">
        <f t="shared" si="47"/>
        <v>0</v>
      </c>
      <c r="H126" s="122">
        <v>0</v>
      </c>
      <c r="I126" s="122">
        <v>0</v>
      </c>
      <c r="J126" s="122">
        <f t="shared" si="85"/>
        <v>0</v>
      </c>
      <c r="K126" s="122">
        <v>0</v>
      </c>
      <c r="L126" s="122">
        <v>0</v>
      </c>
      <c r="M126" s="120">
        <f t="shared" si="86"/>
        <v>0</v>
      </c>
      <c r="N126" s="120">
        <f>H126*$N$50</f>
        <v>0</v>
      </c>
      <c r="O126" s="120">
        <f>I126*$O$50</f>
        <v>0</v>
      </c>
      <c r="P126" s="122">
        <f t="shared" si="99"/>
        <v>0</v>
      </c>
      <c r="Q126" s="122">
        <v>0</v>
      </c>
      <c r="R126" s="122">
        <v>0</v>
      </c>
      <c r="S126" s="120">
        <f t="shared" si="98"/>
        <v>0</v>
      </c>
      <c r="T126" s="120">
        <f>N126*$N$50</f>
        <v>0</v>
      </c>
      <c r="U126" s="120">
        <f>O126*$O$50</f>
        <v>0</v>
      </c>
      <c r="V126" s="122">
        <f t="shared" si="100"/>
        <v>0</v>
      </c>
      <c r="W126" s="122">
        <v>0</v>
      </c>
      <c r="X126" s="122">
        <v>0</v>
      </c>
      <c r="Y126" s="122">
        <f t="shared" si="90"/>
        <v>0</v>
      </c>
      <c r="Z126" s="122">
        <v>0</v>
      </c>
      <c r="AA126" s="122">
        <v>0</v>
      </c>
      <c r="AB126" s="122">
        <f t="shared" si="101"/>
        <v>0</v>
      </c>
      <c r="AC126" s="122">
        <v>0</v>
      </c>
      <c r="AD126" s="122">
        <v>0</v>
      </c>
      <c r="AE126" s="122">
        <f t="shared" si="72"/>
        <v>0</v>
      </c>
      <c r="AF126" s="122">
        <f t="shared" si="81"/>
        <v>0</v>
      </c>
      <c r="AG126" s="122">
        <f t="shared" si="73"/>
        <v>0</v>
      </c>
      <c r="AH126" s="120">
        <f t="shared" si="74"/>
        <v>0</v>
      </c>
      <c r="AI126" s="122">
        <f>AF126*$AI$50</f>
        <v>0</v>
      </c>
      <c r="AJ126" s="405">
        <f>AG126*$AJ$50</f>
        <v>0</v>
      </c>
      <c r="AK126" s="120">
        <f t="shared" si="77"/>
        <v>0</v>
      </c>
      <c r="AL126" s="120">
        <f t="shared" si="96"/>
        <v>0</v>
      </c>
      <c r="AM126" s="120">
        <f t="shared" si="97"/>
        <v>0</v>
      </c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</row>
    <row r="127" spans="1:147" s="123" customFormat="1" ht="41.25" customHeight="1" x14ac:dyDescent="0.3">
      <c r="A127" s="117" t="s">
        <v>67</v>
      </c>
      <c r="B127" s="118" t="s">
        <v>170</v>
      </c>
      <c r="C127" s="119" t="s">
        <v>84</v>
      </c>
      <c r="D127" s="130">
        <f t="shared" si="46"/>
        <v>15866.790879999997</v>
      </c>
      <c r="E127" s="121">
        <f>E128+E129+E130+E131+E132+E133+E134+E135+E136+E137+E138+E139</f>
        <v>7215.8045000000002</v>
      </c>
      <c r="F127" s="121">
        <f>F128+F129+F130+F131+F132+F133+F134+F135+F136+F137+F138+F139</f>
        <v>8650.9863799999966</v>
      </c>
      <c r="G127" s="129">
        <f t="shared" si="47"/>
        <v>9924.3562814719371</v>
      </c>
      <c r="H127" s="129">
        <f>SUM(H128:H139)</f>
        <v>3736.1535627846179</v>
      </c>
      <c r="I127" s="129">
        <f>SUM(I128:I139)</f>
        <v>6188.2027186873183</v>
      </c>
      <c r="J127" s="129">
        <f t="shared" si="85"/>
        <v>21583.554809999994</v>
      </c>
      <c r="K127" s="129">
        <f>SUM(K128:K140)</f>
        <v>8189.5409599999984</v>
      </c>
      <c r="L127" s="129">
        <f>SUM(L128:L140)</f>
        <v>13394.013849999996</v>
      </c>
      <c r="M127" s="130">
        <f t="shared" si="86"/>
        <v>10444.728174467822</v>
      </c>
      <c r="N127" s="130">
        <f>SUM(N128:N139)</f>
        <v>3920.7195487861786</v>
      </c>
      <c r="O127" s="130">
        <f>SUM(O128:O139)</f>
        <v>6524.008625681643</v>
      </c>
      <c r="P127" s="129">
        <f t="shared" si="99"/>
        <v>27032.649999999998</v>
      </c>
      <c r="Q127" s="129">
        <f>SUM(Q128:Q140)</f>
        <v>10416.489999999998</v>
      </c>
      <c r="R127" s="129">
        <f>SUM(R128:R140)</f>
        <v>16616.16</v>
      </c>
      <c r="S127" s="130">
        <f t="shared" si="98"/>
        <v>15410.198296073813</v>
      </c>
      <c r="T127" s="130">
        <f>SUM(T128:T139)</f>
        <v>6417.5383725988495</v>
      </c>
      <c r="U127" s="130">
        <f>SUM(U128:U139)</f>
        <v>8992.6599234749629</v>
      </c>
      <c r="V127" s="129">
        <f t="shared" si="100"/>
        <v>24789.834000000003</v>
      </c>
      <c r="W127" s="129">
        <f>SUM(W128:W140)</f>
        <v>10608.608000000002</v>
      </c>
      <c r="X127" s="129">
        <f>SUM(X128:X140)</f>
        <v>14181.226000000002</v>
      </c>
      <c r="Y127" s="129">
        <f t="shared" si="90"/>
        <v>16093.562234821627</v>
      </c>
      <c r="Z127" s="129">
        <f>SUM(Z128:Z140)</f>
        <v>6646.8798315785452</v>
      </c>
      <c r="AA127" s="129">
        <f>SUM(AA128:AA140)</f>
        <v>9446.6824032430832</v>
      </c>
      <c r="AB127" s="129">
        <f t="shared" si="101"/>
        <v>24789.834000000003</v>
      </c>
      <c r="AC127" s="129">
        <f>SUM(AC128:AC140)</f>
        <v>10608.608000000002</v>
      </c>
      <c r="AD127" s="129">
        <f>SUM(AD128:AD140)</f>
        <v>14181.226000000002</v>
      </c>
      <c r="AE127" s="129">
        <f t="shared" si="72"/>
        <v>16531.642107356238</v>
      </c>
      <c r="AF127" s="129">
        <f>SUM(AF128:AF140)</f>
        <v>6780.560353704398</v>
      </c>
      <c r="AG127" s="129">
        <f>SUM(AG128:AG140)</f>
        <v>9751.0817536518407</v>
      </c>
      <c r="AH127" s="129">
        <f t="shared" si="74"/>
        <v>17020.978713733984</v>
      </c>
      <c r="AI127" s="129">
        <f>SUM(AI128:AI140)</f>
        <v>6981.2649401740482</v>
      </c>
      <c r="AJ127" s="407">
        <f>SUM(AJ128:AJ140)</f>
        <v>10039.713773559935</v>
      </c>
      <c r="AK127" s="129">
        <f t="shared" si="77"/>
        <v>17524.799683660509</v>
      </c>
      <c r="AL127" s="129">
        <f>SUM(AL128:AL140)</f>
        <v>7187.9103824031999</v>
      </c>
      <c r="AM127" s="129">
        <f>SUM(AM128:AM140)</f>
        <v>10336.88930125731</v>
      </c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</row>
    <row r="128" spans="1:147" s="6" customFormat="1" ht="23.25" customHeight="1" x14ac:dyDescent="0.3">
      <c r="A128" s="124"/>
      <c r="B128" s="165" t="s">
        <v>171</v>
      </c>
      <c r="C128" s="77" t="s">
        <v>84</v>
      </c>
      <c r="D128" s="47">
        <f>E128+F128</f>
        <v>1136.8725699999998</v>
      </c>
      <c r="E128" s="126">
        <v>657.35367999999994</v>
      </c>
      <c r="F128" s="126">
        <v>479.51888999999983</v>
      </c>
      <c r="G128" s="127">
        <f>H128+I128</f>
        <v>1263.1540966457078</v>
      </c>
      <c r="H128" s="127">
        <v>658.80214615518071</v>
      </c>
      <c r="I128" s="127">
        <v>604.35195049052697</v>
      </c>
      <c r="J128" s="127">
        <f>K128+L128</f>
        <v>2204.77889</v>
      </c>
      <c r="K128" s="127">
        <f>411.56+717.144</f>
        <v>1128.704</v>
      </c>
      <c r="L128" s="127">
        <f>580.47589+495.599</f>
        <v>1076.0748900000001</v>
      </c>
      <c r="M128" s="47">
        <f>N128+O128</f>
        <v>1328.5034060698026</v>
      </c>
      <c r="N128" s="47">
        <f t="shared" ref="N128:N140" si="102">H128*$N$50</f>
        <v>691.34697217524672</v>
      </c>
      <c r="O128" s="47">
        <f>I128*$O$50+0.01</f>
        <v>637.15643389455579</v>
      </c>
      <c r="P128" s="127">
        <f t="shared" si="99"/>
        <v>3444.5599999999995</v>
      </c>
      <c r="Q128" s="128">
        <f>362.36+1539.01+39.06</f>
        <v>1940.4299999999998</v>
      </c>
      <c r="R128" s="128">
        <f>1479.03+25.1</f>
        <v>1504.1299999999999</v>
      </c>
      <c r="S128" s="47">
        <f t="shared" si="98"/>
        <v>1902.7079482176005</v>
      </c>
      <c r="T128" s="47">
        <v>890.00939300131301</v>
      </c>
      <c r="U128" s="47">
        <v>1012.6985552162874</v>
      </c>
      <c r="V128" s="127">
        <f t="shared" si="100"/>
        <v>1498.925</v>
      </c>
      <c r="W128" s="128">
        <v>809.50199999999995</v>
      </c>
      <c r="X128" s="128">
        <v>689.423</v>
      </c>
      <c r="Y128" s="127">
        <f>Z128+AA128</f>
        <v>1985.6431659458424</v>
      </c>
      <c r="Z128" s="127">
        <v>921.81536607785483</v>
      </c>
      <c r="AA128" s="127">
        <v>1063.8277998679876</v>
      </c>
      <c r="AB128" s="127">
        <f t="shared" si="101"/>
        <v>1498.925</v>
      </c>
      <c r="AC128" s="128">
        <v>809.50199999999995</v>
      </c>
      <c r="AD128" s="128">
        <v>689.423</v>
      </c>
      <c r="AE128" s="127">
        <f t="shared" si="72"/>
        <v>2038.4621047836686</v>
      </c>
      <c r="AF128" s="127">
        <f t="shared" ref="AF128:AF139" si="103">Z128*$AF$50</f>
        <v>940.35470522093317</v>
      </c>
      <c r="AG128" s="127">
        <f t="shared" ref="AG128:AG139" si="104">AA128*$AG$50</f>
        <v>1098.1073995627355</v>
      </c>
      <c r="AH128" s="127">
        <f t="shared" si="74"/>
        <v>2098.8005830852653</v>
      </c>
      <c r="AI128" s="127">
        <f t="shared" ref="AI128:AI140" si="105">AF128*$AI$50</f>
        <v>968.18920449547284</v>
      </c>
      <c r="AJ128" s="406">
        <f t="shared" ref="AJ128:AJ140" si="106">AG128*$AJ$50</f>
        <v>1130.6113785897926</v>
      </c>
      <c r="AK128" s="127">
        <f t="shared" si="77"/>
        <v>2160.9250803445893</v>
      </c>
      <c r="AL128" s="127">
        <f t="shared" ref="AL128:AL140" si="107">AI128*$AL$50</f>
        <v>996.8476049485389</v>
      </c>
      <c r="AM128" s="127">
        <f t="shared" ref="AM128:AM140" si="108">AJ128*$AM$50</f>
        <v>1164.0774753960504</v>
      </c>
    </row>
    <row r="129" spans="1:147" s="6" customFormat="1" ht="23.25" hidden="1" customHeight="1" x14ac:dyDescent="0.3">
      <c r="A129" s="124"/>
      <c r="B129" s="166" t="s">
        <v>172</v>
      </c>
      <c r="C129" s="77" t="s">
        <v>84</v>
      </c>
      <c r="D129" s="47">
        <f t="shared" ref="D129:D170" si="109">E129+F129</f>
        <v>0</v>
      </c>
      <c r="E129" s="126">
        <v>0</v>
      </c>
      <c r="F129" s="126">
        <v>0</v>
      </c>
      <c r="G129" s="127">
        <f t="shared" ref="G129:G139" si="110">H129+I129</f>
        <v>0</v>
      </c>
      <c r="H129" s="127"/>
      <c r="I129" s="127"/>
      <c r="J129" s="127">
        <f t="shared" ref="J129:J139" si="111">K129+L129</f>
        <v>0</v>
      </c>
      <c r="K129" s="127">
        <v>0</v>
      </c>
      <c r="L129" s="127">
        <v>0</v>
      </c>
      <c r="M129" s="47">
        <f t="shared" ref="M129:M140" si="112">N129+O129</f>
        <v>0</v>
      </c>
      <c r="N129" s="47">
        <f t="shared" si="102"/>
        <v>0</v>
      </c>
      <c r="O129" s="47">
        <f t="shared" ref="O129:O140" si="113">I129*$O$50</f>
        <v>0</v>
      </c>
      <c r="P129" s="127">
        <f t="shared" si="99"/>
        <v>0</v>
      </c>
      <c r="Q129" s="128">
        <v>0</v>
      </c>
      <c r="R129" s="128">
        <v>0</v>
      </c>
      <c r="S129" s="47">
        <f t="shared" ref="S129:S140" si="114">T129+U129</f>
        <v>0</v>
      </c>
      <c r="T129" s="47">
        <v>0</v>
      </c>
      <c r="U129" s="47">
        <v>0</v>
      </c>
      <c r="V129" s="127">
        <f t="shared" si="100"/>
        <v>0</v>
      </c>
      <c r="W129" s="128">
        <v>0</v>
      </c>
      <c r="X129" s="128">
        <v>0</v>
      </c>
      <c r="Y129" s="127">
        <f t="shared" ref="Y129:Y139" si="115">Z129+AA129</f>
        <v>0</v>
      </c>
      <c r="Z129" s="127">
        <v>0</v>
      </c>
      <c r="AA129" s="127">
        <v>0</v>
      </c>
      <c r="AB129" s="127">
        <f t="shared" si="101"/>
        <v>0</v>
      </c>
      <c r="AC129" s="128">
        <v>0</v>
      </c>
      <c r="AD129" s="128">
        <v>0</v>
      </c>
      <c r="AE129" s="127">
        <f t="shared" si="72"/>
        <v>0</v>
      </c>
      <c r="AF129" s="127">
        <f t="shared" si="103"/>
        <v>0</v>
      </c>
      <c r="AG129" s="127">
        <f t="shared" si="104"/>
        <v>0</v>
      </c>
      <c r="AH129" s="127">
        <f t="shared" si="74"/>
        <v>0</v>
      </c>
      <c r="AI129" s="127">
        <f t="shared" si="105"/>
        <v>0</v>
      </c>
      <c r="AJ129" s="406">
        <f t="shared" si="106"/>
        <v>0</v>
      </c>
      <c r="AK129" s="127">
        <f t="shared" si="77"/>
        <v>0</v>
      </c>
      <c r="AL129" s="127">
        <f t="shared" si="107"/>
        <v>0</v>
      </c>
      <c r="AM129" s="127">
        <f t="shared" si="108"/>
        <v>0</v>
      </c>
    </row>
    <row r="130" spans="1:147" s="6" customFormat="1" ht="23.25" customHeight="1" x14ac:dyDescent="0.3">
      <c r="A130" s="124"/>
      <c r="B130" s="166" t="s">
        <v>173</v>
      </c>
      <c r="C130" s="77" t="s">
        <v>84</v>
      </c>
      <c r="D130" s="47">
        <f t="shared" si="109"/>
        <v>9084.69931</v>
      </c>
      <c r="E130" s="126">
        <v>3971.7300300000002</v>
      </c>
      <c r="F130" s="126">
        <v>5112.9692799999993</v>
      </c>
      <c r="G130" s="127">
        <f t="shared" si="110"/>
        <v>5038.5709999999999</v>
      </c>
      <c r="H130" s="127">
        <v>1834.9680000000001</v>
      </c>
      <c r="I130" s="127">
        <v>3203.6030000000001</v>
      </c>
      <c r="J130" s="127">
        <f t="shared" si="111"/>
        <v>10509.786419999999</v>
      </c>
      <c r="K130" s="127">
        <f>2437.611+1543.2286+246.00632</f>
        <v>4226.8459199999998</v>
      </c>
      <c r="L130" s="127">
        <f>4962.81975+1154.6+165.52075</f>
        <v>6282.9404999999988</v>
      </c>
      <c r="M130" s="47">
        <f t="shared" si="112"/>
        <v>5303.0583568908169</v>
      </c>
      <c r="N130" s="47">
        <f t="shared" si="102"/>
        <v>1925.6154192000004</v>
      </c>
      <c r="O130" s="47">
        <f t="shared" si="113"/>
        <v>3377.442937690817</v>
      </c>
      <c r="P130" s="127">
        <f t="shared" si="99"/>
        <v>12462.579999999998</v>
      </c>
      <c r="Q130" s="128">
        <f>3465.72+194.85+1690.12+1.41+0.03+40.89</f>
        <v>5393.0199999999995</v>
      </c>
      <c r="R130" s="128">
        <f>310.16+6719.66+39.7+0.04</f>
        <v>7069.5599999999995</v>
      </c>
      <c r="S130" s="47">
        <f t="shared" si="114"/>
        <v>10479.15</v>
      </c>
      <c r="T130" s="47">
        <v>3933.67</v>
      </c>
      <c r="U130" s="47">
        <v>6545.48</v>
      </c>
      <c r="V130" s="127">
        <f t="shared" si="100"/>
        <v>17564.484</v>
      </c>
      <c r="W130" s="128">
        <v>7015.8029999999999</v>
      </c>
      <c r="X130" s="128">
        <f>10490.263+58.418</f>
        <v>10548.681</v>
      </c>
      <c r="Y130" s="127">
        <f t="shared" si="115"/>
        <v>10950.195241371575</v>
      </c>
      <c r="Z130" s="127">
        <v>4074.2462715493225</v>
      </c>
      <c r="AA130" s="127">
        <v>6875.9489698222524</v>
      </c>
      <c r="AB130" s="127">
        <f t="shared" si="101"/>
        <v>17564.484</v>
      </c>
      <c r="AC130" s="128">
        <v>7015.8029999999999</v>
      </c>
      <c r="AD130" s="128">
        <f>10490.263+58.418</f>
        <v>10548.681</v>
      </c>
      <c r="AE130" s="127">
        <f t="shared" si="72"/>
        <v>11253.698453019635</v>
      </c>
      <c r="AF130" s="127">
        <f t="shared" si="103"/>
        <v>4156.1865777757821</v>
      </c>
      <c r="AG130" s="127">
        <f t="shared" si="104"/>
        <v>7097.5118752438539</v>
      </c>
      <c r="AH130" s="127">
        <f t="shared" si="74"/>
        <v>11586.807927229018</v>
      </c>
      <c r="AI130" s="127">
        <f t="shared" si="105"/>
        <v>4279.2097004779453</v>
      </c>
      <c r="AJ130" s="406">
        <f t="shared" si="106"/>
        <v>7307.5982267510726</v>
      </c>
      <c r="AK130" s="127">
        <f t="shared" si="77"/>
        <v>11929.777441874998</v>
      </c>
      <c r="AL130" s="127">
        <f t="shared" si="107"/>
        <v>4405.8743076120927</v>
      </c>
      <c r="AM130" s="127">
        <f t="shared" si="108"/>
        <v>7523.903134262905</v>
      </c>
    </row>
    <row r="131" spans="1:147" s="6" customFormat="1" ht="23.25" hidden="1" customHeight="1" x14ac:dyDescent="0.3">
      <c r="A131" s="124"/>
      <c r="B131" s="166" t="s">
        <v>174</v>
      </c>
      <c r="C131" s="77" t="s">
        <v>84</v>
      </c>
      <c r="D131" s="47">
        <f t="shared" si="109"/>
        <v>155.04345999999998</v>
      </c>
      <c r="E131" s="126">
        <v>89.849329999999995</v>
      </c>
      <c r="F131" s="126">
        <v>65.194129999999987</v>
      </c>
      <c r="G131" s="127">
        <f t="shared" si="110"/>
        <v>238.21018650152513</v>
      </c>
      <c r="H131" s="127">
        <v>123.97035811055926</v>
      </c>
      <c r="I131" s="127">
        <v>114.23982839096588</v>
      </c>
      <c r="J131" s="127">
        <f t="shared" si="111"/>
        <v>0</v>
      </c>
      <c r="K131" s="127">
        <v>0</v>
      </c>
      <c r="L131" s="127">
        <v>0</v>
      </c>
      <c r="M131" s="47">
        <f t="shared" si="112"/>
        <v>250.53341884969871</v>
      </c>
      <c r="N131" s="47">
        <f t="shared" si="102"/>
        <v>130.09449380122089</v>
      </c>
      <c r="O131" s="47">
        <f t="shared" si="113"/>
        <v>120.4389250484778</v>
      </c>
      <c r="P131" s="127">
        <f t="shared" si="99"/>
        <v>71.66</v>
      </c>
      <c r="Q131" s="128">
        <f>33.39+0.81</f>
        <v>34.200000000000003</v>
      </c>
      <c r="R131" s="128">
        <f>36.57+0.89</f>
        <v>37.46</v>
      </c>
      <c r="S131" s="47">
        <f t="shared" si="114"/>
        <v>0</v>
      </c>
      <c r="T131" s="47">
        <v>0</v>
      </c>
      <c r="U131" s="47">
        <v>0</v>
      </c>
      <c r="V131" s="127">
        <f t="shared" si="100"/>
        <v>0</v>
      </c>
      <c r="W131" s="128">
        <v>0</v>
      </c>
      <c r="X131" s="128">
        <v>0</v>
      </c>
      <c r="Y131" s="127">
        <f t="shared" si="115"/>
        <v>0</v>
      </c>
      <c r="Z131" s="127">
        <v>0</v>
      </c>
      <c r="AA131" s="127">
        <v>0</v>
      </c>
      <c r="AB131" s="127">
        <f t="shared" si="101"/>
        <v>0</v>
      </c>
      <c r="AC131" s="128">
        <v>0</v>
      </c>
      <c r="AD131" s="128">
        <v>0</v>
      </c>
      <c r="AE131" s="127">
        <f t="shared" si="72"/>
        <v>0</v>
      </c>
      <c r="AF131" s="127">
        <f t="shared" si="103"/>
        <v>0</v>
      </c>
      <c r="AG131" s="127">
        <f t="shared" si="104"/>
        <v>0</v>
      </c>
      <c r="AH131" s="127">
        <f t="shared" si="74"/>
        <v>0</v>
      </c>
      <c r="AI131" s="127">
        <f t="shared" si="105"/>
        <v>0</v>
      </c>
      <c r="AJ131" s="406">
        <f t="shared" si="106"/>
        <v>0</v>
      </c>
      <c r="AK131" s="127">
        <f t="shared" si="77"/>
        <v>0</v>
      </c>
      <c r="AL131" s="127">
        <f t="shared" si="107"/>
        <v>0</v>
      </c>
      <c r="AM131" s="127">
        <f t="shared" si="108"/>
        <v>0</v>
      </c>
    </row>
    <row r="132" spans="1:147" s="6" customFormat="1" ht="23.25" customHeight="1" x14ac:dyDescent="0.3">
      <c r="A132" s="124"/>
      <c r="B132" s="166" t="s">
        <v>175</v>
      </c>
      <c r="C132" s="77" t="s">
        <v>84</v>
      </c>
      <c r="D132" s="47">
        <f t="shared" si="109"/>
        <v>208.56140000000002</v>
      </c>
      <c r="E132" s="126">
        <v>79.918049999999994</v>
      </c>
      <c r="F132" s="126">
        <v>128.64335000000003</v>
      </c>
      <c r="G132" s="127">
        <f t="shared" si="110"/>
        <v>348.02199999999999</v>
      </c>
      <c r="H132" s="127">
        <v>153.31899999999999</v>
      </c>
      <c r="I132" s="127">
        <v>194.703</v>
      </c>
      <c r="J132" s="127">
        <f t="shared" si="111"/>
        <v>883.26599999999996</v>
      </c>
      <c r="K132" s="127">
        <f>427.777+78.96</f>
        <v>506.73699999999997</v>
      </c>
      <c r="L132" s="127">
        <f>318.26+58.269</f>
        <v>376.529</v>
      </c>
      <c r="M132" s="47">
        <f t="shared" si="112"/>
        <v>366.16129937044354</v>
      </c>
      <c r="N132" s="47">
        <f t="shared" si="102"/>
        <v>160.89295860000001</v>
      </c>
      <c r="O132" s="47">
        <f t="shared" si="113"/>
        <v>205.26834077044353</v>
      </c>
      <c r="P132" s="127">
        <f t="shared" si="99"/>
        <v>242.43</v>
      </c>
      <c r="Q132" s="128">
        <f>158.18+6.67+0.05</f>
        <v>164.9</v>
      </c>
      <c r="R132" s="128">
        <f>77.5+0.03</f>
        <v>77.53</v>
      </c>
      <c r="S132" s="47">
        <f t="shared" si="114"/>
        <v>228.42000000000002</v>
      </c>
      <c r="T132" s="47">
        <v>94.15</v>
      </c>
      <c r="U132" s="47">
        <v>134.27000000000001</v>
      </c>
      <c r="V132" s="127">
        <f t="shared" si="100"/>
        <v>283.04700000000003</v>
      </c>
      <c r="W132" s="128">
        <v>130.88399999999999</v>
      </c>
      <c r="X132" s="128">
        <v>152.16300000000001</v>
      </c>
      <c r="Y132" s="127">
        <f t="shared" si="115"/>
        <v>238.56364726689375</v>
      </c>
      <c r="Z132" s="127">
        <v>97.514607597070608</v>
      </c>
      <c r="AA132" s="127">
        <v>141.04903966982315</v>
      </c>
      <c r="AB132" s="127">
        <f t="shared" si="101"/>
        <v>283.04700000000003</v>
      </c>
      <c r="AC132" s="128">
        <v>130.88399999999999</v>
      </c>
      <c r="AD132" s="128">
        <v>152.16300000000001</v>
      </c>
      <c r="AE132" s="127">
        <f t="shared" si="72"/>
        <v>245.06984551214322</v>
      </c>
      <c r="AF132" s="127">
        <f t="shared" si="103"/>
        <v>99.475799011505771</v>
      </c>
      <c r="AG132" s="127">
        <f t="shared" si="104"/>
        <v>145.59404650063743</v>
      </c>
      <c r="AH132" s="127">
        <f t="shared" si="74"/>
        <v>252.32391293930266</v>
      </c>
      <c r="AI132" s="127">
        <f t="shared" si="105"/>
        <v>102.42028266224635</v>
      </c>
      <c r="AJ132" s="406">
        <f t="shared" si="106"/>
        <v>149.90363027705632</v>
      </c>
      <c r="AK132" s="127">
        <f t="shared" si="77"/>
        <v>259.79270076230603</v>
      </c>
      <c r="AL132" s="127">
        <f t="shared" si="107"/>
        <v>105.45192302904886</v>
      </c>
      <c r="AM132" s="127">
        <f t="shared" si="108"/>
        <v>154.3407777332572</v>
      </c>
    </row>
    <row r="133" spans="1:147" s="6" customFormat="1" ht="23.25" customHeight="1" x14ac:dyDescent="0.3">
      <c r="A133" s="124"/>
      <c r="B133" s="166" t="s">
        <v>176</v>
      </c>
      <c r="C133" s="77" t="s">
        <v>84</v>
      </c>
      <c r="D133" s="47">
        <f t="shared" si="109"/>
        <v>130.38858999999999</v>
      </c>
      <c r="E133" s="126">
        <v>80.418210000000002</v>
      </c>
      <c r="F133" s="126">
        <v>49.970379999999992</v>
      </c>
      <c r="G133" s="127">
        <f t="shared" si="110"/>
        <v>228.429</v>
      </c>
      <c r="H133" s="127">
        <v>118.878</v>
      </c>
      <c r="I133" s="127">
        <v>109.551</v>
      </c>
      <c r="J133" s="127">
        <f t="shared" si="111"/>
        <v>43.35</v>
      </c>
      <c r="K133" s="127">
        <v>23.977</v>
      </c>
      <c r="L133" s="127">
        <f>19.373</f>
        <v>19.373000000000001</v>
      </c>
      <c r="M133" s="47">
        <f t="shared" si="112"/>
        <v>240.24623582329218</v>
      </c>
      <c r="N133" s="47">
        <f t="shared" si="102"/>
        <v>124.75057320000002</v>
      </c>
      <c r="O133" s="47">
        <f t="shared" si="113"/>
        <v>115.49566262329218</v>
      </c>
      <c r="P133" s="127">
        <f t="shared" si="99"/>
        <v>49.5</v>
      </c>
      <c r="Q133" s="128">
        <f>27.51+0.68</f>
        <v>28.19</v>
      </c>
      <c r="R133" s="128">
        <f>20.8+0.51</f>
        <v>21.310000000000002</v>
      </c>
      <c r="S133" s="47">
        <f t="shared" si="114"/>
        <v>49.166529600000011</v>
      </c>
      <c r="T133" s="47">
        <v>28.65</v>
      </c>
      <c r="U133" s="47">
        <v>20.516529600000013</v>
      </c>
      <c r="V133" s="127">
        <f t="shared" si="100"/>
        <v>33.561</v>
      </c>
      <c r="W133" s="128">
        <v>19.556000000000001</v>
      </c>
      <c r="X133" s="128">
        <v>14.005000000000001</v>
      </c>
      <c r="Y133" s="127">
        <f t="shared" si="115"/>
        <v>51.22622620844713</v>
      </c>
      <c r="Z133" s="127">
        <v>29.673855630972625</v>
      </c>
      <c r="AA133" s="127">
        <v>21.552370577474505</v>
      </c>
      <c r="AB133" s="127">
        <f t="shared" si="101"/>
        <v>33.561</v>
      </c>
      <c r="AC133" s="128">
        <v>19.556000000000001</v>
      </c>
      <c r="AD133" s="128">
        <v>14.005000000000001</v>
      </c>
      <c r="AE133" s="127">
        <f t="shared" si="72"/>
        <v>52.5174995196775</v>
      </c>
      <c r="AF133" s="127">
        <f t="shared" si="103"/>
        <v>30.270649407112479</v>
      </c>
      <c r="AG133" s="127">
        <f t="shared" si="104"/>
        <v>22.246850112565024</v>
      </c>
      <c r="AH133" s="127">
        <f t="shared" si="74"/>
        <v>54.072017505459961</v>
      </c>
      <c r="AI133" s="127">
        <f t="shared" si="105"/>
        <v>31.166660629563012</v>
      </c>
      <c r="AJ133" s="406">
        <f t="shared" si="106"/>
        <v>22.905356875896949</v>
      </c>
      <c r="AK133" s="127">
        <f t="shared" si="77"/>
        <v>55.67254922362158</v>
      </c>
      <c r="AL133" s="127">
        <f t="shared" si="107"/>
        <v>32.089193784198081</v>
      </c>
      <c r="AM133" s="127">
        <f t="shared" si="108"/>
        <v>23.583355439423499</v>
      </c>
    </row>
    <row r="134" spans="1:147" s="6" customFormat="1" ht="23.25" customHeight="1" x14ac:dyDescent="0.3">
      <c r="A134" s="124"/>
      <c r="B134" s="166" t="s">
        <v>177</v>
      </c>
      <c r="C134" s="77" t="s">
        <v>84</v>
      </c>
      <c r="D134" s="47">
        <f t="shared" si="109"/>
        <v>439.15499</v>
      </c>
      <c r="E134" s="126">
        <v>245.82934</v>
      </c>
      <c r="F134" s="126">
        <v>193.32565</v>
      </c>
      <c r="G134" s="127">
        <f t="shared" si="110"/>
        <v>404.745</v>
      </c>
      <c r="H134" s="127">
        <v>215.87700000000001</v>
      </c>
      <c r="I134" s="127">
        <v>188.86799999999999</v>
      </c>
      <c r="J134" s="127">
        <f t="shared" si="111"/>
        <v>462.137</v>
      </c>
      <c r="K134" s="127">
        <v>251.31100000000001</v>
      </c>
      <c r="L134" s="127">
        <v>210.82599999999999</v>
      </c>
      <c r="M134" s="47">
        <f t="shared" si="112"/>
        <v>425.65803481437644</v>
      </c>
      <c r="N134" s="47">
        <f t="shared" si="102"/>
        <v>226.54132380000004</v>
      </c>
      <c r="O134" s="47">
        <f t="shared" si="113"/>
        <v>199.11671101437639</v>
      </c>
      <c r="P134" s="127">
        <f t="shared" si="99"/>
        <v>469.89</v>
      </c>
      <c r="Q134" s="128">
        <f>255.83+6.33</f>
        <v>262.16000000000003</v>
      </c>
      <c r="R134" s="128">
        <f>202.73+5</f>
        <v>207.73</v>
      </c>
      <c r="S134" s="47">
        <f t="shared" si="114"/>
        <v>490.21</v>
      </c>
      <c r="T134" s="47">
        <v>265.64</v>
      </c>
      <c r="U134" s="47">
        <v>224.57</v>
      </c>
      <c r="V134" s="127">
        <f t="shared" si="100"/>
        <v>778.14599999999996</v>
      </c>
      <c r="W134" s="128">
        <v>464.36399999999998</v>
      </c>
      <c r="X134" s="128">
        <v>313.78199999999998</v>
      </c>
      <c r="Y134" s="127">
        <f t="shared" si="115"/>
        <v>511.04120611728376</v>
      </c>
      <c r="Z134" s="127">
        <v>275.13308934769873</v>
      </c>
      <c r="AA134" s="127">
        <v>235.90811676958501</v>
      </c>
      <c r="AB134" s="127">
        <f t="shared" si="101"/>
        <v>778.14599999999996</v>
      </c>
      <c r="AC134" s="128">
        <v>464.36399999999998</v>
      </c>
      <c r="AD134" s="128">
        <v>313.78199999999998</v>
      </c>
      <c r="AE134" s="127">
        <f t="shared" si="72"/>
        <v>524.17625954421078</v>
      </c>
      <c r="AF134" s="127">
        <f t="shared" si="103"/>
        <v>280.66650291467221</v>
      </c>
      <c r="AG134" s="127">
        <f t="shared" si="104"/>
        <v>243.5097566295386</v>
      </c>
      <c r="AH134" s="127">
        <f t="shared" si="74"/>
        <v>539.69187682671941</v>
      </c>
      <c r="AI134" s="127">
        <f t="shared" si="105"/>
        <v>288.97423140094651</v>
      </c>
      <c r="AJ134" s="406">
        <f t="shared" si="106"/>
        <v>250.71764542577296</v>
      </c>
      <c r="AK134" s="127">
        <f t="shared" si="77"/>
        <v>555.66675638079039</v>
      </c>
      <c r="AL134" s="127">
        <f t="shared" si="107"/>
        <v>297.52786865041452</v>
      </c>
      <c r="AM134" s="127">
        <f t="shared" si="108"/>
        <v>258.13888773037587</v>
      </c>
    </row>
    <row r="135" spans="1:147" s="6" customFormat="1" ht="23.25" customHeight="1" x14ac:dyDescent="0.3">
      <c r="A135" s="124"/>
      <c r="B135" s="166" t="s">
        <v>178</v>
      </c>
      <c r="C135" s="77" t="s">
        <v>84</v>
      </c>
      <c r="D135" s="47">
        <f t="shared" si="109"/>
        <v>2704.6255499999997</v>
      </c>
      <c r="E135" s="126">
        <v>944.89639999999997</v>
      </c>
      <c r="F135" s="126">
        <v>1759.7291499999997</v>
      </c>
      <c r="G135" s="127">
        <f t="shared" si="110"/>
        <v>1781.8520747627394</v>
      </c>
      <c r="H135" s="127">
        <v>303.52547688637827</v>
      </c>
      <c r="I135" s="127">
        <v>1478.3265978763611</v>
      </c>
      <c r="J135" s="127">
        <f t="shared" si="111"/>
        <v>2726.9630400000001</v>
      </c>
      <c r="K135" s="127">
        <v>64.503039999999999</v>
      </c>
      <c r="L135" s="127">
        <v>2662.46</v>
      </c>
      <c r="M135" s="47">
        <f t="shared" si="112"/>
        <v>1877.0659745502562</v>
      </c>
      <c r="N135" s="47">
        <f t="shared" si="102"/>
        <v>318.51963544456538</v>
      </c>
      <c r="O135" s="47">
        <f t="shared" si="113"/>
        <v>1558.5463391056908</v>
      </c>
      <c r="P135" s="127">
        <f t="shared" si="99"/>
        <v>2573.5300000000002</v>
      </c>
      <c r="Q135" s="128">
        <f>48.18+4.02+0.07</f>
        <v>52.27</v>
      </c>
      <c r="R135" s="128">
        <v>2521.2600000000002</v>
      </c>
      <c r="S135" s="47">
        <f t="shared" si="114"/>
        <v>0</v>
      </c>
      <c r="T135" s="47">
        <v>0</v>
      </c>
      <c r="U135" s="47">
        <v>0</v>
      </c>
      <c r="V135" s="127">
        <f t="shared" si="100"/>
        <v>857.904</v>
      </c>
      <c r="W135" s="128">
        <v>75.894000000000005</v>
      </c>
      <c r="X135" s="128">
        <v>782.01</v>
      </c>
      <c r="Y135" s="127">
        <f t="shared" si="115"/>
        <v>0</v>
      </c>
      <c r="Z135" s="127">
        <v>0</v>
      </c>
      <c r="AA135" s="127">
        <v>0</v>
      </c>
      <c r="AB135" s="127">
        <f t="shared" si="101"/>
        <v>857.904</v>
      </c>
      <c r="AC135" s="128">
        <v>75.894000000000005</v>
      </c>
      <c r="AD135" s="128">
        <v>782.01</v>
      </c>
      <c r="AE135" s="127">
        <f t="shared" si="72"/>
        <v>0</v>
      </c>
      <c r="AF135" s="127">
        <f t="shared" si="103"/>
        <v>0</v>
      </c>
      <c r="AG135" s="127">
        <f t="shared" si="104"/>
        <v>0</v>
      </c>
      <c r="AH135" s="127">
        <f t="shared" si="74"/>
        <v>0</v>
      </c>
      <c r="AI135" s="127">
        <f t="shared" si="105"/>
        <v>0</v>
      </c>
      <c r="AJ135" s="406">
        <f t="shared" si="106"/>
        <v>0</v>
      </c>
      <c r="AK135" s="127">
        <f t="shared" si="77"/>
        <v>0</v>
      </c>
      <c r="AL135" s="127">
        <f t="shared" si="107"/>
        <v>0</v>
      </c>
      <c r="AM135" s="127">
        <f t="shared" si="108"/>
        <v>0</v>
      </c>
    </row>
    <row r="136" spans="1:147" s="6" customFormat="1" ht="23.25" customHeight="1" x14ac:dyDescent="0.3">
      <c r="A136" s="124"/>
      <c r="B136" s="166" t="s">
        <v>179</v>
      </c>
      <c r="C136" s="77" t="s">
        <v>84</v>
      </c>
      <c r="D136" s="47">
        <f t="shared" si="109"/>
        <v>166.46012999999999</v>
      </c>
      <c r="E136" s="126">
        <v>95.09975</v>
      </c>
      <c r="F136" s="126">
        <v>71.360379999999992</v>
      </c>
      <c r="G136" s="127">
        <f t="shared" si="110"/>
        <v>7.0419999999999998</v>
      </c>
      <c r="H136" s="127">
        <v>6.4889999999999999</v>
      </c>
      <c r="I136" s="127">
        <v>0.55300000000000005</v>
      </c>
      <c r="J136" s="127">
        <f t="shared" si="111"/>
        <v>171.86700000000002</v>
      </c>
      <c r="K136" s="127">
        <v>92.653000000000006</v>
      </c>
      <c r="L136" s="127">
        <v>79.213999999999999</v>
      </c>
      <c r="M136" s="47">
        <f t="shared" si="112"/>
        <v>7.3925645271816833</v>
      </c>
      <c r="N136" s="47">
        <f t="shared" si="102"/>
        <v>6.8095566000000005</v>
      </c>
      <c r="O136" s="47">
        <f t="shared" si="113"/>
        <v>0.58300792718168326</v>
      </c>
      <c r="P136" s="127">
        <f t="shared" si="99"/>
        <v>545.43000000000006</v>
      </c>
      <c r="Q136" s="128">
        <f>262.13+6.36</f>
        <v>268.49</v>
      </c>
      <c r="R136" s="128">
        <f>270.38+6.56</f>
        <v>276.94</v>
      </c>
      <c r="S136" s="47">
        <f t="shared" si="114"/>
        <v>0</v>
      </c>
      <c r="T136" s="47">
        <v>0</v>
      </c>
      <c r="U136" s="47">
        <v>0</v>
      </c>
      <c r="V136" s="127">
        <f t="shared" si="100"/>
        <v>207.34899999999999</v>
      </c>
      <c r="W136" s="128">
        <v>119.095</v>
      </c>
      <c r="X136" s="128">
        <v>88.254000000000005</v>
      </c>
      <c r="Y136" s="127">
        <f t="shared" si="115"/>
        <v>0</v>
      </c>
      <c r="Z136" s="127">
        <v>0</v>
      </c>
      <c r="AA136" s="127">
        <v>0</v>
      </c>
      <c r="AB136" s="127">
        <f t="shared" si="101"/>
        <v>207.34899999999999</v>
      </c>
      <c r="AC136" s="128">
        <v>119.095</v>
      </c>
      <c r="AD136" s="128">
        <v>88.254000000000005</v>
      </c>
      <c r="AE136" s="127">
        <f t="shared" si="72"/>
        <v>0</v>
      </c>
      <c r="AF136" s="127">
        <f t="shared" si="103"/>
        <v>0</v>
      </c>
      <c r="AG136" s="127">
        <f t="shared" si="104"/>
        <v>0</v>
      </c>
      <c r="AH136" s="127">
        <f t="shared" si="74"/>
        <v>0</v>
      </c>
      <c r="AI136" s="127">
        <f t="shared" si="105"/>
        <v>0</v>
      </c>
      <c r="AJ136" s="406">
        <f t="shared" si="106"/>
        <v>0</v>
      </c>
      <c r="AK136" s="127">
        <f t="shared" si="77"/>
        <v>0</v>
      </c>
      <c r="AL136" s="127">
        <f t="shared" si="107"/>
        <v>0</v>
      </c>
      <c r="AM136" s="127">
        <f t="shared" si="108"/>
        <v>0</v>
      </c>
    </row>
    <row r="137" spans="1:147" s="6" customFormat="1" ht="23.25" customHeight="1" x14ac:dyDescent="0.3">
      <c r="A137" s="124"/>
      <c r="B137" s="166" t="s">
        <v>180</v>
      </c>
      <c r="C137" s="77" t="s">
        <v>84</v>
      </c>
      <c r="D137" s="47">
        <f t="shared" si="109"/>
        <v>1598.152</v>
      </c>
      <c r="E137" s="126">
        <v>925.84518000000003</v>
      </c>
      <c r="F137" s="126">
        <v>672.30682000000002</v>
      </c>
      <c r="G137" s="127">
        <f t="shared" si="110"/>
        <v>384.71692356196166</v>
      </c>
      <c r="H137" s="127">
        <v>200.83358163249957</v>
      </c>
      <c r="I137" s="127">
        <v>183.88334192946209</v>
      </c>
      <c r="J137" s="127">
        <f t="shared" si="111"/>
        <v>2619.7557400000001</v>
      </c>
      <c r="K137" s="127">
        <f>27.98+1435.953</f>
        <v>1463.933</v>
      </c>
      <c r="L137" s="127">
        <f>21.21074+1134.612</f>
        <v>1155.8227400000001</v>
      </c>
      <c r="M137" s="47">
        <f t="shared" si="112"/>
        <v>404.61632660770636</v>
      </c>
      <c r="N137" s="47">
        <f t="shared" si="102"/>
        <v>210.75476056514506</v>
      </c>
      <c r="O137" s="47">
        <f t="shared" si="113"/>
        <v>193.86156604256126</v>
      </c>
      <c r="P137" s="127">
        <f t="shared" si="99"/>
        <v>3709.98</v>
      </c>
      <c r="Q137" s="128">
        <f>52.62+1968.5+48.75</f>
        <v>2069.87</v>
      </c>
      <c r="R137" s="128">
        <f>1603.15+36.96</f>
        <v>1640.1100000000001</v>
      </c>
      <c r="S137" s="47">
        <f t="shared" si="114"/>
        <v>2058.7353458722137</v>
      </c>
      <c r="T137" s="47">
        <v>1096.0598292070802</v>
      </c>
      <c r="U137" s="47">
        <v>962.6755166651335</v>
      </c>
      <c r="V137" s="127">
        <f t="shared" si="100"/>
        <v>3309.2660000000001</v>
      </c>
      <c r="W137" s="128">
        <v>1867.789</v>
      </c>
      <c r="X137" s="128">
        <v>1441.4770000000001</v>
      </c>
      <c r="Y137" s="127">
        <f t="shared" si="115"/>
        <v>2146.5085511999519</v>
      </c>
      <c r="Z137" s="127">
        <v>1135.2293589807823</v>
      </c>
      <c r="AA137" s="127">
        <v>1011.2791922191694</v>
      </c>
      <c r="AB137" s="127">
        <f t="shared" si="101"/>
        <v>3309.2660000000001</v>
      </c>
      <c r="AC137" s="128">
        <v>1867.789</v>
      </c>
      <c r="AD137" s="128">
        <v>1441.4770000000001</v>
      </c>
      <c r="AE137" s="127">
        <f t="shared" si="72"/>
        <v>2201.9263556138917</v>
      </c>
      <c r="AF137" s="127">
        <f t="shared" si="103"/>
        <v>1158.0608313838434</v>
      </c>
      <c r="AG137" s="127">
        <f t="shared" si="104"/>
        <v>1043.8655242300483</v>
      </c>
      <c r="AH137" s="127">
        <f t="shared" si="74"/>
        <v>2267.1033757400628</v>
      </c>
      <c r="AI137" s="127">
        <f t="shared" si="105"/>
        <v>1192.3394319928052</v>
      </c>
      <c r="AJ137" s="406">
        <f t="shared" si="106"/>
        <v>1074.7639437472578</v>
      </c>
      <c r="AK137" s="127">
        <f t="shared" si="77"/>
        <v>2334.2096356619691</v>
      </c>
      <c r="AL137" s="127">
        <f t="shared" si="107"/>
        <v>1227.6326791797924</v>
      </c>
      <c r="AM137" s="127">
        <f t="shared" si="108"/>
        <v>1106.5769564821767</v>
      </c>
    </row>
    <row r="138" spans="1:147" s="6" customFormat="1" ht="23.25" customHeight="1" x14ac:dyDescent="0.3">
      <c r="A138" s="124"/>
      <c r="B138" s="166" t="s">
        <v>181</v>
      </c>
      <c r="C138" s="77" t="s">
        <v>84</v>
      </c>
      <c r="D138" s="47">
        <f t="shared" si="109"/>
        <v>213.29862</v>
      </c>
      <c r="E138" s="126">
        <v>111.84533999999999</v>
      </c>
      <c r="F138" s="126">
        <v>101.45328000000001</v>
      </c>
      <c r="G138" s="127">
        <f t="shared" si="110"/>
        <v>139.458</v>
      </c>
      <c r="H138" s="127">
        <v>72.572000000000003</v>
      </c>
      <c r="I138" s="127">
        <v>66.885999999999996</v>
      </c>
      <c r="J138" s="127">
        <f t="shared" si="111"/>
        <v>177.934</v>
      </c>
      <c r="K138" s="127">
        <v>92.045000000000002</v>
      </c>
      <c r="L138" s="127">
        <v>85.888999999999996</v>
      </c>
      <c r="M138" s="47">
        <f t="shared" si="112"/>
        <v>146.67255086414838</v>
      </c>
      <c r="N138" s="47">
        <f t="shared" si="102"/>
        <v>76.157056800000007</v>
      </c>
      <c r="O138" s="47">
        <f t="shared" si="113"/>
        <v>70.515494064148385</v>
      </c>
      <c r="P138" s="127">
        <f t="shared" si="99"/>
        <v>320.92</v>
      </c>
      <c r="Q138" s="128">
        <f>4.47+182.52</f>
        <v>186.99</v>
      </c>
      <c r="R138" s="128">
        <f>130.72+3.21</f>
        <v>133.93</v>
      </c>
      <c r="S138" s="47">
        <f t="shared" si="114"/>
        <v>201.80847238400003</v>
      </c>
      <c r="T138" s="47">
        <v>109.35915039045766</v>
      </c>
      <c r="U138" s="47">
        <v>92.44932199354237</v>
      </c>
      <c r="V138" s="127">
        <f t="shared" si="100"/>
        <v>79.492999999999995</v>
      </c>
      <c r="W138" s="128">
        <v>43.735999999999997</v>
      </c>
      <c r="X138" s="128">
        <v>35.756999999999998</v>
      </c>
      <c r="Y138" s="127">
        <f t="shared" si="115"/>
        <v>210.38419671163354</v>
      </c>
      <c r="Z138" s="127">
        <v>113.26728239484343</v>
      </c>
      <c r="AA138" s="127">
        <v>97.116914316790115</v>
      </c>
      <c r="AB138" s="127">
        <f t="shared" si="101"/>
        <v>79.492999999999995</v>
      </c>
      <c r="AC138" s="128">
        <v>43.735999999999997</v>
      </c>
      <c r="AD138" s="128">
        <v>35.756999999999998</v>
      </c>
      <c r="AE138" s="127">
        <f t="shared" si="72"/>
        <v>215.79158936300914</v>
      </c>
      <c r="AF138" s="127">
        <f t="shared" si="103"/>
        <v>115.5452879905491</v>
      </c>
      <c r="AG138" s="127">
        <f t="shared" si="104"/>
        <v>100.24630137246004</v>
      </c>
      <c r="AH138" s="127">
        <f t="shared" si="74"/>
        <v>222.17902040815423</v>
      </c>
      <c r="AI138" s="127">
        <f t="shared" si="105"/>
        <v>118.96542851506936</v>
      </c>
      <c r="AJ138" s="406">
        <f t="shared" si="106"/>
        <v>103.21359189308487</v>
      </c>
      <c r="AK138" s="127">
        <f t="shared" si="77"/>
        <v>228.75551941223563</v>
      </c>
      <c r="AL138" s="127">
        <f t="shared" si="107"/>
        <v>122.48680519911542</v>
      </c>
      <c r="AM138" s="127">
        <f t="shared" si="108"/>
        <v>106.26871421312019</v>
      </c>
    </row>
    <row r="139" spans="1:147" s="6" customFormat="1" ht="46.5" customHeight="1" x14ac:dyDescent="0.3">
      <c r="A139" s="124"/>
      <c r="B139" s="166" t="s">
        <v>182</v>
      </c>
      <c r="C139" s="77" t="s">
        <v>84</v>
      </c>
      <c r="D139" s="47">
        <f t="shared" si="109"/>
        <v>29.534260000000003</v>
      </c>
      <c r="E139" s="126">
        <v>13.019190000000002</v>
      </c>
      <c r="F139" s="126">
        <v>16.515070000000001</v>
      </c>
      <c r="G139" s="127">
        <f t="shared" si="110"/>
        <v>90.156000000000006</v>
      </c>
      <c r="H139" s="127">
        <v>46.918999999999997</v>
      </c>
      <c r="I139" s="127">
        <v>43.237000000000002</v>
      </c>
      <c r="J139" s="127">
        <f t="shared" si="111"/>
        <v>1251.2357199999999</v>
      </c>
      <c r="K139" s="127">
        <f>52.068+1.269+12.654+9.32</f>
        <v>75.311000000000007</v>
      </c>
      <c r="L139" s="127">
        <f>1158.64272+10.779+6.503</f>
        <v>1175.92472</v>
      </c>
      <c r="M139" s="47">
        <f t="shared" si="112"/>
        <v>94.820006100098439</v>
      </c>
      <c r="N139" s="47">
        <f t="shared" si="102"/>
        <v>49.2367986</v>
      </c>
      <c r="O139" s="47">
        <f t="shared" si="113"/>
        <v>45.583207500098439</v>
      </c>
      <c r="P139" s="127">
        <f t="shared" si="99"/>
        <v>3142.17</v>
      </c>
      <c r="Q139" s="128">
        <f>1.26+10.61+3.75+0.26+0.09</f>
        <v>15.969999999999999</v>
      </c>
      <c r="R139" s="128">
        <f>3123.68+2.26+0.21+0.05</f>
        <v>3126.2000000000003</v>
      </c>
      <c r="S139" s="47">
        <f t="shared" si="114"/>
        <v>0</v>
      </c>
      <c r="T139" s="47">
        <v>0</v>
      </c>
      <c r="U139" s="47">
        <v>0</v>
      </c>
      <c r="V139" s="127">
        <f t="shared" si="100"/>
        <v>177.65899999999999</v>
      </c>
      <c r="W139" s="128">
        <f>61.525+0.46</f>
        <v>61.984999999999999</v>
      </c>
      <c r="X139" s="128">
        <f>0.296+115.378</f>
        <v>115.67400000000001</v>
      </c>
      <c r="Y139" s="127">
        <f t="shared" si="115"/>
        <v>0</v>
      </c>
      <c r="Z139" s="127">
        <v>0</v>
      </c>
      <c r="AA139" s="127">
        <v>0</v>
      </c>
      <c r="AB139" s="127">
        <f t="shared" si="101"/>
        <v>177.65899999999999</v>
      </c>
      <c r="AC139" s="128">
        <f>61.525+0.46</f>
        <v>61.984999999999999</v>
      </c>
      <c r="AD139" s="128">
        <f>0.296+115.378</f>
        <v>115.67400000000001</v>
      </c>
      <c r="AE139" s="127">
        <f t="shared" si="72"/>
        <v>0</v>
      </c>
      <c r="AF139" s="127">
        <f t="shared" si="103"/>
        <v>0</v>
      </c>
      <c r="AG139" s="127">
        <f t="shared" si="104"/>
        <v>0</v>
      </c>
      <c r="AH139" s="127">
        <f t="shared" si="74"/>
        <v>0</v>
      </c>
      <c r="AI139" s="127">
        <f t="shared" si="105"/>
        <v>0</v>
      </c>
      <c r="AJ139" s="406">
        <f t="shared" si="106"/>
        <v>0</v>
      </c>
      <c r="AK139" s="127">
        <f t="shared" si="77"/>
        <v>0</v>
      </c>
      <c r="AL139" s="127">
        <f t="shared" si="107"/>
        <v>0</v>
      </c>
      <c r="AM139" s="127">
        <f t="shared" si="108"/>
        <v>0</v>
      </c>
    </row>
    <row r="140" spans="1:147" s="6" customFormat="1" ht="97.5" hidden="1" customHeight="1" x14ac:dyDescent="0.3">
      <c r="A140" s="124"/>
      <c r="B140" s="166" t="s">
        <v>183</v>
      </c>
      <c r="C140" s="77" t="s">
        <v>84</v>
      </c>
      <c r="D140" s="47">
        <v>0</v>
      </c>
      <c r="E140" s="126">
        <v>0</v>
      </c>
      <c r="F140" s="126">
        <v>0</v>
      </c>
      <c r="G140" s="127">
        <v>0</v>
      </c>
      <c r="H140" s="127">
        <v>0</v>
      </c>
      <c r="I140" s="127">
        <v>0</v>
      </c>
      <c r="J140" s="127">
        <f>K140+L140</f>
        <v>532.48099999999999</v>
      </c>
      <c r="K140" s="127">
        <f>100.96+162.561</f>
        <v>263.52100000000002</v>
      </c>
      <c r="L140" s="127">
        <f>85.523+183.437</f>
        <v>268.96000000000004</v>
      </c>
      <c r="M140" s="47">
        <f t="shared" si="112"/>
        <v>0</v>
      </c>
      <c r="N140" s="47">
        <f t="shared" si="102"/>
        <v>0</v>
      </c>
      <c r="O140" s="47">
        <f t="shared" si="113"/>
        <v>0</v>
      </c>
      <c r="P140" s="127">
        <f t="shared" si="99"/>
        <v>0</v>
      </c>
      <c r="Q140" s="128">
        <v>0</v>
      </c>
      <c r="R140" s="128">
        <v>0</v>
      </c>
      <c r="S140" s="47">
        <f t="shared" si="114"/>
        <v>0</v>
      </c>
      <c r="T140" s="47">
        <v>0</v>
      </c>
      <c r="U140" s="47">
        <v>0</v>
      </c>
      <c r="V140" s="127">
        <f t="shared" si="100"/>
        <v>0</v>
      </c>
      <c r="W140" s="128">
        <v>0</v>
      </c>
      <c r="X140" s="128">
        <v>0</v>
      </c>
      <c r="Y140" s="127">
        <f t="shared" ref="Y140:Y145" si="116">Z140+AA140</f>
        <v>0</v>
      </c>
      <c r="Z140" s="127">
        <v>0</v>
      </c>
      <c r="AA140" s="127">
        <v>0</v>
      </c>
      <c r="AB140" s="127">
        <f t="shared" ref="AB140:AB145" si="117">AC140+AD140</f>
        <v>0</v>
      </c>
      <c r="AC140" s="127">
        <v>0</v>
      </c>
      <c r="AD140" s="127">
        <v>0</v>
      </c>
      <c r="AE140" s="128">
        <f t="shared" si="72"/>
        <v>0</v>
      </c>
      <c r="AF140" s="127">
        <f t="shared" ref="AF140" si="118">Z140*$AF$50</f>
        <v>0</v>
      </c>
      <c r="AG140" s="127">
        <f t="shared" ref="AG140" si="119">AA140*$AG$50</f>
        <v>0</v>
      </c>
      <c r="AH140" s="128">
        <f t="shared" si="74"/>
        <v>0</v>
      </c>
      <c r="AI140" s="127">
        <f t="shared" si="105"/>
        <v>0</v>
      </c>
      <c r="AJ140" s="406">
        <f t="shared" si="106"/>
        <v>0</v>
      </c>
      <c r="AK140" s="128">
        <f t="shared" si="77"/>
        <v>0</v>
      </c>
      <c r="AL140" s="128">
        <f t="shared" si="107"/>
        <v>0</v>
      </c>
      <c r="AM140" s="128">
        <f t="shared" si="108"/>
        <v>0</v>
      </c>
    </row>
    <row r="141" spans="1:147" s="21" customFormat="1" ht="27.75" customHeight="1" x14ac:dyDescent="0.3">
      <c r="A141" s="107" t="s">
        <v>20</v>
      </c>
      <c r="B141" s="108" t="s">
        <v>184</v>
      </c>
      <c r="C141" s="109" t="s">
        <v>84</v>
      </c>
      <c r="D141" s="110">
        <f>E141+F141</f>
        <v>710650.92321001529</v>
      </c>
      <c r="E141" s="110">
        <f t="shared" ref="E141:L141" si="120">E142+E161+E170+E171+E174+E175+E180+E188+E189+E190</f>
        <v>213174.30432378099</v>
      </c>
      <c r="F141" s="110">
        <f>F142+F161+F170+F171+F174+F175+F180+F188+F189+F190</f>
        <v>497476.61888623424</v>
      </c>
      <c r="G141" s="112">
        <f t="shared" si="120"/>
        <v>612710.70175638935</v>
      </c>
      <c r="H141" s="112">
        <f t="shared" si="120"/>
        <v>200614.03940786835</v>
      </c>
      <c r="I141" s="112">
        <f t="shared" si="120"/>
        <v>412096.66234852094</v>
      </c>
      <c r="J141" s="112">
        <f t="shared" si="120"/>
        <v>671825.18284898927</v>
      </c>
      <c r="K141" s="112">
        <f t="shared" si="120"/>
        <v>206819.54668047786</v>
      </c>
      <c r="L141" s="112">
        <f t="shared" si="120"/>
        <v>465005.63616851135</v>
      </c>
      <c r="M141" s="110">
        <f>O141+N141-0.01</f>
        <v>643858.55552452127</v>
      </c>
      <c r="N141" s="110">
        <f t="shared" ref="N141:R141" si="121">N142+N161+N170+N171+N174+N175+N180+N188+N189+N190</f>
        <v>203655.15449938847</v>
      </c>
      <c r="O141" s="110">
        <f t="shared" si="121"/>
        <v>440203.41102513281</v>
      </c>
      <c r="P141" s="112">
        <f t="shared" si="121"/>
        <v>743832.2441471942</v>
      </c>
      <c r="Q141" s="112">
        <f t="shared" si="121"/>
        <v>232893.69951703199</v>
      </c>
      <c r="R141" s="112">
        <f t="shared" si="121"/>
        <v>510938.54463016224</v>
      </c>
      <c r="S141" s="110">
        <f>U141+T141</f>
        <v>665328.07518899639</v>
      </c>
      <c r="T141" s="110">
        <f t="shared" ref="T141:V141" si="122">T142+T161+T170+T171+T174+T175+T180+T188+T189+T190</f>
        <v>206823.7152917053</v>
      </c>
      <c r="U141" s="110">
        <f t="shared" si="122"/>
        <v>458504.35989729111</v>
      </c>
      <c r="V141" s="112">
        <f t="shared" si="122"/>
        <v>723544.25510461675</v>
      </c>
      <c r="W141" s="112">
        <f>W142+W161+W170+W171+W174+W175+W180+W188+W189+W190+W191</f>
        <v>247631.43333164806</v>
      </c>
      <c r="X141" s="112">
        <f>X142+X161+X170+X171+X174+X175+X180+X188+X189+X190+X191</f>
        <v>475912.82177296857</v>
      </c>
      <c r="Y141" s="112">
        <f t="shared" si="116"/>
        <v>678919.42629192979</v>
      </c>
      <c r="Z141" s="112">
        <f>Z142+Z161+Z170+Z171+Z174+Z175+Z180+Z188+Z189+Z190+Z191</f>
        <v>220355.03222053021</v>
      </c>
      <c r="AA141" s="112">
        <f>AA142+AA161+AA170+AA171+AA174+AA175+AA180+AA188+AA189+AA190+AA191</f>
        <v>458564.39407139964</v>
      </c>
      <c r="AB141" s="112">
        <f t="shared" si="117"/>
        <v>832884.47868404817</v>
      </c>
      <c r="AC141" s="112">
        <f>AC142+AC161+AC170+AC171+AC174+AC175+AC180+AC188+AC189+AC190+AC191</f>
        <v>249277.67495833524</v>
      </c>
      <c r="AD141" s="112">
        <f>AD142+AD161+AD170+AD171+AD174+AD175+AD180+AD188+AD189+AD190+AD191</f>
        <v>583606.80372571293</v>
      </c>
      <c r="AE141" s="112">
        <f>AF141+AG141</f>
        <v>952797.21757918573</v>
      </c>
      <c r="AF141" s="112">
        <f>AF142+AF161+AF170+AF171+AF174+AF175+AF180+AF188+AF189+AF190+AF191</f>
        <v>306582.70643146464</v>
      </c>
      <c r="AG141" s="112">
        <f>AG142+AG161+AG170+AG171+AG174+AG175+AG180+AG188+AG189+AG190+AG191</f>
        <v>646214.51114772109</v>
      </c>
      <c r="AH141" s="112">
        <f>AI141+AJ141</f>
        <v>810367.81694748171</v>
      </c>
      <c r="AI141" s="112">
        <f>AI142+AI161+AI170+AI171+AI174+AI175+AI180+AI188+AI189+AI190+AI191</f>
        <v>251357.67334478258</v>
      </c>
      <c r="AJ141" s="403">
        <f>AJ142+AJ161+AJ170+AJ171+AJ174+AJ175+AJ180+AJ188+AJ189+AJ190+AJ191</f>
        <v>559010.14360269916</v>
      </c>
      <c r="AK141" s="112">
        <f>AL141+AM141</f>
        <v>819968.78915854078</v>
      </c>
      <c r="AL141" s="112">
        <f>AL142+AL161+AL170+AL171+AL174+AL175+AL180+AL188+AL189+AL190+AL191</f>
        <v>255800.75625584443</v>
      </c>
      <c r="AM141" s="112">
        <f>AM142+AM161+AM170+AM171+AM174+AM175+AM180+AM188+AM189+AM190+AM191</f>
        <v>564168.03290269629</v>
      </c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</row>
    <row r="142" spans="1:147" s="123" customFormat="1" ht="90" customHeight="1" x14ac:dyDescent="0.3">
      <c r="A142" s="117" t="s">
        <v>185</v>
      </c>
      <c r="B142" s="118" t="s">
        <v>186</v>
      </c>
      <c r="C142" s="119" t="s">
        <v>84</v>
      </c>
      <c r="D142" s="120">
        <f>E142+F142</f>
        <v>39004.246959999997</v>
      </c>
      <c r="E142" s="121">
        <f>E143+E157</f>
        <v>4923.4832599999991</v>
      </c>
      <c r="F142" s="121">
        <f>F143+F157+F160</f>
        <v>34080.763699999996</v>
      </c>
      <c r="G142" s="122">
        <f>H142+I142</f>
        <v>18253.554789309448</v>
      </c>
      <c r="H142" s="167">
        <f>H143+H157</f>
        <v>1526.0091811956427</v>
      </c>
      <c r="I142" s="167">
        <f>I143+I157</f>
        <v>16727.545608113807</v>
      </c>
      <c r="J142" s="122">
        <f>K142+L142</f>
        <v>24877.696620000002</v>
      </c>
      <c r="K142" s="167">
        <f>K143+K157</f>
        <v>2141.2077399999998</v>
      </c>
      <c r="L142" s="167">
        <f>L143+L157</f>
        <v>22736.488880000001</v>
      </c>
      <c r="M142" s="120">
        <f>N142+O142</f>
        <v>26674.085118500003</v>
      </c>
      <c r="N142" s="168">
        <f>N143+N157</f>
        <v>1505.028</v>
      </c>
      <c r="O142" s="168">
        <f>O143+O157</f>
        <v>25169.057118500004</v>
      </c>
      <c r="P142" s="122">
        <f>Q142+R142</f>
        <v>36554.200000000004</v>
      </c>
      <c r="Q142" s="167">
        <f>Q143+Q157</f>
        <v>2530.9299999999998</v>
      </c>
      <c r="R142" s="167">
        <f>R143+R157</f>
        <v>34023.270000000004</v>
      </c>
      <c r="S142" s="120">
        <f>T142+U142</f>
        <v>28275.245800791909</v>
      </c>
      <c r="T142" s="168">
        <f>T143+T157</f>
        <v>1735.5783051995609</v>
      </c>
      <c r="U142" s="168">
        <f>U143+U157</f>
        <v>26539.667495592348</v>
      </c>
      <c r="V142" s="122">
        <f>W142+X142</f>
        <v>25607.109999999997</v>
      </c>
      <c r="W142" s="167">
        <f>W143+W157</f>
        <v>2034.1000000000001</v>
      </c>
      <c r="X142" s="167">
        <f>X143+X157</f>
        <v>23573.01</v>
      </c>
      <c r="Y142" s="122">
        <f t="shared" si="116"/>
        <v>17822.013626196203</v>
      </c>
      <c r="Z142" s="167">
        <f>Z143+Z157</f>
        <v>1647.532368383831</v>
      </c>
      <c r="AA142" s="167">
        <f>AA143+AA157</f>
        <v>16174.481257812373</v>
      </c>
      <c r="AB142" s="122">
        <f t="shared" si="117"/>
        <v>21545.515033130752</v>
      </c>
      <c r="AC142" s="167">
        <f>AC143+AC157</f>
        <v>2201.1867291595408</v>
      </c>
      <c r="AD142" s="167">
        <f>AD143+AD157</f>
        <v>19344.328303971211</v>
      </c>
      <c r="AE142" s="122">
        <f>AF142+AG142</f>
        <v>20500.442642000002</v>
      </c>
      <c r="AF142" s="167">
        <f>AF143+AF157</f>
        <v>2680.6201400000004</v>
      </c>
      <c r="AG142" s="167">
        <f>AG143+AG157</f>
        <v>17819.822502000003</v>
      </c>
      <c r="AH142" s="122">
        <f>AI142+AJ142</f>
        <v>21484.463888816004</v>
      </c>
      <c r="AI142" s="167">
        <f>AI143+AI157</f>
        <v>2809.2899067200005</v>
      </c>
      <c r="AJ142" s="412">
        <f>AJ143+AJ157</f>
        <v>18675.173982096003</v>
      </c>
      <c r="AK142" s="122">
        <f>AL142+AM142</f>
        <v>22515.718155479168</v>
      </c>
      <c r="AL142" s="167">
        <f>AL143+AL157</f>
        <v>2944.1358222425602</v>
      </c>
      <c r="AM142" s="167">
        <f>AM143+AM157</f>
        <v>19571.582333236609</v>
      </c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</row>
    <row r="143" spans="1:147" ht="23.25" hidden="1" x14ac:dyDescent="0.3">
      <c r="A143" s="169" t="s">
        <v>187</v>
      </c>
      <c r="B143" s="170" t="s">
        <v>188</v>
      </c>
      <c r="C143" s="43" t="s">
        <v>84</v>
      </c>
      <c r="D143" s="45">
        <f t="shared" si="109"/>
        <v>7611.6594099999984</v>
      </c>
      <c r="E143" s="126">
        <f>E144+E147+E150</f>
        <v>4923.4832599999991</v>
      </c>
      <c r="F143" s="126">
        <f>F144+F147+F150</f>
        <v>2688.1761499999998</v>
      </c>
      <c r="G143" s="128">
        <f>H143+I143</f>
        <v>2319.5844995264442</v>
      </c>
      <c r="H143" s="128">
        <f>H145*H146</f>
        <v>1526.0091811956427</v>
      </c>
      <c r="I143" s="171">
        <f>I145*I146</f>
        <v>793.57531833080134</v>
      </c>
      <c r="J143" s="128">
        <f>K143+L143</f>
        <v>5818.6716200000001</v>
      </c>
      <c r="K143" s="128">
        <f>K144+K147+K150+K154</f>
        <v>2141.2077399999998</v>
      </c>
      <c r="L143" s="128">
        <f>L144+L147+L150+L154</f>
        <v>3677.4638800000002</v>
      </c>
      <c r="M143" s="45">
        <f>O143+N143</f>
        <v>2154.59</v>
      </c>
      <c r="N143" s="45">
        <f>N144+N147+N150+N154</f>
        <v>1505.028</v>
      </c>
      <c r="O143" s="45">
        <f>O144+O147+O150+O154</f>
        <v>649.56200000000001</v>
      </c>
      <c r="P143" s="128">
        <f>Q143+R143</f>
        <v>10050.970000000001</v>
      </c>
      <c r="Q143" s="128">
        <f>Q144+Q147+Q150+Q154</f>
        <v>2530.9299999999998</v>
      </c>
      <c r="R143" s="128">
        <f>R144+R147+R150+R154</f>
        <v>7520.0400000000009</v>
      </c>
      <c r="S143" s="45">
        <v>2664.0406395461246</v>
      </c>
      <c r="T143" s="45">
        <v>1735.5783051995609</v>
      </c>
      <c r="U143" s="45">
        <v>928.46233434656369</v>
      </c>
      <c r="V143" s="128">
        <f>W143+X143</f>
        <v>5723.8490000000002</v>
      </c>
      <c r="W143" s="128">
        <f>W144+W147+W150+W154</f>
        <v>2034.1000000000001</v>
      </c>
      <c r="X143" s="128">
        <f>X144+X147+X150+X154</f>
        <v>3689.7489999999998</v>
      </c>
      <c r="Y143" s="128">
        <f t="shared" si="116"/>
        <v>2523.9486237620413</v>
      </c>
      <c r="Z143" s="128">
        <f>Z144+Z147+Z150+Z154</f>
        <v>1647.532368383831</v>
      </c>
      <c r="AA143" s="128">
        <f>AA144+AA147+AA150+AA154</f>
        <v>876.41625537821051</v>
      </c>
      <c r="AB143" s="128">
        <f t="shared" si="117"/>
        <v>6247.4500306965901</v>
      </c>
      <c r="AC143" s="128">
        <f>AC144+AC147+AC150+AC154</f>
        <v>2201.1867291595408</v>
      </c>
      <c r="AD143" s="128">
        <f>AD144+AD147+AD150+AD154</f>
        <v>4046.2633015370493</v>
      </c>
      <c r="AE143" s="128">
        <f>AF143+AG143</f>
        <v>5457.261582000001</v>
      </c>
      <c r="AF143" s="128">
        <f>AF144+AF147+AF150+AF154</f>
        <v>2680.6201400000004</v>
      </c>
      <c r="AG143" s="128">
        <f>AG144+AG147+AG150+AG154</f>
        <v>2776.6414420000001</v>
      </c>
      <c r="AH143" s="128">
        <f>AI143+AJ143</f>
        <v>5719.210137936001</v>
      </c>
      <c r="AI143" s="128">
        <f>AI144+AI147+AI150+AI154</f>
        <v>2809.2899067200005</v>
      </c>
      <c r="AJ143" s="409">
        <f>AJ144+AJ147+AJ150+AJ154</f>
        <v>2909.9202312160005</v>
      </c>
      <c r="AK143" s="128">
        <f>AL143+AM143</f>
        <v>5993.7322245569285</v>
      </c>
      <c r="AL143" s="128">
        <f>AL144+AL147+AL150+AL154</f>
        <v>2944.1358222425602</v>
      </c>
      <c r="AM143" s="128">
        <f>AM144+AM147+AM150+AM154</f>
        <v>3049.5964023143688</v>
      </c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</row>
    <row r="144" spans="1:147" ht="23.25" x14ac:dyDescent="0.3">
      <c r="A144" s="472" t="s">
        <v>189</v>
      </c>
      <c r="B144" s="170" t="s">
        <v>190</v>
      </c>
      <c r="C144" s="43" t="s">
        <v>84</v>
      </c>
      <c r="D144" s="45">
        <f>E144+F144</f>
        <v>2153.5460599999997</v>
      </c>
      <c r="E144" s="45">
        <v>1397.4007899999997</v>
      </c>
      <c r="F144" s="45">
        <v>756.14526999999998</v>
      </c>
      <c r="G144" s="45">
        <v>0</v>
      </c>
      <c r="H144" s="45">
        <v>0</v>
      </c>
      <c r="I144" s="45">
        <v>0</v>
      </c>
      <c r="J144" s="45">
        <f>K144+L144</f>
        <v>2561.5113000000001</v>
      </c>
      <c r="K144" s="45">
        <f>1534.917-1.325</f>
        <v>1533.5919999999999</v>
      </c>
      <c r="L144" s="45">
        <f>1027.6293+0.29</f>
        <v>1027.9193</v>
      </c>
      <c r="M144" s="45">
        <f>O144+N144</f>
        <v>2154.59</v>
      </c>
      <c r="N144" s="45">
        <v>1505.028</v>
      </c>
      <c r="O144" s="45">
        <v>649.56200000000001</v>
      </c>
      <c r="P144" s="45">
        <f>Q144+R144</f>
        <v>3809.7799999999997</v>
      </c>
      <c r="Q144" s="45">
        <f>1840.94-1.41</f>
        <v>1839.53</v>
      </c>
      <c r="R144" s="45">
        <f>1971.53-1.28</f>
        <v>1970.25</v>
      </c>
      <c r="S144" s="45">
        <v>2664.0406395461246</v>
      </c>
      <c r="T144" s="45">
        <v>1735.5783051995609</v>
      </c>
      <c r="U144" s="45">
        <v>928.46233434656369</v>
      </c>
      <c r="V144" s="45">
        <f>W144+X144</f>
        <v>4673.3220000000001</v>
      </c>
      <c r="W144" s="45">
        <f>1854.229-1.623+3.334-6.713</f>
        <v>1849.2270000000001</v>
      </c>
      <c r="X144" s="45">
        <f>2827.872+6.668-10.445</f>
        <v>2824.0949999999998</v>
      </c>
      <c r="Y144" s="45">
        <f t="shared" si="116"/>
        <v>2523.9486237620413</v>
      </c>
      <c r="Z144" s="45">
        <v>1647.532368383831</v>
      </c>
      <c r="AA144" s="45">
        <v>876.41625537821051</v>
      </c>
      <c r="AB144" s="45">
        <f t="shared" si="117"/>
        <v>5185.7704106965903</v>
      </c>
      <c r="AC144" s="45">
        <f>AC145*AC146</f>
        <v>2046.4285291595406</v>
      </c>
      <c r="AD144" s="45">
        <f>AD145*AD146</f>
        <v>3139.3418815370492</v>
      </c>
      <c r="AE144" s="45">
        <f>AF144+AG144</f>
        <v>4430.6466099999998</v>
      </c>
      <c r="AF144" s="45">
        <v>2530.9732200000003</v>
      </c>
      <c r="AG144" s="45">
        <v>1899.6733899999999</v>
      </c>
      <c r="AH144" s="45">
        <f>AI144+AJ144</f>
        <v>4643.3176472800005</v>
      </c>
      <c r="AI144" s="45">
        <f>AF144*104.8%</f>
        <v>2652.4599345600004</v>
      </c>
      <c r="AJ144" s="357">
        <f>AG144*104.8%</f>
        <v>1990.8577127200001</v>
      </c>
      <c r="AK144" s="45">
        <f>AL144+AM144</f>
        <v>4866.1968943494412</v>
      </c>
      <c r="AL144" s="45">
        <f>AI144*104.8%</f>
        <v>2779.7780114188804</v>
      </c>
      <c r="AM144" s="45">
        <f>AJ144*104.8%</f>
        <v>2086.4188829305604</v>
      </c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</row>
    <row r="145" spans="1:147" ht="23.25" x14ac:dyDescent="0.3">
      <c r="A145" s="473"/>
      <c r="B145" s="138" t="s">
        <v>191</v>
      </c>
      <c r="C145" s="43" t="s">
        <v>192</v>
      </c>
      <c r="D145" s="45">
        <f>E145+F145</f>
        <v>49.154758999999999</v>
      </c>
      <c r="E145" s="126">
        <f>32015.759/1000</f>
        <v>32.015758999999996</v>
      </c>
      <c r="F145" s="126">
        <v>17.138999999999999</v>
      </c>
      <c r="G145" s="128">
        <v>51.043271235321754</v>
      </c>
      <c r="H145" s="128">
        <v>33.58036775951151</v>
      </c>
      <c r="I145" s="128">
        <v>17.46290347581024</v>
      </c>
      <c r="J145" s="128">
        <f>K145+L145</f>
        <v>57.018000000000001</v>
      </c>
      <c r="K145" s="128">
        <v>34.372999999999998</v>
      </c>
      <c r="L145" s="128">
        <v>22.645</v>
      </c>
      <c r="M145" s="45">
        <f>N145+O145</f>
        <v>43.177999999999997</v>
      </c>
      <c r="N145" s="45">
        <v>30.161000000000001</v>
      </c>
      <c r="O145" s="45">
        <v>13.016999999999999</v>
      </c>
      <c r="P145" s="128">
        <f>Q145+R145</f>
        <v>76.38439679999999</v>
      </c>
      <c r="Q145" s="45">
        <f>35681.8898/1000</f>
        <v>35.6818898</v>
      </c>
      <c r="R145" s="45">
        <f>40702.507/1000</f>
        <v>40.702506999999997</v>
      </c>
      <c r="S145" s="45">
        <v>51.226745823978469</v>
      </c>
      <c r="T145" s="45">
        <v>33.373375532745847</v>
      </c>
      <c r="U145" s="45">
        <v>17.853370291232622</v>
      </c>
      <c r="V145" s="128">
        <f>W145+X145</f>
        <v>91.738</v>
      </c>
      <c r="W145" s="45">
        <v>36.201999999999998</v>
      </c>
      <c r="X145" s="45">
        <v>55.536000000000001</v>
      </c>
      <c r="Y145" s="128">
        <f t="shared" si="116"/>
        <v>44.649488987997785</v>
      </c>
      <c r="Z145" s="45">
        <v>29.145394500890273</v>
      </c>
      <c r="AA145" s="45">
        <v>15.504094487107515</v>
      </c>
      <c r="AB145" s="128">
        <f t="shared" si="117"/>
        <v>91.738</v>
      </c>
      <c r="AC145" s="45">
        <f>W145</f>
        <v>36.201999999999998</v>
      </c>
      <c r="AD145" s="45">
        <f>X145</f>
        <v>55.536000000000001</v>
      </c>
      <c r="AE145" s="128">
        <f>AF145+AG145</f>
        <v>72.738500000000002</v>
      </c>
      <c r="AF145" s="45">
        <v>41.528880000000001</v>
      </c>
      <c r="AG145" s="45">
        <v>31.209619999999997</v>
      </c>
      <c r="AH145" s="128">
        <f>AI145+AJ145</f>
        <v>72.738500000000002</v>
      </c>
      <c r="AI145" s="45">
        <f>AF145</f>
        <v>41.528880000000001</v>
      </c>
      <c r="AJ145" s="357">
        <f>AG145</f>
        <v>31.209619999999997</v>
      </c>
      <c r="AK145" s="128">
        <f>AL145+AM145</f>
        <v>72.738500000000002</v>
      </c>
      <c r="AL145" s="45">
        <f>AI145</f>
        <v>41.528880000000001</v>
      </c>
      <c r="AM145" s="45">
        <f>AJ145</f>
        <v>31.209619999999997</v>
      </c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</row>
    <row r="146" spans="1:147" ht="23.25" x14ac:dyDescent="0.3">
      <c r="A146" s="474"/>
      <c r="B146" s="138" t="s">
        <v>193</v>
      </c>
      <c r="C146" s="43" t="s">
        <v>194</v>
      </c>
      <c r="D146" s="126">
        <f>D144/D145</f>
        <v>43.811547524828669</v>
      </c>
      <c r="E146" s="126">
        <f>E144/E145</f>
        <v>43.647279766192639</v>
      </c>
      <c r="F146" s="126">
        <f>F144/F145</f>
        <v>44.118400723496123</v>
      </c>
      <c r="G146" s="128">
        <v>45.443492225108415</v>
      </c>
      <c r="H146" s="128">
        <v>45.443492225108415</v>
      </c>
      <c r="I146" s="128">
        <v>45.443492225108415</v>
      </c>
      <c r="J146" s="128">
        <f>J144/J145</f>
        <v>44.924608018520466</v>
      </c>
      <c r="K146" s="128">
        <f>K144/K145</f>
        <v>44.616181305094116</v>
      </c>
      <c r="L146" s="128">
        <f>L144/L145</f>
        <v>45.392771031132703</v>
      </c>
      <c r="M146" s="45">
        <v>49.9</v>
      </c>
      <c r="N146" s="45">
        <v>49.9</v>
      </c>
      <c r="O146" s="45">
        <v>49.9</v>
      </c>
      <c r="P146" s="128">
        <f>P144/P145</f>
        <v>49.876416645342943</v>
      </c>
      <c r="Q146" s="45">
        <f>Q144/Q145</f>
        <v>51.553603531391431</v>
      </c>
      <c r="R146" s="45">
        <f>R144/R145</f>
        <v>48.406109235482724</v>
      </c>
      <c r="S146" s="45">
        <v>49.9</v>
      </c>
      <c r="T146" s="45">
        <v>52.004877465769596</v>
      </c>
      <c r="U146" s="45">
        <v>52.004877465769596</v>
      </c>
      <c r="V146" s="128">
        <f>V144/V145</f>
        <v>50.942052366522056</v>
      </c>
      <c r="W146" s="45">
        <f>W144/W145</f>
        <v>51.080796641069561</v>
      </c>
      <c r="X146" s="45">
        <f>X144/X145</f>
        <v>50.85160976663785</v>
      </c>
      <c r="Y146" s="128">
        <f t="shared" ref="Y146:AM146" si="123">Y144/Y145</f>
        <v>56.528051741880027</v>
      </c>
      <c r="Z146" s="45">
        <v>56.528051741880027</v>
      </c>
      <c r="AA146" s="45">
        <v>56.528051741880027</v>
      </c>
      <c r="AB146" s="128">
        <f t="shared" ref="AB146" si="124">AB144/AB145</f>
        <v>56.528051741880034</v>
      </c>
      <c r="AC146" s="45">
        <f>Z146</f>
        <v>56.528051741880027</v>
      </c>
      <c r="AD146" s="45">
        <f>Z146</f>
        <v>56.528051741880027</v>
      </c>
      <c r="AE146" s="128">
        <f>AE144/AE145</f>
        <v>60.911987599414338</v>
      </c>
      <c r="AF146" s="45">
        <f t="shared" si="123"/>
        <v>60.944894733496312</v>
      </c>
      <c r="AG146" s="45">
        <f t="shared" si="123"/>
        <v>60.868199933225718</v>
      </c>
      <c r="AH146" s="128">
        <f t="shared" si="123"/>
        <v>63.835763004186234</v>
      </c>
      <c r="AI146" s="45">
        <f t="shared" si="123"/>
        <v>63.870249680704134</v>
      </c>
      <c r="AJ146" s="357">
        <f t="shared" si="123"/>
        <v>63.789873530020557</v>
      </c>
      <c r="AK146" s="128">
        <f t="shared" si="123"/>
        <v>66.899879628387183</v>
      </c>
      <c r="AL146" s="45">
        <f t="shared" si="123"/>
        <v>66.936021665377936</v>
      </c>
      <c r="AM146" s="45">
        <f t="shared" si="123"/>
        <v>66.851787459461548</v>
      </c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</row>
    <row r="147" spans="1:147" ht="69.75" x14ac:dyDescent="0.3">
      <c r="A147" s="472" t="s">
        <v>195</v>
      </c>
      <c r="B147" s="170" t="s">
        <v>196</v>
      </c>
      <c r="C147" s="43" t="s">
        <v>84</v>
      </c>
      <c r="D147" s="45">
        <f>E147+F147</f>
        <v>1091.6227799999999</v>
      </c>
      <c r="E147" s="45">
        <v>705.21659999999997</v>
      </c>
      <c r="F147" s="45">
        <v>386.40617999999995</v>
      </c>
      <c r="G147" s="45">
        <v>0</v>
      </c>
      <c r="H147" s="45">
        <v>0</v>
      </c>
      <c r="I147" s="45">
        <v>0</v>
      </c>
      <c r="J147" s="45">
        <f t="shared" ref="J147:J157" si="125">K147+L147</f>
        <v>729.63466000000005</v>
      </c>
      <c r="K147" s="45">
        <f>K148+K149</f>
        <v>141.87269000000001</v>
      </c>
      <c r="L147" s="45">
        <f>L148+L149</f>
        <v>587.76197000000002</v>
      </c>
      <c r="M147" s="45">
        <f>O147+N147</f>
        <v>0</v>
      </c>
      <c r="N147" s="45">
        <v>0</v>
      </c>
      <c r="O147" s="45">
        <v>0</v>
      </c>
      <c r="P147" s="45">
        <f t="shared" ref="P147:P153" si="126">Q147+R147</f>
        <v>1027.96</v>
      </c>
      <c r="Q147" s="45">
        <f t="shared" ref="Q147:AG147" si="127">Q148+Q149</f>
        <v>81.89</v>
      </c>
      <c r="R147" s="45">
        <v>946.07</v>
      </c>
      <c r="S147" s="45">
        <v>0</v>
      </c>
      <c r="T147" s="45">
        <v>0</v>
      </c>
      <c r="U147" s="45">
        <v>0</v>
      </c>
      <c r="V147" s="45">
        <f t="shared" ref="V147:V153" si="128">W147+X147</f>
        <v>193.09399999999999</v>
      </c>
      <c r="W147" s="45">
        <f>W148+W149</f>
        <v>28.57</v>
      </c>
      <c r="X147" s="45">
        <v>164.524</v>
      </c>
      <c r="Y147" s="45">
        <f t="shared" si="127"/>
        <v>0</v>
      </c>
      <c r="Z147" s="45">
        <f>Z148+Z149</f>
        <v>0</v>
      </c>
      <c r="AA147" s="45">
        <f>AA148+AA149</f>
        <v>0</v>
      </c>
      <c r="AB147" s="45">
        <f t="shared" ref="AB147:AD147" si="129">AB148+AB149</f>
        <v>210.47246000000001</v>
      </c>
      <c r="AC147" s="45">
        <f t="shared" si="129"/>
        <v>31.141300000000005</v>
      </c>
      <c r="AD147" s="45">
        <f t="shared" si="129"/>
        <v>179.33116000000001</v>
      </c>
      <c r="AE147" s="45">
        <f t="shared" si="127"/>
        <v>203.52107599999999</v>
      </c>
      <c r="AF147" s="45">
        <f t="shared" si="127"/>
        <v>30.112780000000004</v>
      </c>
      <c r="AG147" s="45">
        <f t="shared" si="127"/>
        <v>173.40829600000001</v>
      </c>
      <c r="AH147" s="45">
        <f t="shared" ref="AH147:AK147" si="130">AH148+AH149</f>
        <v>213.29008764800002</v>
      </c>
      <c r="AI147" s="45">
        <f t="shared" si="130"/>
        <v>31.558193440000007</v>
      </c>
      <c r="AJ147" s="357">
        <f t="shared" si="130"/>
        <v>181.73189420800003</v>
      </c>
      <c r="AK147" s="45">
        <f t="shared" si="130"/>
        <v>223.52801185510407</v>
      </c>
      <c r="AL147" s="45">
        <f t="shared" ref="AL147:AM147" si="131">AL148+AL149</f>
        <v>33.07298672512001</v>
      </c>
      <c r="AM147" s="45">
        <f t="shared" si="131"/>
        <v>190.45502512998405</v>
      </c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</row>
    <row r="148" spans="1:147" ht="23.25" x14ac:dyDescent="0.3">
      <c r="A148" s="473"/>
      <c r="B148" s="174" t="s">
        <v>197</v>
      </c>
      <c r="C148" s="43" t="s">
        <v>84</v>
      </c>
      <c r="D148" s="45">
        <f>E148+F148</f>
        <v>49.505958999999997</v>
      </c>
      <c r="E148" s="126">
        <f>E145</f>
        <v>32.015758999999996</v>
      </c>
      <c r="F148" s="126">
        <v>17.490200000000002</v>
      </c>
      <c r="G148" s="128">
        <v>0</v>
      </c>
      <c r="H148" s="128"/>
      <c r="I148" s="128">
        <v>0</v>
      </c>
      <c r="J148" s="175">
        <f t="shared" si="125"/>
        <v>474.92093999999997</v>
      </c>
      <c r="K148" s="175">
        <v>69.230940000000004</v>
      </c>
      <c r="L148" s="175">
        <v>405.69</v>
      </c>
      <c r="M148" s="45">
        <f>N148+O148</f>
        <v>0</v>
      </c>
      <c r="N148" s="45">
        <v>0</v>
      </c>
      <c r="O148" s="45">
        <v>0</v>
      </c>
      <c r="P148" s="175">
        <f t="shared" si="126"/>
        <v>902.74000000000012</v>
      </c>
      <c r="Q148" s="176">
        <v>75.83</v>
      </c>
      <c r="R148" s="176">
        <f>946.07-R149</f>
        <v>826.91000000000008</v>
      </c>
      <c r="S148" s="45">
        <v>0</v>
      </c>
      <c r="T148" s="45">
        <v>0</v>
      </c>
      <c r="U148" s="45">
        <v>0</v>
      </c>
      <c r="V148" s="128">
        <f t="shared" si="128"/>
        <v>137.03299999999999</v>
      </c>
      <c r="W148" s="176">
        <v>11.766</v>
      </c>
      <c r="X148" s="176">
        <v>125.267</v>
      </c>
      <c r="Y148" s="128">
        <f t="shared" ref="Y148:Y153" si="132">Z148+AA148</f>
        <v>0</v>
      </c>
      <c r="Z148" s="45">
        <v>0</v>
      </c>
      <c r="AA148" s="45">
        <v>0</v>
      </c>
      <c r="AB148" s="128">
        <f t="shared" ref="AB148:AB153" si="133">AC148+AD148</f>
        <v>149.36597</v>
      </c>
      <c r="AC148" s="45">
        <f>W148*109%</f>
        <v>12.824940000000002</v>
      </c>
      <c r="AD148" s="45">
        <f>X148*109%</f>
        <v>136.54103000000001</v>
      </c>
      <c r="AE148" s="128">
        <f t="shared" ref="AE148:AE153" si="134">AF148+AG148</f>
        <v>144.432782</v>
      </c>
      <c r="AF148" s="45">
        <f>W148*105.4%</f>
        <v>12.401364000000001</v>
      </c>
      <c r="AG148" s="45">
        <f>X148*105.4%</f>
        <v>132.031418</v>
      </c>
      <c r="AH148" s="128">
        <f t="shared" ref="AH148:AH153" si="135">AI148+AJ148</f>
        <v>151.36555553600002</v>
      </c>
      <c r="AI148" s="45">
        <f>AF148*104.8%</f>
        <v>12.996629472000002</v>
      </c>
      <c r="AJ148" s="357">
        <f>AG148*104.8%</f>
        <v>138.36892606400002</v>
      </c>
      <c r="AK148" s="128">
        <f t="shared" ref="AK148:AK153" si="136">AL148+AM148</f>
        <v>158.63110220172805</v>
      </c>
      <c r="AL148" s="45">
        <f>AI148*104.8%</f>
        <v>13.620467686656003</v>
      </c>
      <c r="AM148" s="45">
        <f>AJ148*104.8%</f>
        <v>145.01063451507204</v>
      </c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</row>
    <row r="149" spans="1:147" ht="23.25" x14ac:dyDescent="0.3">
      <c r="A149" s="474"/>
      <c r="B149" s="174" t="s">
        <v>198</v>
      </c>
      <c r="C149" s="43" t="s">
        <v>84</v>
      </c>
      <c r="D149" s="45">
        <f>D147/D148</f>
        <v>22.050330951067931</v>
      </c>
      <c r="E149" s="45">
        <f>E147/E148</f>
        <v>22.02717105660372</v>
      </c>
      <c r="F149" s="45">
        <f>F147/F148</f>
        <v>22.092725068895721</v>
      </c>
      <c r="G149" s="45">
        <v>0</v>
      </c>
      <c r="H149" s="45">
        <v>0</v>
      </c>
      <c r="I149" s="45">
        <v>0</v>
      </c>
      <c r="J149" s="175">
        <f t="shared" si="125"/>
        <v>254.71372</v>
      </c>
      <c r="K149" s="176">
        <f>0.163+11.702+9.03474+51.74201</f>
        <v>72.641750000000002</v>
      </c>
      <c r="L149" s="176">
        <f>0.12155+6.35465+15.724+159.83177+0.04</f>
        <v>182.07196999999999</v>
      </c>
      <c r="M149" s="45">
        <v>0</v>
      </c>
      <c r="N149" s="45">
        <v>0</v>
      </c>
      <c r="O149" s="45">
        <v>0</v>
      </c>
      <c r="P149" s="176">
        <f t="shared" si="126"/>
        <v>125.22</v>
      </c>
      <c r="Q149" s="176">
        <f>80.02-Q148+1.87</f>
        <v>6.0599999999999978</v>
      </c>
      <c r="R149" s="176">
        <f>8.66+110.46+0.04</f>
        <v>119.16</v>
      </c>
      <c r="S149" s="45">
        <v>0</v>
      </c>
      <c r="T149" s="45">
        <v>0</v>
      </c>
      <c r="U149" s="45">
        <v>0</v>
      </c>
      <c r="V149" s="128">
        <f t="shared" si="128"/>
        <v>56.061000000000007</v>
      </c>
      <c r="W149" s="176">
        <f>28.57-W148</f>
        <v>16.804000000000002</v>
      </c>
      <c r="X149" s="45">
        <f>164.524-X148</f>
        <v>39.257000000000005</v>
      </c>
      <c r="Y149" s="128">
        <f t="shared" si="132"/>
        <v>0</v>
      </c>
      <c r="Z149" s="45">
        <f>N149*111.9%</f>
        <v>0</v>
      </c>
      <c r="AA149" s="45">
        <f>O149*111.9%</f>
        <v>0</v>
      </c>
      <c r="AB149" s="128">
        <f t="shared" si="133"/>
        <v>61.106490000000015</v>
      </c>
      <c r="AC149" s="45">
        <f>W149*109%</f>
        <v>18.316360000000003</v>
      </c>
      <c r="AD149" s="45">
        <f>X149*109%</f>
        <v>42.790130000000012</v>
      </c>
      <c r="AE149" s="45">
        <f t="shared" si="134"/>
        <v>59.088294000000005</v>
      </c>
      <c r="AF149" s="45">
        <f>W149*105.4%</f>
        <v>17.711416000000003</v>
      </c>
      <c r="AG149" s="45">
        <f>X149*105.4%</f>
        <v>41.376878000000005</v>
      </c>
      <c r="AH149" s="45">
        <f t="shared" si="135"/>
        <v>61.924532112000009</v>
      </c>
      <c r="AI149" s="45">
        <f>AF149*104.8%</f>
        <v>18.561563968000005</v>
      </c>
      <c r="AJ149" s="357">
        <f>AG149*104.8%</f>
        <v>43.362968144000007</v>
      </c>
      <c r="AK149" s="45">
        <f t="shared" si="136"/>
        <v>64.896909653376014</v>
      </c>
      <c r="AL149" s="45">
        <f>AI149*104.8%</f>
        <v>19.452519038464008</v>
      </c>
      <c r="AM149" s="45">
        <f>AJ149*104.8%</f>
        <v>45.44439061491201</v>
      </c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</row>
    <row r="150" spans="1:147" ht="46.5" x14ac:dyDescent="0.3">
      <c r="A150" s="472" t="s">
        <v>199</v>
      </c>
      <c r="B150" s="170" t="s">
        <v>200</v>
      </c>
      <c r="C150" s="43" t="s">
        <v>84</v>
      </c>
      <c r="D150" s="45">
        <f>E150+F150</f>
        <v>4366.4905699999999</v>
      </c>
      <c r="E150" s="45">
        <v>2820.8658700000001</v>
      </c>
      <c r="F150" s="45">
        <v>1545.6246999999998</v>
      </c>
      <c r="G150" s="45">
        <v>0</v>
      </c>
      <c r="H150" s="45">
        <v>0</v>
      </c>
      <c r="I150" s="45">
        <v>0</v>
      </c>
      <c r="J150" s="45">
        <f t="shared" si="125"/>
        <v>2527.5256600000002</v>
      </c>
      <c r="K150" s="45">
        <f>K151+K152</f>
        <v>465.74305000000004</v>
      </c>
      <c r="L150" s="45">
        <f>L151+L152</f>
        <v>2061.7826100000002</v>
      </c>
      <c r="M150" s="45">
        <f t="shared" ref="M150:M156" si="137">O150+N150</f>
        <v>0</v>
      </c>
      <c r="N150" s="45">
        <v>0</v>
      </c>
      <c r="O150" s="45">
        <v>0</v>
      </c>
      <c r="P150" s="45">
        <f t="shared" si="126"/>
        <v>4258.63</v>
      </c>
      <c r="Q150" s="45">
        <f>Q151+Q152</f>
        <v>467.91</v>
      </c>
      <c r="R150" s="45">
        <f>R151+R152</f>
        <v>3790.7200000000003</v>
      </c>
      <c r="S150" s="45">
        <v>0</v>
      </c>
      <c r="T150" s="45">
        <v>0</v>
      </c>
      <c r="U150" s="45">
        <v>0</v>
      </c>
      <c r="V150" s="45">
        <f t="shared" si="128"/>
        <v>780.92399999999998</v>
      </c>
      <c r="W150" s="45">
        <f>W151+W152</f>
        <v>113.41</v>
      </c>
      <c r="X150" s="45">
        <f>X151+X152</f>
        <v>667.51400000000001</v>
      </c>
      <c r="Y150" s="45">
        <f t="shared" si="132"/>
        <v>0</v>
      </c>
      <c r="Z150" s="45">
        <f>Z151+Z152</f>
        <v>0</v>
      </c>
      <c r="AA150" s="45">
        <f>AA151+AA152</f>
        <v>0</v>
      </c>
      <c r="AB150" s="45">
        <f t="shared" si="133"/>
        <v>851.20716000000004</v>
      </c>
      <c r="AC150" s="45">
        <f>AC151+AC152</f>
        <v>123.61690000000002</v>
      </c>
      <c r="AD150" s="45">
        <f>AD151+AD152</f>
        <v>727.59026000000006</v>
      </c>
      <c r="AE150" s="45">
        <f t="shared" si="134"/>
        <v>823.09389600000009</v>
      </c>
      <c r="AF150" s="45">
        <f>AF151+AF152</f>
        <v>119.53414000000001</v>
      </c>
      <c r="AG150" s="45">
        <f>AG151+AG152</f>
        <v>703.55975600000011</v>
      </c>
      <c r="AH150" s="45">
        <f t="shared" si="135"/>
        <v>862.60240300800012</v>
      </c>
      <c r="AI150" s="45">
        <f>AI151+AI152</f>
        <v>125.27177872000001</v>
      </c>
      <c r="AJ150" s="357">
        <f>AJ151+AJ152</f>
        <v>737.33062428800008</v>
      </c>
      <c r="AK150" s="45">
        <f t="shared" si="136"/>
        <v>904.00731835238412</v>
      </c>
      <c r="AL150" s="45">
        <f>AL151+AL152</f>
        <v>131.28482409856002</v>
      </c>
      <c r="AM150" s="45">
        <f>AM151+AM152</f>
        <v>772.72249425382415</v>
      </c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</row>
    <row r="151" spans="1:147" ht="23.25" x14ac:dyDescent="0.3">
      <c r="A151" s="473"/>
      <c r="B151" s="174" t="s">
        <v>197</v>
      </c>
      <c r="C151" s="43" t="s">
        <v>84</v>
      </c>
      <c r="D151" s="45">
        <v>0</v>
      </c>
      <c r="E151" s="45">
        <v>0</v>
      </c>
      <c r="F151" s="45">
        <v>0</v>
      </c>
      <c r="G151" s="45"/>
      <c r="H151" s="45"/>
      <c r="I151" s="45">
        <v>0</v>
      </c>
      <c r="J151" s="176">
        <f t="shared" si="125"/>
        <v>2057.2008700000001</v>
      </c>
      <c r="K151" s="176">
        <v>420.73700000000002</v>
      </c>
      <c r="L151" s="176">
        <v>1636.46387</v>
      </c>
      <c r="M151" s="45">
        <f t="shared" si="137"/>
        <v>0</v>
      </c>
      <c r="N151" s="45">
        <v>0</v>
      </c>
      <c r="O151" s="45">
        <v>0</v>
      </c>
      <c r="P151" s="176">
        <f t="shared" si="126"/>
        <v>3794.04</v>
      </c>
      <c r="Q151" s="176">
        <v>449.83</v>
      </c>
      <c r="R151" s="176">
        <f>3790.72-R152</f>
        <v>3344.21</v>
      </c>
      <c r="S151" s="45">
        <v>0</v>
      </c>
      <c r="T151" s="45">
        <v>0</v>
      </c>
      <c r="U151" s="45">
        <v>0</v>
      </c>
      <c r="V151" s="45">
        <f t="shared" si="128"/>
        <v>571.49599999999998</v>
      </c>
      <c r="W151" s="176">
        <v>61.523000000000003</v>
      </c>
      <c r="X151" s="176">
        <v>509.97300000000001</v>
      </c>
      <c r="Y151" s="45">
        <f t="shared" si="132"/>
        <v>0</v>
      </c>
      <c r="Z151" s="45">
        <v>0</v>
      </c>
      <c r="AA151" s="45">
        <v>0</v>
      </c>
      <c r="AB151" s="45">
        <f t="shared" si="133"/>
        <v>622.93064000000004</v>
      </c>
      <c r="AC151" s="45">
        <f>W151*109%</f>
        <v>67.06007000000001</v>
      </c>
      <c r="AD151" s="45">
        <f>X151*109%</f>
        <v>555.87057000000004</v>
      </c>
      <c r="AE151" s="45">
        <f t="shared" si="134"/>
        <v>602.35678400000006</v>
      </c>
      <c r="AF151" s="45">
        <f>W151*105.4%</f>
        <v>64.845242000000013</v>
      </c>
      <c r="AG151" s="45">
        <f>X151*105.4%</f>
        <v>537.51154200000008</v>
      </c>
      <c r="AH151" s="45">
        <f t="shared" si="135"/>
        <v>631.26990963200001</v>
      </c>
      <c r="AI151" s="45">
        <f>AF151*104.8%</f>
        <v>67.95781361600001</v>
      </c>
      <c r="AJ151" s="357">
        <f>AG151*104.8%</f>
        <v>563.31209601600005</v>
      </c>
      <c r="AK151" s="45">
        <f t="shared" si="136"/>
        <v>661.57086529433616</v>
      </c>
      <c r="AL151" s="45">
        <f>AI151*104.8%</f>
        <v>71.219788669568018</v>
      </c>
      <c r="AM151" s="45">
        <f>AJ151*104.8%</f>
        <v>590.3510766247681</v>
      </c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</row>
    <row r="152" spans="1:147" ht="23.25" x14ac:dyDescent="0.3">
      <c r="A152" s="473"/>
      <c r="B152" s="174" t="s">
        <v>198</v>
      </c>
      <c r="C152" s="43" t="s">
        <v>84</v>
      </c>
      <c r="D152" s="45">
        <v>0</v>
      </c>
      <c r="E152" s="45">
        <v>0</v>
      </c>
      <c r="F152" s="45">
        <v>0</v>
      </c>
      <c r="G152" s="45"/>
      <c r="H152" s="45"/>
      <c r="I152" s="45">
        <v>0</v>
      </c>
      <c r="J152" s="176">
        <f t="shared" si="125"/>
        <v>470.32479000000001</v>
      </c>
      <c r="K152" s="176">
        <f>36.30984+1.35521+0.655+6.636+0.05</f>
        <v>45.006050000000002</v>
      </c>
      <c r="L152" s="176">
        <f>64.814+354.652+0.48758+5.36516</f>
        <v>425.31873999999999</v>
      </c>
      <c r="M152" s="45">
        <f t="shared" si="137"/>
        <v>0</v>
      </c>
      <c r="N152" s="45">
        <v>0</v>
      </c>
      <c r="O152" s="45">
        <v>0</v>
      </c>
      <c r="P152" s="176">
        <f t="shared" si="126"/>
        <v>464.59000000000003</v>
      </c>
      <c r="Q152" s="176">
        <f>467.91-Q151</f>
        <v>18.080000000000041</v>
      </c>
      <c r="R152" s="176">
        <f>36.47+409.9+0.14</f>
        <v>446.51</v>
      </c>
      <c r="S152" s="45">
        <v>0</v>
      </c>
      <c r="T152" s="45">
        <v>0</v>
      </c>
      <c r="U152" s="45">
        <v>0</v>
      </c>
      <c r="V152" s="45">
        <f t="shared" si="128"/>
        <v>209.428</v>
      </c>
      <c r="W152" s="176">
        <f>113.41-W151</f>
        <v>51.886999999999993</v>
      </c>
      <c r="X152" s="176">
        <f>667.514-X151</f>
        <v>157.541</v>
      </c>
      <c r="Y152" s="45">
        <f t="shared" si="132"/>
        <v>0</v>
      </c>
      <c r="Z152" s="45">
        <f>N152*111.9%</f>
        <v>0</v>
      </c>
      <c r="AA152" s="45">
        <f>O152*111.9%</f>
        <v>0</v>
      </c>
      <c r="AB152" s="45">
        <f t="shared" si="133"/>
        <v>228.27652</v>
      </c>
      <c r="AC152" s="45">
        <f>W152*109%</f>
        <v>56.556829999999998</v>
      </c>
      <c r="AD152" s="45">
        <f>X152*109%</f>
        <v>171.71969000000001</v>
      </c>
      <c r="AE152" s="45">
        <f t="shared" si="134"/>
        <v>220.737112</v>
      </c>
      <c r="AF152" s="45">
        <f>W152*105.4%</f>
        <v>54.688897999999995</v>
      </c>
      <c r="AG152" s="45">
        <f>X152*105.4%</f>
        <v>166.048214</v>
      </c>
      <c r="AH152" s="45">
        <f t="shared" si="135"/>
        <v>231.332493376</v>
      </c>
      <c r="AI152" s="45">
        <f>AF152*104.8%</f>
        <v>57.313965103999998</v>
      </c>
      <c r="AJ152" s="357">
        <f>AG152*104.8%</f>
        <v>174.018528272</v>
      </c>
      <c r="AK152" s="45">
        <f t="shared" si="136"/>
        <v>242.43645305804799</v>
      </c>
      <c r="AL152" s="45">
        <f>AI152*104.8%</f>
        <v>60.065035428991997</v>
      </c>
      <c r="AM152" s="45">
        <f>AJ152*104.8%</f>
        <v>182.371417629056</v>
      </c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</row>
    <row r="153" spans="1:147" ht="23.25" hidden="1" customHeight="1" x14ac:dyDescent="0.3">
      <c r="A153" s="169" t="s">
        <v>201</v>
      </c>
      <c r="B153" s="138" t="s">
        <v>202</v>
      </c>
      <c r="C153" s="43" t="s">
        <v>84</v>
      </c>
      <c r="D153" s="45">
        <f t="shared" si="109"/>
        <v>0</v>
      </c>
      <c r="E153" s="126">
        <f>'[14]2020 тепло ГТС'!MI142</f>
        <v>0</v>
      </c>
      <c r="F153" s="126">
        <f>'[14]2020 тепло ГТС'!MJ142</f>
        <v>0</v>
      </c>
      <c r="G153" s="128" t="e">
        <f>H153+I153</f>
        <v>#REF!</v>
      </c>
      <c r="H153" s="128" t="e">
        <f>#REF!+#REF!+#REF!+#REF!+#REF!+#REF!+#REF!+#REF!+#REF!</f>
        <v>#REF!</v>
      </c>
      <c r="I153" s="128" t="e">
        <f>#REF!+#REF!+#REF!+#REF!+#REF!+#REF!+#REF!+#REF!+#REF!</f>
        <v>#REF!</v>
      </c>
      <c r="J153" s="128">
        <f t="shared" si="125"/>
        <v>0</v>
      </c>
      <c r="K153" s="128"/>
      <c r="L153" s="128"/>
      <c r="M153" s="45">
        <f t="shared" si="137"/>
        <v>0</v>
      </c>
      <c r="N153" s="45">
        <v>0</v>
      </c>
      <c r="O153" s="45">
        <v>0</v>
      </c>
      <c r="P153" s="128">
        <f t="shared" si="126"/>
        <v>0</v>
      </c>
      <c r="Q153" s="45"/>
      <c r="R153" s="45"/>
      <c r="S153" s="45">
        <v>0</v>
      </c>
      <c r="T153" s="45">
        <v>0</v>
      </c>
      <c r="U153" s="45">
        <v>0</v>
      </c>
      <c r="V153" s="128">
        <f t="shared" si="128"/>
        <v>0</v>
      </c>
      <c r="W153" s="45">
        <v>0</v>
      </c>
      <c r="X153" s="45">
        <v>0</v>
      </c>
      <c r="Y153" s="128">
        <f t="shared" si="132"/>
        <v>0</v>
      </c>
      <c r="Z153" s="45"/>
      <c r="AA153" s="45"/>
      <c r="AB153" s="128">
        <f t="shared" si="133"/>
        <v>0</v>
      </c>
      <c r="AC153" s="45"/>
      <c r="AD153" s="45"/>
      <c r="AE153" s="128">
        <f t="shared" si="134"/>
        <v>0</v>
      </c>
      <c r="AF153" s="45">
        <v>0</v>
      </c>
      <c r="AG153" s="45">
        <v>0</v>
      </c>
      <c r="AH153" s="128">
        <f t="shared" si="135"/>
        <v>0</v>
      </c>
      <c r="AI153" s="45"/>
      <c r="AJ153" s="357"/>
      <c r="AK153" s="128">
        <f t="shared" si="136"/>
        <v>0</v>
      </c>
      <c r="AL153" s="45"/>
      <c r="AM153" s="45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</row>
    <row r="154" spans="1:147" ht="23.25" customHeight="1" x14ac:dyDescent="0.3">
      <c r="A154" s="348" t="s">
        <v>203</v>
      </c>
      <c r="B154" s="170" t="s">
        <v>204</v>
      </c>
      <c r="C154" s="43" t="s">
        <v>84</v>
      </c>
      <c r="D154" s="45">
        <f>E154+F154</f>
        <v>94279.218139999997</v>
      </c>
      <c r="E154" s="45">
        <f t="shared" ref="E154:F156" si="138">E155+E156</f>
        <v>0</v>
      </c>
      <c r="F154" s="45">
        <f t="shared" si="138"/>
        <v>94279.218139999997</v>
      </c>
      <c r="G154" s="45">
        <v>0</v>
      </c>
      <c r="H154" s="45">
        <v>0</v>
      </c>
      <c r="I154" s="45">
        <v>0</v>
      </c>
      <c r="J154" s="45">
        <f>L154+K154</f>
        <v>0</v>
      </c>
      <c r="K154" s="45">
        <v>0</v>
      </c>
      <c r="L154" s="45">
        <v>0</v>
      </c>
      <c r="M154" s="45">
        <f t="shared" si="137"/>
        <v>0</v>
      </c>
      <c r="N154" s="45">
        <v>0</v>
      </c>
      <c r="O154" s="45">
        <v>0</v>
      </c>
      <c r="P154" s="45">
        <f>Q154+R154</f>
        <v>954.6</v>
      </c>
      <c r="Q154" s="45">
        <f>Q155+Q156</f>
        <v>141.6</v>
      </c>
      <c r="R154" s="45">
        <f>R155+R156</f>
        <v>813</v>
      </c>
      <c r="S154" s="45">
        <v>0</v>
      </c>
      <c r="T154" s="45">
        <v>0</v>
      </c>
      <c r="U154" s="45">
        <v>0</v>
      </c>
      <c r="V154" s="45">
        <f>W154+X154</f>
        <v>76.509</v>
      </c>
      <c r="W154" s="45">
        <f>W155+W156</f>
        <v>42.893000000000001</v>
      </c>
      <c r="X154" s="45">
        <f>X155+X156</f>
        <v>33.616</v>
      </c>
      <c r="Y154" s="45">
        <f>AA154+Z154</f>
        <v>0</v>
      </c>
      <c r="Z154" s="45">
        <f t="shared" ref="Z154" si="139">Z155+Z156</f>
        <v>0</v>
      </c>
      <c r="AA154" s="45">
        <f>AA155+AA156</f>
        <v>0</v>
      </c>
      <c r="AB154" s="45">
        <f>AD154+AC154</f>
        <v>0</v>
      </c>
      <c r="AC154" s="45">
        <f t="shared" ref="AC154" si="140">AC155+AC156</f>
        <v>0</v>
      </c>
      <c r="AD154" s="45">
        <f>AD155+AD156</f>
        <v>0</v>
      </c>
      <c r="AE154" s="45">
        <f t="shared" ref="AE154:AM154" si="141">AE155+AE156</f>
        <v>0</v>
      </c>
      <c r="AF154" s="45">
        <f t="shared" si="141"/>
        <v>0</v>
      </c>
      <c r="AG154" s="45">
        <f>AG155+AG156</f>
        <v>0</v>
      </c>
      <c r="AH154" s="45">
        <f t="shared" si="141"/>
        <v>0</v>
      </c>
      <c r="AI154" s="45">
        <f t="shared" si="141"/>
        <v>0</v>
      </c>
      <c r="AJ154" s="357">
        <f t="shared" si="141"/>
        <v>0</v>
      </c>
      <c r="AK154" s="45">
        <f t="shared" si="141"/>
        <v>0</v>
      </c>
      <c r="AL154" s="45">
        <f t="shared" si="141"/>
        <v>0</v>
      </c>
      <c r="AM154" s="45">
        <f t="shared" si="141"/>
        <v>0</v>
      </c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</row>
    <row r="155" spans="1:147" ht="23.25" customHeight="1" x14ac:dyDescent="0.3">
      <c r="A155" s="169"/>
      <c r="B155" s="174" t="s">
        <v>197</v>
      </c>
      <c r="C155" s="43" t="s">
        <v>84</v>
      </c>
      <c r="D155" s="45">
        <f>E155+F155</f>
        <v>62795.652269999999</v>
      </c>
      <c r="E155" s="45">
        <f t="shared" si="138"/>
        <v>0</v>
      </c>
      <c r="F155" s="45">
        <f t="shared" si="138"/>
        <v>62795.652269999999</v>
      </c>
      <c r="G155" s="45"/>
      <c r="H155" s="45"/>
      <c r="I155" s="45">
        <v>0</v>
      </c>
      <c r="J155" s="176">
        <f>K155+L155</f>
        <v>0</v>
      </c>
      <c r="K155" s="176">
        <v>0</v>
      </c>
      <c r="L155" s="176">
        <v>0</v>
      </c>
      <c r="M155" s="45">
        <f t="shared" si="137"/>
        <v>0</v>
      </c>
      <c r="N155" s="45">
        <v>0</v>
      </c>
      <c r="O155" s="45">
        <v>0</v>
      </c>
      <c r="P155" s="45">
        <f>Q155+R155</f>
        <v>954.6</v>
      </c>
      <c r="Q155" s="176">
        <v>141.6</v>
      </c>
      <c r="R155" s="176">
        <v>813</v>
      </c>
      <c r="S155" s="45">
        <v>0</v>
      </c>
      <c r="T155" s="45">
        <v>0</v>
      </c>
      <c r="U155" s="45">
        <v>0</v>
      </c>
      <c r="V155" s="45">
        <f>W155+X155</f>
        <v>76.509</v>
      </c>
      <c r="W155" s="176">
        <v>42.893000000000001</v>
      </c>
      <c r="X155" s="176">
        <v>33.616</v>
      </c>
      <c r="Y155" s="45">
        <f>Z155+AA155</f>
        <v>0</v>
      </c>
      <c r="Z155" s="45">
        <v>0</v>
      </c>
      <c r="AA155" s="45">
        <v>0</v>
      </c>
      <c r="AB155" s="45">
        <v>0</v>
      </c>
      <c r="AC155" s="45">
        <v>0</v>
      </c>
      <c r="AD155" s="45">
        <v>0</v>
      </c>
      <c r="AE155" s="45">
        <f>AF155+AG155</f>
        <v>0</v>
      </c>
      <c r="AF155" s="45">
        <v>0</v>
      </c>
      <c r="AG155" s="45">
        <v>0</v>
      </c>
      <c r="AH155" s="45">
        <f>AI155+AJ155</f>
        <v>0</v>
      </c>
      <c r="AI155" s="45">
        <f>Z155*AI50</f>
        <v>0</v>
      </c>
      <c r="AJ155" s="357">
        <f>AA155*AJ50</f>
        <v>0</v>
      </c>
      <c r="AK155" s="45">
        <f>AL155+AM155</f>
        <v>0</v>
      </c>
      <c r="AL155" s="45">
        <v>0</v>
      </c>
      <c r="AM155" s="45">
        <v>0</v>
      </c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</row>
    <row r="156" spans="1:147" ht="23.25" customHeight="1" x14ac:dyDescent="0.3">
      <c r="A156" s="169"/>
      <c r="B156" s="174" t="s">
        <v>198</v>
      </c>
      <c r="C156" s="43" t="s">
        <v>84</v>
      </c>
      <c r="D156" s="45">
        <f>E156+F156</f>
        <v>31483.565869999999</v>
      </c>
      <c r="E156" s="45">
        <f t="shared" si="138"/>
        <v>0</v>
      </c>
      <c r="F156" s="45">
        <f t="shared" si="138"/>
        <v>31483.565869999999</v>
      </c>
      <c r="G156" s="45"/>
      <c r="H156" s="45"/>
      <c r="I156" s="45">
        <v>0</v>
      </c>
      <c r="J156" s="176">
        <f>K156+L156</f>
        <v>0</v>
      </c>
      <c r="K156" s="176">
        <v>0</v>
      </c>
      <c r="L156" s="176">
        <v>0</v>
      </c>
      <c r="M156" s="45">
        <f t="shared" si="137"/>
        <v>0</v>
      </c>
      <c r="N156" s="45">
        <v>0</v>
      </c>
      <c r="O156" s="45">
        <v>0</v>
      </c>
      <c r="P156" s="45">
        <f>Q156+R156</f>
        <v>0</v>
      </c>
      <c r="Q156" s="176">
        <v>0</v>
      </c>
      <c r="R156" s="176">
        <v>0</v>
      </c>
      <c r="S156" s="45">
        <v>0</v>
      </c>
      <c r="T156" s="45">
        <v>0</v>
      </c>
      <c r="U156" s="45">
        <v>0</v>
      </c>
      <c r="V156" s="45">
        <f>W156+X156</f>
        <v>0</v>
      </c>
      <c r="W156" s="176">
        <v>0</v>
      </c>
      <c r="X156" s="176">
        <v>0</v>
      </c>
      <c r="Y156" s="45">
        <f>Z156+AA156</f>
        <v>0</v>
      </c>
      <c r="Z156" s="45">
        <v>0</v>
      </c>
      <c r="AA156" s="45">
        <v>0</v>
      </c>
      <c r="AB156" s="45">
        <f>AC156+AD156</f>
        <v>0</v>
      </c>
      <c r="AC156" s="45">
        <v>0</v>
      </c>
      <c r="AD156" s="45">
        <v>0</v>
      </c>
      <c r="AE156" s="45">
        <f>AF156+AG156</f>
        <v>0</v>
      </c>
      <c r="AF156" s="45">
        <v>0</v>
      </c>
      <c r="AG156" s="45">
        <v>0</v>
      </c>
      <c r="AH156" s="45">
        <f>AI156+AJ156</f>
        <v>0</v>
      </c>
      <c r="AI156" s="45">
        <f>AF156*AI50</f>
        <v>0</v>
      </c>
      <c r="AJ156" s="357">
        <f>AG156*AJ50</f>
        <v>0</v>
      </c>
      <c r="AK156" s="45">
        <f>AL156+AM156</f>
        <v>0</v>
      </c>
      <c r="AL156" s="45">
        <f>AI156*AL50</f>
        <v>0</v>
      </c>
      <c r="AM156" s="45">
        <f>AJ156*AM50</f>
        <v>0</v>
      </c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</row>
    <row r="157" spans="1:147" ht="23.25" x14ac:dyDescent="0.3">
      <c r="A157" s="169" t="s">
        <v>205</v>
      </c>
      <c r="B157" s="170" t="s">
        <v>206</v>
      </c>
      <c r="C157" s="43" t="s">
        <v>84</v>
      </c>
      <c r="D157" s="45">
        <f t="shared" si="109"/>
        <v>31312.0864</v>
      </c>
      <c r="E157" s="126">
        <f>'[14]2020 тепло ГТС'!MI143</f>
        <v>0</v>
      </c>
      <c r="F157" s="126">
        <v>31312.0864</v>
      </c>
      <c r="G157" s="128">
        <f>H157+I157</f>
        <v>15933.970289783007</v>
      </c>
      <c r="H157" s="128">
        <v>0</v>
      </c>
      <c r="I157" s="128">
        <v>15933.970289783007</v>
      </c>
      <c r="J157" s="128">
        <f t="shared" si="125"/>
        <v>19059.025000000001</v>
      </c>
      <c r="K157" s="128">
        <v>0</v>
      </c>
      <c r="L157" s="128">
        <v>19059.025000000001</v>
      </c>
      <c r="M157" s="45">
        <f>O157</f>
        <v>24519.495118500003</v>
      </c>
      <c r="N157" s="45">
        <v>0</v>
      </c>
      <c r="O157" s="45">
        <v>24519.495118500003</v>
      </c>
      <c r="P157" s="128">
        <f>Q157+R157</f>
        <v>26503.23</v>
      </c>
      <c r="Q157" s="45">
        <v>0</v>
      </c>
      <c r="R157" s="45">
        <v>26503.23</v>
      </c>
      <c r="S157" s="45">
        <v>25611.205161245784</v>
      </c>
      <c r="T157" s="45">
        <v>0</v>
      </c>
      <c r="U157" s="45">
        <v>25611.205161245784</v>
      </c>
      <c r="V157" s="128">
        <f>W157+X157</f>
        <v>19883.260999999999</v>
      </c>
      <c r="W157" s="45">
        <v>0</v>
      </c>
      <c r="X157" s="45">
        <v>19883.260999999999</v>
      </c>
      <c r="Y157" s="128">
        <f>Z157+AA157</f>
        <v>15298.065002434163</v>
      </c>
      <c r="Z157" s="45">
        <v>0</v>
      </c>
      <c r="AA157" s="45">
        <f>AA158*AA159</f>
        <v>15298.065002434163</v>
      </c>
      <c r="AB157" s="128">
        <f>AC157+AD157</f>
        <v>15298.065002434163</v>
      </c>
      <c r="AC157" s="45">
        <v>0</v>
      </c>
      <c r="AD157" s="45">
        <f>AD158*AD159</f>
        <v>15298.065002434163</v>
      </c>
      <c r="AE157" s="128">
        <f>AF157+AG157</f>
        <v>15043.181060000001</v>
      </c>
      <c r="AF157" s="45">
        <v>0</v>
      </c>
      <c r="AG157" s="45">
        <f>15043181.06/1000</f>
        <v>15043.181060000001</v>
      </c>
      <c r="AH157" s="128">
        <f>AI157+AJ157</f>
        <v>15765.253750880001</v>
      </c>
      <c r="AI157" s="45">
        <v>0</v>
      </c>
      <c r="AJ157" s="357">
        <f>AG157*104.8%</f>
        <v>15765.253750880001</v>
      </c>
      <c r="AK157" s="128">
        <f>AL157+AM157</f>
        <v>16521.985930922241</v>
      </c>
      <c r="AL157" s="45">
        <v>0</v>
      </c>
      <c r="AM157" s="45">
        <f>AJ157*104.8%</f>
        <v>16521.985930922241</v>
      </c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</row>
    <row r="158" spans="1:147" ht="23.25" x14ac:dyDescent="0.3">
      <c r="A158" s="169" t="s">
        <v>207</v>
      </c>
      <c r="B158" s="138" t="s">
        <v>208</v>
      </c>
      <c r="C158" s="43" t="s">
        <v>209</v>
      </c>
      <c r="D158" s="45">
        <f>F158</f>
        <v>171.47946999999999</v>
      </c>
      <c r="E158" s="126">
        <v>0</v>
      </c>
      <c r="F158" s="126">
        <v>171.47946999999999</v>
      </c>
      <c r="G158" s="128">
        <v>0</v>
      </c>
      <c r="H158" s="128">
        <v>0</v>
      </c>
      <c r="I158" s="128">
        <v>85.128184202749992</v>
      </c>
      <c r="J158" s="128">
        <v>0</v>
      </c>
      <c r="K158" s="128">
        <v>0</v>
      </c>
      <c r="L158" s="128">
        <v>104.29</v>
      </c>
      <c r="M158" s="45">
        <f>O158</f>
        <v>124.965</v>
      </c>
      <c r="N158" s="45">
        <v>0</v>
      </c>
      <c r="O158" s="45">
        <f>124.965</f>
        <v>124.965</v>
      </c>
      <c r="P158" s="128">
        <v>0</v>
      </c>
      <c r="Q158" s="45">
        <v>0</v>
      </c>
      <c r="R158" s="45">
        <v>104.29</v>
      </c>
      <c r="S158" s="45">
        <v>127.74299999999999</v>
      </c>
      <c r="T158" s="45">
        <v>0</v>
      </c>
      <c r="U158" s="45">
        <v>127.74299999999999</v>
      </c>
      <c r="V158" s="128">
        <v>103.23399999999999</v>
      </c>
      <c r="W158" s="45">
        <v>0</v>
      </c>
      <c r="X158" s="45">
        <v>103.23399999999999</v>
      </c>
      <c r="Y158" s="128">
        <f>AA158</f>
        <v>122.4</v>
      </c>
      <c r="Z158" s="45">
        <v>0</v>
      </c>
      <c r="AA158" s="45">
        <v>122.4</v>
      </c>
      <c r="AB158" s="128">
        <f>AD158</f>
        <v>122.4</v>
      </c>
      <c r="AC158" s="45">
        <v>0</v>
      </c>
      <c r="AD158" s="45">
        <f>AA158</f>
        <v>122.4</v>
      </c>
      <c r="AE158" s="128">
        <f>AG158</f>
        <v>118.00957000000001</v>
      </c>
      <c r="AF158" s="45">
        <v>0</v>
      </c>
      <c r="AG158" s="45">
        <f>118009.57/1000</f>
        <v>118.00957000000001</v>
      </c>
      <c r="AH158" s="128">
        <f>AJ158</f>
        <v>118.00957000000001</v>
      </c>
      <c r="AI158" s="45">
        <v>0</v>
      </c>
      <c r="AJ158" s="357">
        <f>AG158</f>
        <v>118.00957000000001</v>
      </c>
      <c r="AK158" s="128">
        <f>AM158</f>
        <v>118.00957000000001</v>
      </c>
      <c r="AL158" s="45">
        <v>0</v>
      </c>
      <c r="AM158" s="45">
        <f>AJ158</f>
        <v>118.00957000000001</v>
      </c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</row>
    <row r="159" spans="1:147" ht="23.25" x14ac:dyDescent="0.3">
      <c r="A159" s="169" t="s">
        <v>207</v>
      </c>
      <c r="B159" s="138" t="s">
        <v>210</v>
      </c>
      <c r="C159" s="43" t="s">
        <v>211</v>
      </c>
      <c r="D159" s="45">
        <f t="shared" si="109"/>
        <v>182.59962198390281</v>
      </c>
      <c r="E159" s="126">
        <v>0</v>
      </c>
      <c r="F159" s="126">
        <f>F157/F158</f>
        <v>182.59962198390281</v>
      </c>
      <c r="G159" s="128">
        <v>0</v>
      </c>
      <c r="H159" s="128">
        <v>0</v>
      </c>
      <c r="I159" s="128">
        <v>187.17620302851793</v>
      </c>
      <c r="J159" s="128">
        <v>0</v>
      </c>
      <c r="K159" s="128">
        <v>0</v>
      </c>
      <c r="L159" s="128">
        <f>L157/L158</f>
        <v>182.75026368779365</v>
      </c>
      <c r="M159" s="45">
        <f>O159</f>
        <v>196.21090000000001</v>
      </c>
      <c r="N159" s="45">
        <v>0</v>
      </c>
      <c r="O159" s="45">
        <f>O157/O158</f>
        <v>196.21090000000001</v>
      </c>
      <c r="P159" s="128">
        <v>0</v>
      </c>
      <c r="Q159" s="45">
        <v>0</v>
      </c>
      <c r="R159" s="45">
        <f>R157/R158</f>
        <v>254.13011794035859</v>
      </c>
      <c r="S159" s="45">
        <v>200.49008682468539</v>
      </c>
      <c r="T159" s="45">
        <v>0</v>
      </c>
      <c r="U159" s="45">
        <v>200.49008682468539</v>
      </c>
      <c r="V159" s="128">
        <f>V157/V158</f>
        <v>192.60380301063603</v>
      </c>
      <c r="W159" s="45">
        <v>0</v>
      </c>
      <c r="X159" s="45">
        <f>X157/X158</f>
        <v>192.60380301063603</v>
      </c>
      <c r="Y159" s="128">
        <f>AA159</f>
        <v>124.98419119635753</v>
      </c>
      <c r="Z159" s="45">
        <v>0</v>
      </c>
      <c r="AA159" s="45">
        <v>124.98419119635753</v>
      </c>
      <c r="AB159" s="128">
        <f>AD159</f>
        <v>124.98419119635753</v>
      </c>
      <c r="AC159" s="45">
        <v>0</v>
      </c>
      <c r="AD159" s="45">
        <f>AA159</f>
        <v>124.98419119635753</v>
      </c>
      <c r="AE159" s="128">
        <f>AE157/AE158</f>
        <v>127.47424687675753</v>
      </c>
      <c r="AF159" s="45">
        <v>0</v>
      </c>
      <c r="AG159" s="45">
        <f>AG157/AG158</f>
        <v>127.47424687675753</v>
      </c>
      <c r="AH159" s="128">
        <f>AH157/AH158</f>
        <v>133.5930107268419</v>
      </c>
      <c r="AI159" s="45">
        <v>0</v>
      </c>
      <c r="AJ159" s="357">
        <f>AJ157/AJ158</f>
        <v>133.5930107268419</v>
      </c>
      <c r="AK159" s="128">
        <f>AK157/AK158</f>
        <v>140.0054752417303</v>
      </c>
      <c r="AL159" s="45">
        <v>0</v>
      </c>
      <c r="AM159" s="45">
        <f>AM157/AM158</f>
        <v>140.0054752417303</v>
      </c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</row>
    <row r="160" spans="1:147" s="377" customFormat="1" ht="41.25" hidden="1" customHeight="1" x14ac:dyDescent="0.3">
      <c r="A160" s="373" t="s">
        <v>212</v>
      </c>
      <c r="B160" s="374" t="s">
        <v>213</v>
      </c>
      <c r="C160" s="375" t="s">
        <v>84</v>
      </c>
      <c r="D160" s="372">
        <f>F160</f>
        <v>80.501149999999996</v>
      </c>
      <c r="E160" s="376">
        <v>0</v>
      </c>
      <c r="F160" s="376">
        <v>80.501149999999996</v>
      </c>
      <c r="G160" s="335">
        <v>0</v>
      </c>
      <c r="H160" s="335">
        <v>0</v>
      </c>
      <c r="I160" s="335">
        <v>0</v>
      </c>
      <c r="J160" s="372"/>
      <c r="K160" s="372"/>
      <c r="L160" s="372"/>
      <c r="M160" s="372">
        <v>0</v>
      </c>
      <c r="N160" s="372">
        <v>0</v>
      </c>
      <c r="O160" s="372">
        <v>0</v>
      </c>
      <c r="P160" s="372"/>
      <c r="Q160" s="372"/>
      <c r="R160" s="372"/>
      <c r="S160" s="372">
        <v>0</v>
      </c>
      <c r="T160" s="372">
        <v>0</v>
      </c>
      <c r="U160" s="372">
        <v>0</v>
      </c>
      <c r="V160" s="372">
        <v>0</v>
      </c>
      <c r="W160" s="372">
        <v>0</v>
      </c>
      <c r="X160" s="372">
        <v>0</v>
      </c>
      <c r="Y160" s="372"/>
      <c r="Z160" s="372"/>
      <c r="AA160" s="372"/>
      <c r="AB160" s="372"/>
      <c r="AC160" s="372"/>
      <c r="AD160" s="372"/>
      <c r="AE160" s="372"/>
      <c r="AF160" s="372"/>
      <c r="AG160" s="372"/>
      <c r="AH160" s="372"/>
      <c r="AI160" s="372"/>
      <c r="AJ160" s="413"/>
      <c r="AK160" s="372"/>
      <c r="AL160" s="372"/>
      <c r="AM160" s="372"/>
    </row>
    <row r="161" spans="1:147" s="123" customFormat="1" ht="45" x14ac:dyDescent="0.3">
      <c r="A161" s="117" t="s">
        <v>214</v>
      </c>
      <c r="B161" s="118" t="s">
        <v>215</v>
      </c>
      <c r="C161" s="119" t="s">
        <v>84</v>
      </c>
      <c r="D161" s="120">
        <f t="shared" si="109"/>
        <v>33755.851570000006</v>
      </c>
      <c r="E161" s="120">
        <f>E162+E163+E164+E165+E166+E167+E169+E168</f>
        <v>4247.5550700000003</v>
      </c>
      <c r="F161" s="120">
        <f>F162+F163+F164+F165+F166+F167+F169+F168</f>
        <v>29508.296500000004</v>
      </c>
      <c r="G161" s="122">
        <f>H161+I161</f>
        <v>33977.430689999994</v>
      </c>
      <c r="H161" s="122">
        <f>H162+H163+H164+H165+H166+H167+H169+H168</f>
        <v>4174.0039859026892</v>
      </c>
      <c r="I161" s="122">
        <f>I162+I163+I164+I165+I166+I167+I169+I168</f>
        <v>29803.426704097306</v>
      </c>
      <c r="J161" s="120">
        <f>J162+J163+J164+J165+J166+J167</f>
        <v>41350.634319999997</v>
      </c>
      <c r="K161" s="120">
        <f>K162+K163+K164+K165+K166+K167</f>
        <v>4136.1199299999998</v>
      </c>
      <c r="L161" s="120">
        <f>L162+L163+L164+L165+L166+L167</f>
        <v>37214.514389999997</v>
      </c>
      <c r="M161" s="120">
        <f>N161+O161</f>
        <v>39705.507000000005</v>
      </c>
      <c r="N161" s="120">
        <f>N162+N163+N164+N165+N166+N167+N169+N168</f>
        <v>4083.9970000000003</v>
      </c>
      <c r="O161" s="120">
        <f>O162+O163+O164+O165+O166+O167+O169+O168</f>
        <v>35621.51</v>
      </c>
      <c r="P161" s="120">
        <f t="shared" ref="P161:P169" si="142">Q161+R161</f>
        <v>49246.729999999996</v>
      </c>
      <c r="Q161" s="120">
        <f>Q162+Q163+Q164+Q165+Q166+Q167+Q169+Q168</f>
        <v>5232.0899999999992</v>
      </c>
      <c r="R161" s="120">
        <f>R162+R163+R164+R165+R166+R167+R169+R168</f>
        <v>44014.64</v>
      </c>
      <c r="S161" s="120">
        <f>T161+U161</f>
        <v>41578.579000000005</v>
      </c>
      <c r="T161" s="120">
        <f>T162+T163+T164+T165+T166+T167+T169+T168</f>
        <v>8306.2119999999995</v>
      </c>
      <c r="U161" s="120">
        <f>U162+U163+U164+U165+U166+U167+U169+U168</f>
        <v>33272.367000000006</v>
      </c>
      <c r="V161" s="120">
        <f>W161+X161</f>
        <v>51153.913</v>
      </c>
      <c r="W161" s="120">
        <f>W162+W163+W164+W165+W166+W167+W169+W168</f>
        <v>5302.415</v>
      </c>
      <c r="X161" s="120">
        <f>X162+X163+X164+X165+X166+X167+X169+X168</f>
        <v>45851.498</v>
      </c>
      <c r="Y161" s="120">
        <f>Z161+AA161</f>
        <v>48495.858826086951</v>
      </c>
      <c r="Z161" s="120">
        <f>Z162+Z163+Z164+Z165+Z166+Z167+Z169+Z168</f>
        <v>4537.8068260869559</v>
      </c>
      <c r="AA161" s="120">
        <f>AA162+AA163+AA164+AA165+AA166+AA167+AA169+AA168</f>
        <v>43958.051999999996</v>
      </c>
      <c r="AB161" s="120">
        <f>AC161+AD161</f>
        <v>51183.726999999999</v>
      </c>
      <c r="AC161" s="120">
        <f>AC162+AC163+AC164+AC165+AC166+AC167+AC169+AC168</f>
        <v>5312.384</v>
      </c>
      <c r="AD161" s="120">
        <f>AD162+AD163+AD164+AD165+AD166+AD167+AD169+AD168</f>
        <v>45871.343000000001</v>
      </c>
      <c r="AE161" s="120">
        <f t="shared" ref="AE161:AE169" si="143">AF161+AG161</f>
        <v>51179.091999999997</v>
      </c>
      <c r="AF161" s="120">
        <f>AF162+AF163+AF164+AF165+AF166+AF167+AF169+AF168</f>
        <v>5308.1510000000007</v>
      </c>
      <c r="AG161" s="120">
        <f>AG162+AG163+AG164+AG165+AG166+AG167+AG169+AG168</f>
        <v>45870.940999999999</v>
      </c>
      <c r="AH161" s="120">
        <f t="shared" ref="AH161:AH169" si="144">AI161+AJ161</f>
        <v>51179.091999999997</v>
      </c>
      <c r="AI161" s="120">
        <f>AI162+AI163+AI164+AI165+AI166+AI167+AI169+AI168</f>
        <v>5308.1510000000007</v>
      </c>
      <c r="AJ161" s="414">
        <f>AJ162+AJ163+AJ164+AJ165+AJ166+AJ167+AJ169+AJ168</f>
        <v>45870.940999999999</v>
      </c>
      <c r="AK161" s="120">
        <f t="shared" ref="AK161:AK169" si="145">AL161+AM161</f>
        <v>51179.091999999997</v>
      </c>
      <c r="AL161" s="120">
        <f>AL162+AL163+AL164+AL165+AL166+AL167+AL169+AL168</f>
        <v>5308.1510000000007</v>
      </c>
      <c r="AM161" s="120">
        <f>AM162+AM163+AM164+AM165+AM166+AM167+AM169+AM168</f>
        <v>45870.940999999999</v>
      </c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</row>
    <row r="162" spans="1:147" s="179" customFormat="1" ht="143.25" customHeight="1" x14ac:dyDescent="0.25">
      <c r="A162" s="169" t="s">
        <v>216</v>
      </c>
      <c r="B162" s="125" t="s">
        <v>217</v>
      </c>
      <c r="C162" s="77" t="s">
        <v>84</v>
      </c>
      <c r="D162" s="45">
        <f t="shared" si="109"/>
        <v>135.88972000000001</v>
      </c>
      <c r="E162" s="126">
        <v>133.94457</v>
      </c>
      <c r="F162" s="126">
        <v>1.9451500000000124</v>
      </c>
      <c r="G162" s="128">
        <f t="shared" ref="G162:G169" si="146">H162+I162</f>
        <v>126.4</v>
      </c>
      <c r="H162" s="128">
        <v>120.08</v>
      </c>
      <c r="I162" s="128">
        <v>6.32</v>
      </c>
      <c r="J162" s="128">
        <f t="shared" ref="J162:J169" si="147">K162+L162</f>
        <v>71.539000000000001</v>
      </c>
      <c r="K162" s="128">
        <f>60.912</f>
        <v>60.911999999999999</v>
      </c>
      <c r="L162" s="128">
        <f>10.627</f>
        <v>10.627000000000001</v>
      </c>
      <c r="M162" s="45">
        <f t="shared" ref="M162:M167" si="148">O162+N162</f>
        <v>43.487000000000002</v>
      </c>
      <c r="N162" s="45">
        <v>42.865000000000002</v>
      </c>
      <c r="O162" s="45">
        <v>0.622</v>
      </c>
      <c r="P162" s="128">
        <f t="shared" si="142"/>
        <v>95.29</v>
      </c>
      <c r="Q162" s="128">
        <f>81.81+7.49+0.05+0.18</f>
        <v>89.53</v>
      </c>
      <c r="R162" s="128">
        <v>5.76</v>
      </c>
      <c r="S162" s="45">
        <f t="shared" ref="S162:S167" si="149">U162+T162</f>
        <v>71.539000000000001</v>
      </c>
      <c r="T162" s="45">
        <v>60.911999999999999</v>
      </c>
      <c r="U162" s="45">
        <v>10.627000000000001</v>
      </c>
      <c r="V162" s="127">
        <f t="shared" ref="V162:V169" si="150">W162+X162</f>
        <v>56.634999999999998</v>
      </c>
      <c r="W162" s="128">
        <f>51.753</f>
        <v>51.753</v>
      </c>
      <c r="X162" s="128">
        <v>4.8819999999999997</v>
      </c>
      <c r="Y162" s="127">
        <f t="shared" ref="Y162:Y169" si="151">Z162+AA162</f>
        <v>88.994</v>
      </c>
      <c r="Z162" s="127">
        <v>83.603999999999999</v>
      </c>
      <c r="AA162" s="127">
        <v>5.39</v>
      </c>
      <c r="AB162" s="127">
        <f t="shared" ref="AB162:AB167" si="152">AC162+AD162</f>
        <v>56.634999999999998</v>
      </c>
      <c r="AC162" s="128">
        <f>W162</f>
        <v>51.753</v>
      </c>
      <c r="AD162" s="128">
        <f>X162</f>
        <v>4.8819999999999997</v>
      </c>
      <c r="AE162" s="128">
        <f t="shared" si="143"/>
        <v>52</v>
      </c>
      <c r="AF162" s="128">
        <v>47.52</v>
      </c>
      <c r="AG162" s="128">
        <v>4.4800000000000004</v>
      </c>
      <c r="AH162" s="128">
        <f t="shared" si="144"/>
        <v>52</v>
      </c>
      <c r="AI162" s="128">
        <f>AF162</f>
        <v>47.52</v>
      </c>
      <c r="AJ162" s="409">
        <f>AG162</f>
        <v>4.4800000000000004</v>
      </c>
      <c r="AK162" s="128">
        <f t="shared" si="145"/>
        <v>52</v>
      </c>
      <c r="AL162" s="128">
        <f>AI162</f>
        <v>47.52</v>
      </c>
      <c r="AM162" s="128">
        <f>AJ162</f>
        <v>4.4800000000000004</v>
      </c>
    </row>
    <row r="163" spans="1:147" s="179" customFormat="1" ht="23.25" x14ac:dyDescent="0.25">
      <c r="A163" s="169" t="s">
        <v>218</v>
      </c>
      <c r="B163" s="125" t="s">
        <v>219</v>
      </c>
      <c r="C163" s="77" t="s">
        <v>84</v>
      </c>
      <c r="D163" s="45">
        <f t="shared" si="109"/>
        <v>29.59431</v>
      </c>
      <c r="E163" s="126">
        <v>21.437290000000001</v>
      </c>
      <c r="F163" s="126">
        <v>8.1570199999999993</v>
      </c>
      <c r="G163" s="128">
        <f t="shared" si="146"/>
        <v>32.1</v>
      </c>
      <c r="H163" s="128">
        <v>23.037195902688861</v>
      </c>
      <c r="I163" s="128">
        <v>9.0628040973111386</v>
      </c>
      <c r="J163" s="128">
        <f t="shared" si="147"/>
        <v>23.97409</v>
      </c>
      <c r="K163" s="128">
        <f>17.282+0.16259</f>
        <v>17.444590000000002</v>
      </c>
      <c r="L163" s="128">
        <f>6.411+0.1185</f>
        <v>6.5294999999999996</v>
      </c>
      <c r="M163" s="45">
        <f t="shared" si="148"/>
        <v>24.3</v>
      </c>
      <c r="N163" s="45">
        <v>17.602</v>
      </c>
      <c r="O163" s="45">
        <v>6.6980000000000004</v>
      </c>
      <c r="P163" s="128">
        <f t="shared" si="142"/>
        <v>26.18</v>
      </c>
      <c r="Q163" s="128">
        <f>19.11+0.62+0.02</f>
        <v>19.75</v>
      </c>
      <c r="R163" s="128">
        <v>6.43</v>
      </c>
      <c r="S163" s="45">
        <f t="shared" si="149"/>
        <v>49.86</v>
      </c>
      <c r="T163" s="45">
        <v>25.96</v>
      </c>
      <c r="U163" s="45">
        <v>23.900000000000002</v>
      </c>
      <c r="V163" s="128">
        <f t="shared" si="150"/>
        <v>21.091000000000001</v>
      </c>
      <c r="W163" s="128">
        <v>12.736000000000001</v>
      </c>
      <c r="X163" s="128">
        <v>8.3550000000000004</v>
      </c>
      <c r="Y163" s="128">
        <f t="shared" si="151"/>
        <v>49.374826086956524</v>
      </c>
      <c r="Z163" s="128">
        <v>11.722826086956522</v>
      </c>
      <c r="AA163" s="128">
        <v>37.652000000000001</v>
      </c>
      <c r="AB163" s="128">
        <f t="shared" si="152"/>
        <v>50.905000000000001</v>
      </c>
      <c r="AC163" s="128">
        <f>12.375+10.33</f>
        <v>22.704999999999998</v>
      </c>
      <c r="AD163" s="128">
        <v>28.2</v>
      </c>
      <c r="AE163" s="128">
        <f t="shared" si="143"/>
        <v>50.905000000000001</v>
      </c>
      <c r="AF163" s="128">
        <f>AC163</f>
        <v>22.704999999999998</v>
      </c>
      <c r="AG163" s="128">
        <f>AD163</f>
        <v>28.2</v>
      </c>
      <c r="AH163" s="128">
        <f t="shared" si="144"/>
        <v>50.905000000000001</v>
      </c>
      <c r="AI163" s="128">
        <f t="shared" ref="AI163:AJ169" si="153">AF163</f>
        <v>22.704999999999998</v>
      </c>
      <c r="AJ163" s="409">
        <f>AG163</f>
        <v>28.2</v>
      </c>
      <c r="AK163" s="128">
        <f t="shared" si="145"/>
        <v>50.905000000000001</v>
      </c>
      <c r="AL163" s="128">
        <f t="shared" ref="AL163:AM169" si="154">AI163</f>
        <v>22.704999999999998</v>
      </c>
      <c r="AM163" s="128">
        <f t="shared" si="154"/>
        <v>28.2</v>
      </c>
    </row>
    <row r="164" spans="1:147" s="179" customFormat="1" ht="23.25" x14ac:dyDescent="0.25">
      <c r="A164" s="169" t="s">
        <v>220</v>
      </c>
      <c r="B164" s="125" t="s">
        <v>221</v>
      </c>
      <c r="C164" s="77" t="s">
        <v>84</v>
      </c>
      <c r="D164" s="45">
        <f t="shared" si="109"/>
        <v>0</v>
      </c>
      <c r="E164" s="126">
        <v>0</v>
      </c>
      <c r="F164" s="126">
        <v>0</v>
      </c>
      <c r="G164" s="128">
        <f t="shared" si="146"/>
        <v>0</v>
      </c>
      <c r="H164" s="128">
        <v>0</v>
      </c>
      <c r="I164" s="128">
        <v>0</v>
      </c>
      <c r="J164" s="128">
        <f t="shared" si="147"/>
        <v>0</v>
      </c>
      <c r="K164" s="128">
        <v>0</v>
      </c>
      <c r="L164" s="128">
        <v>0</v>
      </c>
      <c r="M164" s="45">
        <f t="shared" si="148"/>
        <v>0</v>
      </c>
      <c r="N164" s="45">
        <v>0</v>
      </c>
      <c r="O164" s="45">
        <v>0</v>
      </c>
      <c r="P164" s="128">
        <f t="shared" si="142"/>
        <v>0</v>
      </c>
      <c r="Q164" s="128">
        <v>0</v>
      </c>
      <c r="R164" s="128">
        <v>0</v>
      </c>
      <c r="S164" s="45">
        <f t="shared" si="149"/>
        <v>0</v>
      </c>
      <c r="T164" s="45">
        <v>0</v>
      </c>
      <c r="U164" s="45">
        <v>0</v>
      </c>
      <c r="V164" s="128">
        <f t="shared" si="150"/>
        <v>0</v>
      </c>
      <c r="W164" s="128">
        <v>0</v>
      </c>
      <c r="X164" s="128">
        <v>0</v>
      </c>
      <c r="Y164" s="128">
        <f t="shared" si="151"/>
        <v>0</v>
      </c>
      <c r="Z164" s="128">
        <v>0</v>
      </c>
      <c r="AA164" s="128">
        <v>0</v>
      </c>
      <c r="AB164" s="128">
        <f t="shared" si="152"/>
        <v>0</v>
      </c>
      <c r="AC164" s="128">
        <v>0</v>
      </c>
      <c r="AD164" s="128">
        <v>0</v>
      </c>
      <c r="AE164" s="128">
        <f t="shared" si="143"/>
        <v>0</v>
      </c>
      <c r="AF164" s="128">
        <v>0</v>
      </c>
      <c r="AG164" s="128">
        <v>0</v>
      </c>
      <c r="AH164" s="128">
        <f t="shared" si="144"/>
        <v>0</v>
      </c>
      <c r="AI164" s="128">
        <f t="shared" si="153"/>
        <v>0</v>
      </c>
      <c r="AJ164" s="409">
        <f t="shared" si="153"/>
        <v>0</v>
      </c>
      <c r="AK164" s="128">
        <f t="shared" si="145"/>
        <v>0</v>
      </c>
      <c r="AL164" s="128">
        <f t="shared" si="154"/>
        <v>0</v>
      </c>
      <c r="AM164" s="128">
        <f t="shared" si="154"/>
        <v>0</v>
      </c>
    </row>
    <row r="165" spans="1:147" s="179" customFormat="1" ht="23.25" x14ac:dyDescent="0.25">
      <c r="A165" s="169" t="s">
        <v>222</v>
      </c>
      <c r="B165" s="125" t="s">
        <v>223</v>
      </c>
      <c r="C165" s="77" t="s">
        <v>84</v>
      </c>
      <c r="D165" s="45">
        <f t="shared" si="109"/>
        <v>0</v>
      </c>
      <c r="E165" s="126">
        <v>0</v>
      </c>
      <c r="F165" s="126">
        <v>0</v>
      </c>
      <c r="G165" s="128">
        <f t="shared" si="146"/>
        <v>0</v>
      </c>
      <c r="H165" s="128">
        <v>0</v>
      </c>
      <c r="I165" s="128">
        <v>0</v>
      </c>
      <c r="J165" s="128">
        <f>K165+L165</f>
        <v>0</v>
      </c>
      <c r="K165" s="128">
        <v>0</v>
      </c>
      <c r="L165" s="128">
        <v>0</v>
      </c>
      <c r="M165" s="45">
        <f t="shared" si="148"/>
        <v>0</v>
      </c>
      <c r="N165" s="45">
        <v>0</v>
      </c>
      <c r="O165" s="45">
        <v>0</v>
      </c>
      <c r="P165" s="128">
        <f t="shared" si="142"/>
        <v>0</v>
      </c>
      <c r="Q165" s="128">
        <v>0</v>
      </c>
      <c r="R165" s="128">
        <v>0</v>
      </c>
      <c r="S165" s="45">
        <f t="shared" si="149"/>
        <v>0</v>
      </c>
      <c r="T165" s="45">
        <v>0</v>
      </c>
      <c r="U165" s="45">
        <v>0</v>
      </c>
      <c r="V165" s="128">
        <f t="shared" si="150"/>
        <v>0</v>
      </c>
      <c r="W165" s="128">
        <v>0</v>
      </c>
      <c r="X165" s="128">
        <v>0</v>
      </c>
      <c r="Y165" s="128">
        <f t="shared" si="151"/>
        <v>0</v>
      </c>
      <c r="Z165" s="128">
        <v>0</v>
      </c>
      <c r="AA165" s="128">
        <v>0</v>
      </c>
      <c r="AB165" s="128">
        <f t="shared" si="152"/>
        <v>0</v>
      </c>
      <c r="AC165" s="128">
        <v>0</v>
      </c>
      <c r="AD165" s="128">
        <v>0</v>
      </c>
      <c r="AE165" s="128">
        <f t="shared" si="143"/>
        <v>0</v>
      </c>
      <c r="AF165" s="128">
        <v>0</v>
      </c>
      <c r="AG165" s="128">
        <v>0</v>
      </c>
      <c r="AH165" s="128">
        <f t="shared" si="144"/>
        <v>0</v>
      </c>
      <c r="AI165" s="128">
        <f t="shared" si="153"/>
        <v>0</v>
      </c>
      <c r="AJ165" s="409">
        <f t="shared" si="153"/>
        <v>0</v>
      </c>
      <c r="AK165" s="128">
        <f t="shared" si="145"/>
        <v>0</v>
      </c>
      <c r="AL165" s="128">
        <f t="shared" si="154"/>
        <v>0</v>
      </c>
      <c r="AM165" s="128">
        <f t="shared" si="154"/>
        <v>0</v>
      </c>
    </row>
    <row r="166" spans="1:147" s="179" customFormat="1" ht="23.25" x14ac:dyDescent="0.25">
      <c r="A166" s="169" t="s">
        <v>224</v>
      </c>
      <c r="B166" s="125" t="s">
        <v>225</v>
      </c>
      <c r="C166" s="77" t="s">
        <v>84</v>
      </c>
      <c r="D166" s="45">
        <f t="shared" si="109"/>
        <v>0</v>
      </c>
      <c r="E166" s="126">
        <v>0</v>
      </c>
      <c r="F166" s="126">
        <v>0</v>
      </c>
      <c r="G166" s="128">
        <f t="shared" si="146"/>
        <v>0</v>
      </c>
      <c r="H166" s="128">
        <v>0</v>
      </c>
      <c r="I166" s="128">
        <v>0</v>
      </c>
      <c r="J166" s="128">
        <f t="shared" si="147"/>
        <v>0</v>
      </c>
      <c r="K166" s="128">
        <v>0</v>
      </c>
      <c r="L166" s="128">
        <v>0</v>
      </c>
      <c r="M166" s="45">
        <f t="shared" si="148"/>
        <v>0</v>
      </c>
      <c r="N166" s="45">
        <v>0</v>
      </c>
      <c r="O166" s="45">
        <v>0</v>
      </c>
      <c r="P166" s="128">
        <f t="shared" si="142"/>
        <v>0</v>
      </c>
      <c r="Q166" s="128">
        <v>0</v>
      </c>
      <c r="R166" s="128">
        <v>0</v>
      </c>
      <c r="S166" s="45">
        <f t="shared" si="149"/>
        <v>0</v>
      </c>
      <c r="T166" s="45">
        <v>0</v>
      </c>
      <c r="U166" s="45">
        <v>0</v>
      </c>
      <c r="V166" s="128">
        <f t="shared" si="150"/>
        <v>0</v>
      </c>
      <c r="W166" s="128">
        <v>0</v>
      </c>
      <c r="X166" s="128">
        <v>0</v>
      </c>
      <c r="Y166" s="128">
        <f t="shared" si="151"/>
        <v>0</v>
      </c>
      <c r="Z166" s="128">
        <v>0</v>
      </c>
      <c r="AA166" s="128">
        <v>0</v>
      </c>
      <c r="AB166" s="128">
        <f t="shared" si="152"/>
        <v>0</v>
      </c>
      <c r="AC166" s="128">
        <v>0</v>
      </c>
      <c r="AD166" s="128">
        <v>0</v>
      </c>
      <c r="AE166" s="128">
        <f t="shared" si="143"/>
        <v>0</v>
      </c>
      <c r="AF166" s="128">
        <v>0</v>
      </c>
      <c r="AG166" s="128">
        <v>0</v>
      </c>
      <c r="AH166" s="128">
        <f t="shared" si="144"/>
        <v>0</v>
      </c>
      <c r="AI166" s="128">
        <f t="shared" si="153"/>
        <v>0</v>
      </c>
      <c r="AJ166" s="409">
        <f t="shared" si="153"/>
        <v>0</v>
      </c>
      <c r="AK166" s="128">
        <f t="shared" si="145"/>
        <v>0</v>
      </c>
      <c r="AL166" s="128">
        <f t="shared" si="154"/>
        <v>0</v>
      </c>
      <c r="AM166" s="128">
        <f t="shared" si="154"/>
        <v>0</v>
      </c>
    </row>
    <row r="167" spans="1:147" s="180" customFormat="1" ht="27.75" customHeight="1" x14ac:dyDescent="0.25">
      <c r="A167" s="169" t="s">
        <v>226</v>
      </c>
      <c r="B167" s="138" t="s">
        <v>227</v>
      </c>
      <c r="C167" s="43" t="s">
        <v>84</v>
      </c>
      <c r="D167" s="47">
        <f t="shared" si="109"/>
        <v>33590.367540000007</v>
      </c>
      <c r="E167" s="126">
        <v>4092.1732099999999</v>
      </c>
      <c r="F167" s="126">
        <v>29498.194330000006</v>
      </c>
      <c r="G167" s="128">
        <f t="shared" si="146"/>
        <v>33818.930689999994</v>
      </c>
      <c r="H167" s="128">
        <v>4030.88679</v>
      </c>
      <c r="I167" s="128">
        <v>29788.043899999997</v>
      </c>
      <c r="J167" s="128">
        <f t="shared" si="147"/>
        <v>41255.121229999997</v>
      </c>
      <c r="K167" s="128">
        <f>3678.10134+379.662</f>
        <v>4057.76334</v>
      </c>
      <c r="L167" s="128">
        <f>36866.36889+330.989</f>
        <v>37197.357889999999</v>
      </c>
      <c r="M167" s="47">
        <f t="shared" si="148"/>
        <v>39637.72</v>
      </c>
      <c r="N167" s="47">
        <v>4023.53</v>
      </c>
      <c r="O167" s="47">
        <v>35614.19</v>
      </c>
      <c r="P167" s="128">
        <f t="shared" si="142"/>
        <v>49125.259999999995</v>
      </c>
      <c r="Q167" s="128">
        <f>4246.46+859.94+16.41</f>
        <v>5122.8099999999995</v>
      </c>
      <c r="R167" s="128">
        <f>43990.2+12.25</f>
        <v>44002.45</v>
      </c>
      <c r="S167" s="47">
        <f t="shared" si="149"/>
        <v>41457.180000000008</v>
      </c>
      <c r="T167" s="47">
        <v>8219.34</v>
      </c>
      <c r="U167" s="47">
        <v>33237.840000000004</v>
      </c>
      <c r="V167" s="128">
        <f t="shared" si="150"/>
        <v>51076.186999999998</v>
      </c>
      <c r="W167" s="128">
        <v>5237.9260000000004</v>
      </c>
      <c r="X167" s="128">
        <v>45838.260999999999</v>
      </c>
      <c r="Y167" s="128">
        <f t="shared" si="151"/>
        <v>48357.489999999991</v>
      </c>
      <c r="Z167" s="128">
        <v>4442.4799999999996</v>
      </c>
      <c r="AA167" s="128">
        <v>43915.009999999995</v>
      </c>
      <c r="AB167" s="128">
        <f t="shared" si="152"/>
        <v>51076.186999999998</v>
      </c>
      <c r="AC167" s="128">
        <f>W167</f>
        <v>5237.9260000000004</v>
      </c>
      <c r="AD167" s="128">
        <f>X167</f>
        <v>45838.260999999999</v>
      </c>
      <c r="AE167" s="128">
        <f t="shared" si="143"/>
        <v>51076.186999999998</v>
      </c>
      <c r="AF167" s="128">
        <f>W167</f>
        <v>5237.9260000000004</v>
      </c>
      <c r="AG167" s="128">
        <f>X167</f>
        <v>45838.260999999999</v>
      </c>
      <c r="AH167" s="128">
        <f t="shared" si="144"/>
        <v>51076.186999999998</v>
      </c>
      <c r="AI167" s="128">
        <f t="shared" si="153"/>
        <v>5237.9260000000004</v>
      </c>
      <c r="AJ167" s="409">
        <f>AG167</f>
        <v>45838.260999999999</v>
      </c>
      <c r="AK167" s="128">
        <f t="shared" si="145"/>
        <v>51076.186999999998</v>
      </c>
      <c r="AL167" s="128">
        <f t="shared" si="154"/>
        <v>5237.9260000000004</v>
      </c>
      <c r="AM167" s="128">
        <f t="shared" si="154"/>
        <v>45838.260999999999</v>
      </c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  <c r="AX167" s="179"/>
      <c r="AY167" s="179"/>
      <c r="AZ167" s="179"/>
      <c r="BA167" s="179"/>
      <c r="BB167" s="179"/>
      <c r="BC167" s="179"/>
      <c r="BD167" s="179"/>
      <c r="BE167" s="179"/>
      <c r="BF167" s="179"/>
      <c r="BG167" s="179"/>
      <c r="BH167" s="179"/>
      <c r="BI167" s="179"/>
      <c r="BJ167" s="179"/>
      <c r="BK167" s="179"/>
      <c r="BL167" s="179"/>
      <c r="BM167" s="179"/>
      <c r="BN167" s="179"/>
      <c r="BO167" s="179"/>
      <c r="BP167" s="179"/>
      <c r="BQ167" s="179"/>
      <c r="BR167" s="179"/>
      <c r="BS167" s="179"/>
      <c r="BT167" s="179"/>
      <c r="BU167" s="179"/>
      <c r="BV167" s="179"/>
      <c r="BW167" s="179"/>
      <c r="BX167" s="179"/>
      <c r="BY167" s="179"/>
      <c r="BZ167" s="179"/>
      <c r="CA167" s="179"/>
      <c r="CB167" s="179"/>
      <c r="CC167" s="179"/>
      <c r="CD167" s="179"/>
      <c r="CE167" s="179"/>
      <c r="CF167" s="179"/>
      <c r="CG167" s="179"/>
      <c r="CH167" s="179"/>
      <c r="CI167" s="179"/>
      <c r="CJ167" s="179"/>
      <c r="CK167" s="179"/>
      <c r="CL167" s="179"/>
      <c r="CM167" s="179"/>
      <c r="CN167" s="179"/>
      <c r="CO167" s="179"/>
      <c r="CP167" s="179"/>
      <c r="CQ167" s="179"/>
      <c r="CR167" s="179"/>
      <c r="CS167" s="179"/>
      <c r="CT167" s="179"/>
      <c r="CU167" s="179"/>
      <c r="CV167" s="179"/>
      <c r="CW167" s="179"/>
      <c r="CX167" s="179"/>
      <c r="CY167" s="179"/>
      <c r="CZ167" s="179"/>
      <c r="DA167" s="179"/>
      <c r="DB167" s="179"/>
      <c r="DC167" s="179"/>
      <c r="DD167" s="179"/>
      <c r="DE167" s="179"/>
      <c r="DF167" s="179"/>
      <c r="DG167" s="179"/>
      <c r="DH167" s="179"/>
      <c r="DI167" s="179"/>
      <c r="DJ167" s="179"/>
      <c r="DK167" s="179"/>
      <c r="DL167" s="179"/>
      <c r="DM167" s="179"/>
      <c r="DN167" s="179"/>
      <c r="DO167" s="179"/>
      <c r="DP167" s="179"/>
      <c r="DQ167" s="179"/>
      <c r="DR167" s="179"/>
      <c r="DS167" s="179"/>
      <c r="DT167" s="179"/>
      <c r="DU167" s="179"/>
      <c r="DV167" s="179"/>
      <c r="DW167" s="179"/>
      <c r="DX167" s="179"/>
      <c r="DY167" s="179"/>
      <c r="DZ167" s="179"/>
      <c r="EA167" s="179"/>
      <c r="EB167" s="179"/>
      <c r="EC167" s="179"/>
      <c r="ED167" s="179"/>
      <c r="EE167" s="179"/>
      <c r="EF167" s="179"/>
      <c r="EG167" s="179"/>
      <c r="EH167" s="179"/>
      <c r="EI167" s="179"/>
      <c r="EJ167" s="179"/>
      <c r="EK167" s="179"/>
      <c r="EL167" s="179"/>
      <c r="EM167" s="179"/>
      <c r="EN167" s="179"/>
      <c r="EO167" s="179"/>
      <c r="EP167" s="179"/>
      <c r="EQ167" s="179"/>
    </row>
    <row r="168" spans="1:147" s="287" customFormat="1" ht="66.75" customHeight="1" x14ac:dyDescent="0.25">
      <c r="A168" s="284" t="s">
        <v>228</v>
      </c>
      <c r="B168" s="285" t="s">
        <v>229</v>
      </c>
      <c r="C168" s="233" t="s">
        <v>84</v>
      </c>
      <c r="D168" s="176">
        <f t="shared" si="109"/>
        <v>0</v>
      </c>
      <c r="E168" s="286">
        <f>'[14]2020 тепло ГТС'!MI153</f>
        <v>0</v>
      </c>
      <c r="F168" s="286">
        <f>'[14]2020 тепло ГТС'!MJ153</f>
        <v>0</v>
      </c>
      <c r="G168" s="175">
        <f t="shared" si="146"/>
        <v>0</v>
      </c>
      <c r="H168" s="175">
        <v>0</v>
      </c>
      <c r="I168" s="175">
        <v>0</v>
      </c>
      <c r="J168" s="175">
        <f t="shared" si="147"/>
        <v>0</v>
      </c>
      <c r="K168" s="176">
        <v>0</v>
      </c>
      <c r="L168" s="176">
        <v>0</v>
      </c>
      <c r="M168" s="176">
        <f>N168+O168</f>
        <v>0</v>
      </c>
      <c r="N168" s="176">
        <v>0</v>
      </c>
      <c r="O168" s="176">
        <v>0</v>
      </c>
      <c r="P168" s="175">
        <f t="shared" si="142"/>
        <v>0</v>
      </c>
      <c r="Q168" s="176">
        <v>0</v>
      </c>
      <c r="R168" s="176">
        <v>0</v>
      </c>
      <c r="S168" s="176">
        <f>T168+U168</f>
        <v>0</v>
      </c>
      <c r="T168" s="176">
        <v>0</v>
      </c>
      <c r="U168" s="176">
        <v>0</v>
      </c>
      <c r="V168" s="175">
        <v>0</v>
      </c>
      <c r="W168" s="176">
        <v>0</v>
      </c>
      <c r="X168" s="176">
        <v>0</v>
      </c>
      <c r="Y168" s="175">
        <v>0</v>
      </c>
      <c r="Z168" s="176">
        <v>0</v>
      </c>
      <c r="AA168" s="176">
        <v>0</v>
      </c>
      <c r="AB168" s="175">
        <v>0</v>
      </c>
      <c r="AC168" s="176">
        <v>0</v>
      </c>
      <c r="AD168" s="176">
        <v>0</v>
      </c>
      <c r="AE168" s="175">
        <v>0</v>
      </c>
      <c r="AF168" s="176">
        <v>0</v>
      </c>
      <c r="AG168" s="176">
        <v>0</v>
      </c>
      <c r="AH168" s="175">
        <v>0</v>
      </c>
      <c r="AI168" s="176">
        <v>0</v>
      </c>
      <c r="AJ168" s="415">
        <v>0</v>
      </c>
      <c r="AK168" s="175">
        <v>0</v>
      </c>
      <c r="AL168" s="176">
        <v>0</v>
      </c>
      <c r="AM168" s="176">
        <v>0</v>
      </c>
    </row>
    <row r="169" spans="1:147" s="179" customFormat="1" ht="23.25" x14ac:dyDescent="0.25">
      <c r="A169" s="169" t="s">
        <v>230</v>
      </c>
      <c r="B169" s="125" t="s">
        <v>231</v>
      </c>
      <c r="C169" s="77" t="s">
        <v>84</v>
      </c>
      <c r="D169" s="45">
        <f t="shared" si="109"/>
        <v>0</v>
      </c>
      <c r="E169" s="126">
        <f>'[14]2020 тепло ГТС'!MI154</f>
        <v>0</v>
      </c>
      <c r="F169" s="126">
        <f>'[14]2020 тепло ГТС'!MJ154</f>
        <v>0</v>
      </c>
      <c r="G169" s="128">
        <f t="shared" si="146"/>
        <v>0</v>
      </c>
      <c r="H169" s="128">
        <v>0</v>
      </c>
      <c r="I169" s="128">
        <v>0</v>
      </c>
      <c r="J169" s="128">
        <f t="shared" si="147"/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128">
        <f t="shared" si="142"/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</v>
      </c>
      <c r="V169" s="128">
        <f t="shared" si="150"/>
        <v>0</v>
      </c>
      <c r="W169" s="45">
        <v>0</v>
      </c>
      <c r="X169" s="45">
        <v>0</v>
      </c>
      <c r="Y169" s="128">
        <f t="shared" si="151"/>
        <v>0</v>
      </c>
      <c r="Z169" s="45">
        <v>0</v>
      </c>
      <c r="AA169" s="45">
        <v>0</v>
      </c>
      <c r="AB169" s="128">
        <f t="shared" ref="AB169" si="155">AC169+AD169</f>
        <v>0</v>
      </c>
      <c r="AC169" s="45">
        <v>0</v>
      </c>
      <c r="AD169" s="45">
        <v>0</v>
      </c>
      <c r="AE169" s="128">
        <f t="shared" si="143"/>
        <v>0</v>
      </c>
      <c r="AF169" s="45"/>
      <c r="AG169" s="45"/>
      <c r="AH169" s="128">
        <f t="shared" si="144"/>
        <v>0</v>
      </c>
      <c r="AI169" s="45">
        <f t="shared" si="153"/>
        <v>0</v>
      </c>
      <c r="AJ169" s="357">
        <f t="shared" si="153"/>
        <v>0</v>
      </c>
      <c r="AK169" s="128">
        <f t="shared" si="145"/>
        <v>0</v>
      </c>
      <c r="AL169" s="45">
        <f t="shared" si="154"/>
        <v>0</v>
      </c>
      <c r="AM169" s="45">
        <f t="shared" si="154"/>
        <v>0</v>
      </c>
    </row>
    <row r="170" spans="1:147" s="123" customFormat="1" ht="30" customHeight="1" x14ac:dyDescent="0.3">
      <c r="A170" s="117" t="s">
        <v>232</v>
      </c>
      <c r="B170" s="118" t="s">
        <v>233</v>
      </c>
      <c r="C170" s="119" t="s">
        <v>84</v>
      </c>
      <c r="D170" s="120">
        <f t="shared" si="109"/>
        <v>0</v>
      </c>
      <c r="E170" s="120">
        <v>0</v>
      </c>
      <c r="F170" s="120">
        <v>0</v>
      </c>
      <c r="G170" s="122">
        <v>0</v>
      </c>
      <c r="H170" s="122">
        <v>0</v>
      </c>
      <c r="I170" s="122">
        <v>0</v>
      </c>
      <c r="J170" s="122">
        <v>0</v>
      </c>
      <c r="K170" s="120">
        <v>0</v>
      </c>
      <c r="L170" s="120">
        <v>0</v>
      </c>
      <c r="M170" s="120">
        <v>0</v>
      </c>
      <c r="N170" s="120">
        <v>0</v>
      </c>
      <c r="O170" s="120">
        <v>0</v>
      </c>
      <c r="P170" s="122">
        <v>0</v>
      </c>
      <c r="Q170" s="120">
        <v>0</v>
      </c>
      <c r="R170" s="120">
        <v>0</v>
      </c>
      <c r="S170" s="120">
        <v>0</v>
      </c>
      <c r="T170" s="120">
        <v>0</v>
      </c>
      <c r="U170" s="120">
        <v>0</v>
      </c>
      <c r="V170" s="122">
        <v>0</v>
      </c>
      <c r="W170" s="120">
        <v>0</v>
      </c>
      <c r="X170" s="120">
        <v>0</v>
      </c>
      <c r="Y170" s="122">
        <v>0</v>
      </c>
      <c r="Z170" s="120">
        <v>0</v>
      </c>
      <c r="AA170" s="120">
        <v>0</v>
      </c>
      <c r="AB170" s="122">
        <v>0</v>
      </c>
      <c r="AC170" s="120">
        <v>0</v>
      </c>
      <c r="AD170" s="120">
        <v>0</v>
      </c>
      <c r="AE170" s="122">
        <v>0</v>
      </c>
      <c r="AF170" s="120">
        <v>0</v>
      </c>
      <c r="AG170" s="120">
        <v>0</v>
      </c>
      <c r="AH170" s="122">
        <v>0</v>
      </c>
      <c r="AI170" s="120">
        <v>0</v>
      </c>
      <c r="AJ170" s="414">
        <v>0</v>
      </c>
      <c r="AK170" s="122">
        <v>0</v>
      </c>
      <c r="AL170" s="120">
        <v>0</v>
      </c>
      <c r="AM170" s="120">
        <v>0</v>
      </c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</row>
    <row r="171" spans="1:147" s="123" customFormat="1" ht="117" customHeight="1" x14ac:dyDescent="0.3">
      <c r="A171" s="117" t="s">
        <v>234</v>
      </c>
      <c r="B171" s="118" t="s">
        <v>235</v>
      </c>
      <c r="C171" s="119" t="s">
        <v>84</v>
      </c>
      <c r="D171" s="120">
        <f>E171+F171</f>
        <v>20235.584840000003</v>
      </c>
      <c r="E171" s="120">
        <f>E172+E173</f>
        <v>17907.729530000001</v>
      </c>
      <c r="F171" s="120">
        <f>F172+F173</f>
        <v>2327.8553100000013</v>
      </c>
      <c r="G171" s="122">
        <f t="shared" ref="G171:G179" si="156">H171+I171</f>
        <v>19840.98906</v>
      </c>
      <c r="H171" s="122">
        <f>H172+H173</f>
        <v>17638.859619999999</v>
      </c>
      <c r="I171" s="122">
        <f>I172+I173</f>
        <v>2202.1294400000002</v>
      </c>
      <c r="J171" s="122">
        <f t="shared" ref="J171:J179" si="157">K171+L171</f>
        <v>20029.729900000002</v>
      </c>
      <c r="K171" s="122">
        <f>K172+K173</f>
        <v>17792.2399</v>
      </c>
      <c r="L171" s="122">
        <f>L172+L173</f>
        <v>2237.4900000000002</v>
      </c>
      <c r="M171" s="120">
        <f>N171+O171</f>
        <v>20235.583999999999</v>
      </c>
      <c r="N171" s="120">
        <f>N172+N173</f>
        <v>17907.728999999999</v>
      </c>
      <c r="O171" s="120">
        <f>O172+O173</f>
        <v>2327.855</v>
      </c>
      <c r="P171" s="122">
        <f t="shared" ref="P171:P179" si="158">Q171+R171</f>
        <v>17721.36</v>
      </c>
      <c r="Q171" s="122">
        <f>Q172+Q173</f>
        <v>16323.63</v>
      </c>
      <c r="R171" s="122">
        <f>R172+R173</f>
        <v>1397.73</v>
      </c>
      <c r="S171" s="120">
        <f>T171+U171</f>
        <v>17720.53</v>
      </c>
      <c r="T171" s="120">
        <f>T172+T173</f>
        <v>16284.99</v>
      </c>
      <c r="U171" s="120">
        <f>U172+U173</f>
        <v>1435.54</v>
      </c>
      <c r="V171" s="122">
        <f>W171+X171</f>
        <v>17690.813999999998</v>
      </c>
      <c r="W171" s="122">
        <f>W172+W173</f>
        <v>16285.793999999998</v>
      </c>
      <c r="X171" s="122">
        <f>X172+X173</f>
        <v>1405.02</v>
      </c>
      <c r="Y171" s="122">
        <f>Z171+AA171</f>
        <v>17678.439999999999</v>
      </c>
      <c r="Z171" s="122">
        <f>Z172+Z173</f>
        <v>16280.71</v>
      </c>
      <c r="AA171" s="122">
        <f>AA172+AA173</f>
        <v>1397.73</v>
      </c>
      <c r="AB171" s="122">
        <f>AC171+AD171</f>
        <v>17690.813999999998</v>
      </c>
      <c r="AC171" s="122">
        <f>AC172+AC173</f>
        <v>16285.793999999998</v>
      </c>
      <c r="AD171" s="122">
        <f>AD172+AD173</f>
        <v>1405.02</v>
      </c>
      <c r="AE171" s="122">
        <f t="shared" ref="AE171:AE180" si="159">AF171+AG171</f>
        <v>17690.813999999998</v>
      </c>
      <c r="AF171" s="122">
        <f>AF172+AF173</f>
        <v>16285.793999999998</v>
      </c>
      <c r="AG171" s="122">
        <f>AG172+AG173</f>
        <v>1405.02</v>
      </c>
      <c r="AH171" s="122">
        <f t="shared" ref="AH171:AH180" si="160">AI171+AJ171</f>
        <v>17690.813999999998</v>
      </c>
      <c r="AI171" s="122">
        <f>AI172+AI173</f>
        <v>16285.793999999998</v>
      </c>
      <c r="AJ171" s="405">
        <f>AJ172+AJ173</f>
        <v>1405.02</v>
      </c>
      <c r="AK171" s="122">
        <f>AL171+AM171</f>
        <v>17690.813999999998</v>
      </c>
      <c r="AL171" s="122">
        <f>AL172+AL173</f>
        <v>16285.793999999998</v>
      </c>
      <c r="AM171" s="122">
        <f>AM172+AM173</f>
        <v>1405.02</v>
      </c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</row>
    <row r="172" spans="1:147" s="6" customFormat="1" ht="50.25" customHeight="1" x14ac:dyDescent="0.3">
      <c r="A172" s="169" t="s">
        <v>236</v>
      </c>
      <c r="B172" s="125" t="s">
        <v>237</v>
      </c>
      <c r="C172" s="77" t="s">
        <v>84</v>
      </c>
      <c r="D172" s="47">
        <f t="shared" ref="D172:D189" si="161">E172+F172</f>
        <v>14932.70988</v>
      </c>
      <c r="E172" s="47">
        <v>14932.70988</v>
      </c>
      <c r="F172" s="47">
        <v>0</v>
      </c>
      <c r="G172" s="128">
        <f t="shared" si="156"/>
        <v>14932.71</v>
      </c>
      <c r="H172" s="127">
        <v>14932.71</v>
      </c>
      <c r="I172" s="127">
        <v>0</v>
      </c>
      <c r="J172" s="128">
        <f t="shared" si="157"/>
        <v>14932.7099</v>
      </c>
      <c r="K172" s="128">
        <f>14932709.9/1000</f>
        <v>14932.7099</v>
      </c>
      <c r="L172" s="128">
        <v>0</v>
      </c>
      <c r="M172" s="45">
        <f>O172+N172</f>
        <v>14932.71</v>
      </c>
      <c r="N172" s="47">
        <v>14932.71</v>
      </c>
      <c r="O172" s="47">
        <v>0</v>
      </c>
      <c r="P172" s="47">
        <f>Q172+R172</f>
        <v>14932.71</v>
      </c>
      <c r="Q172" s="47">
        <v>14932.71</v>
      </c>
      <c r="R172" s="45">
        <v>0</v>
      </c>
      <c r="S172" s="45">
        <f>U172+T172</f>
        <v>14932.71</v>
      </c>
      <c r="T172" s="47">
        <v>14932.71</v>
      </c>
      <c r="U172" s="47">
        <v>0</v>
      </c>
      <c r="V172" s="47">
        <f>W172+X172</f>
        <v>14932.71</v>
      </c>
      <c r="W172" s="45">
        <f>10450.292-10450.292+14932.71</f>
        <v>14932.71</v>
      </c>
      <c r="X172" s="45">
        <v>0</v>
      </c>
      <c r="Y172" s="47">
        <f>Z172+AA172</f>
        <v>14932.71</v>
      </c>
      <c r="Z172" s="47">
        <v>14932.71</v>
      </c>
      <c r="AA172" s="47">
        <v>0</v>
      </c>
      <c r="AB172" s="47">
        <f>AC172+AD172</f>
        <v>14932.71</v>
      </c>
      <c r="AC172" s="47">
        <f>Z172</f>
        <v>14932.71</v>
      </c>
      <c r="AD172" s="47">
        <v>0</v>
      </c>
      <c r="AE172" s="47">
        <f>AF172+AG172</f>
        <v>14932.71</v>
      </c>
      <c r="AF172" s="47">
        <f>AC172</f>
        <v>14932.71</v>
      </c>
      <c r="AG172" s="47">
        <v>0</v>
      </c>
      <c r="AH172" s="47">
        <f>AI172+AJ172</f>
        <v>14932.71</v>
      </c>
      <c r="AI172" s="47">
        <f t="shared" ref="AI172:AJ174" si="162">AF172</f>
        <v>14932.71</v>
      </c>
      <c r="AJ172" s="48">
        <f t="shared" si="162"/>
        <v>0</v>
      </c>
      <c r="AK172" s="47">
        <f>AL172+AM172</f>
        <v>14932.71</v>
      </c>
      <c r="AL172" s="47">
        <f t="shared" ref="AL172:AM174" si="163">AI172</f>
        <v>14932.71</v>
      </c>
      <c r="AM172" s="47">
        <f t="shared" si="163"/>
        <v>0</v>
      </c>
    </row>
    <row r="173" spans="1:147" s="6" customFormat="1" ht="24.75" customHeight="1" x14ac:dyDescent="0.3">
      <c r="A173" s="169" t="s">
        <v>238</v>
      </c>
      <c r="B173" s="125" t="s">
        <v>239</v>
      </c>
      <c r="C173" s="77" t="s">
        <v>84</v>
      </c>
      <c r="D173" s="47">
        <f t="shared" si="161"/>
        <v>5302.874960000001</v>
      </c>
      <c r="E173" s="47">
        <v>2975.0196499999997</v>
      </c>
      <c r="F173" s="47">
        <v>2327.8553100000013</v>
      </c>
      <c r="G173" s="128">
        <f t="shared" si="156"/>
        <v>4908.2790600000008</v>
      </c>
      <c r="H173" s="127">
        <v>2706.1496200000001</v>
      </c>
      <c r="I173" s="127">
        <v>2202.1294400000002</v>
      </c>
      <c r="J173" s="128">
        <f t="shared" si="157"/>
        <v>5097.0200000000004</v>
      </c>
      <c r="K173" s="128">
        <f>2525.42+334.11</f>
        <v>2859.53</v>
      </c>
      <c r="L173" s="128">
        <f>1985.66+251.83</f>
        <v>2237.4900000000002</v>
      </c>
      <c r="M173" s="45">
        <f>O173+N173</f>
        <v>5302.8739999999998</v>
      </c>
      <c r="N173" s="47">
        <v>2975.0189999999998</v>
      </c>
      <c r="O173" s="47">
        <v>2327.855</v>
      </c>
      <c r="P173" s="47">
        <f>Q173+R173</f>
        <v>2788.65</v>
      </c>
      <c r="Q173" s="45">
        <f>1153.75+237.17</f>
        <v>1390.92</v>
      </c>
      <c r="R173" s="45">
        <f>1218.01+179.72</f>
        <v>1397.73</v>
      </c>
      <c r="S173" s="45">
        <f>U173+T173</f>
        <v>2787.8199999999997</v>
      </c>
      <c r="T173" s="47">
        <v>1352.28</v>
      </c>
      <c r="U173" s="47">
        <v>1435.54</v>
      </c>
      <c r="V173" s="47">
        <f>W173+X173</f>
        <v>2758.1039999999998</v>
      </c>
      <c r="W173" s="45">
        <f>288.4-288.4+0.83+1352.254</f>
        <v>1353.0839999999998</v>
      </c>
      <c r="X173" s="45">
        <f>1405.02+299.562-299.562</f>
        <v>1405.02</v>
      </c>
      <c r="Y173" s="47">
        <f>Z173+AA173</f>
        <v>2745.73</v>
      </c>
      <c r="Z173" s="47">
        <v>1348</v>
      </c>
      <c r="AA173" s="47">
        <v>1397.73</v>
      </c>
      <c r="AB173" s="47">
        <f>AC173+AD173</f>
        <v>2758.1039999999998</v>
      </c>
      <c r="AC173" s="47">
        <f>W173</f>
        <v>1353.0839999999998</v>
      </c>
      <c r="AD173" s="47">
        <f>X173</f>
        <v>1405.02</v>
      </c>
      <c r="AE173" s="45">
        <f>AF173+AG173</f>
        <v>2758.1039999999998</v>
      </c>
      <c r="AF173" s="45">
        <f>AC173</f>
        <v>1353.0839999999998</v>
      </c>
      <c r="AG173" s="45">
        <f>AD173</f>
        <v>1405.02</v>
      </c>
      <c r="AH173" s="45">
        <f>AI173+AJ173</f>
        <v>2758.1039999999998</v>
      </c>
      <c r="AI173" s="45">
        <f>AF173</f>
        <v>1353.0839999999998</v>
      </c>
      <c r="AJ173" s="357">
        <f>AG173</f>
        <v>1405.02</v>
      </c>
      <c r="AK173" s="45">
        <f>AL173+AM173</f>
        <v>2758.1039999999998</v>
      </c>
      <c r="AL173" s="45">
        <f>AI173</f>
        <v>1353.0839999999998</v>
      </c>
      <c r="AM173" s="45">
        <f>AJ173</f>
        <v>1405.02</v>
      </c>
    </row>
    <row r="174" spans="1:147" s="123" customFormat="1" ht="25.5" customHeight="1" x14ac:dyDescent="0.3">
      <c r="A174" s="117" t="s">
        <v>240</v>
      </c>
      <c r="B174" s="118" t="s">
        <v>241</v>
      </c>
      <c r="C174" s="119" t="s">
        <v>84</v>
      </c>
      <c r="D174" s="120">
        <v>77792.460851063704</v>
      </c>
      <c r="E174" s="120">
        <f>D174*0.25</f>
        <v>19448.115212765926</v>
      </c>
      <c r="F174" s="120">
        <f>D174*0.75</f>
        <v>58344.345638297775</v>
      </c>
      <c r="G174" s="122">
        <f t="shared" si="156"/>
        <v>55648.1444126192</v>
      </c>
      <c r="H174" s="122">
        <v>13912.0361031548</v>
      </c>
      <c r="I174" s="122">
        <v>41736.108309464398</v>
      </c>
      <c r="J174" s="122">
        <f>57510515.5189892/1000</f>
        <v>57510.515518989196</v>
      </c>
      <c r="K174" s="122">
        <f>J174*0.23</f>
        <v>13227.418569367515</v>
      </c>
      <c r="L174" s="122">
        <f>J174*0.77</f>
        <v>44283.096949621679</v>
      </c>
      <c r="M174" s="120">
        <f>(1722.345*1619.689)*2%</f>
        <v>55793.265014100005</v>
      </c>
      <c r="N174" s="120">
        <f>M174*0.25</f>
        <v>13948.316253525001</v>
      </c>
      <c r="O174" s="120">
        <f>M174*0.75</f>
        <v>41844.948760575004</v>
      </c>
      <c r="P174" s="122">
        <f>64729993.1471942/1000</f>
        <v>64729.993147194196</v>
      </c>
      <c r="Q174" s="122">
        <f>P174*0.26</f>
        <v>16829.798218270491</v>
      </c>
      <c r="R174" s="122">
        <f>P174*0.74</f>
        <v>47900.194928923702</v>
      </c>
      <c r="S174" s="120">
        <f>T174+U174</f>
        <v>61963.428189000006</v>
      </c>
      <c r="T174" s="120">
        <v>15490.857047250001</v>
      </c>
      <c r="U174" s="120">
        <v>46472.571141750006</v>
      </c>
      <c r="V174" s="122">
        <v>92072.640104616701</v>
      </c>
      <c r="W174" s="122">
        <f>V174*0.24</f>
        <v>22097.433625108006</v>
      </c>
      <c r="X174" s="122">
        <f>V174*0.76</f>
        <v>69975.206479508692</v>
      </c>
      <c r="Y174" s="122">
        <v>63636.6</v>
      </c>
      <c r="Z174" s="122">
        <v>16545.516</v>
      </c>
      <c r="AA174" s="122">
        <v>47091.083999999995</v>
      </c>
      <c r="AB174" s="122">
        <v>92072.640104616701</v>
      </c>
      <c r="AC174" s="122">
        <f>AB174*0.24</f>
        <v>22097.433625108006</v>
      </c>
      <c r="AD174" s="122">
        <f>AB174*0.76</f>
        <v>69975.206479508692</v>
      </c>
      <c r="AE174" s="122">
        <v>70834.239937185688</v>
      </c>
      <c r="AF174" s="122">
        <f>AE174*0.24</f>
        <v>17000.217584924565</v>
      </c>
      <c r="AG174" s="122">
        <f>AE174*0.76</f>
        <v>53834.022352261127</v>
      </c>
      <c r="AH174" s="122">
        <f>AE174</f>
        <v>70834.239937185688</v>
      </c>
      <c r="AI174" s="122">
        <f t="shared" si="162"/>
        <v>17000.217584924565</v>
      </c>
      <c r="AJ174" s="405">
        <f t="shared" si="162"/>
        <v>53834.022352261127</v>
      </c>
      <c r="AK174" s="122">
        <f>AH174</f>
        <v>70834.239937185688</v>
      </c>
      <c r="AL174" s="122">
        <f t="shared" si="163"/>
        <v>17000.217584924565</v>
      </c>
      <c r="AM174" s="122">
        <f t="shared" si="163"/>
        <v>53834.022352261127</v>
      </c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</row>
    <row r="175" spans="1:147" s="123" customFormat="1" ht="24.75" customHeight="1" x14ac:dyDescent="0.3">
      <c r="A175" s="117" t="s">
        <v>242</v>
      </c>
      <c r="B175" s="118" t="s">
        <v>243</v>
      </c>
      <c r="C175" s="119" t="s">
        <v>84</v>
      </c>
      <c r="D175" s="120">
        <f t="shared" si="161"/>
        <v>209897.69</v>
      </c>
      <c r="E175" s="120">
        <f>E176+E177+E178+E179</f>
        <v>106149.69</v>
      </c>
      <c r="F175" s="120">
        <f>F176+F177+F178+F179</f>
        <v>103748</v>
      </c>
      <c r="G175" s="122">
        <f t="shared" si="156"/>
        <v>246907.96417601223</v>
      </c>
      <c r="H175" s="122">
        <f>H176+H177+H178+H179</f>
        <v>118054.73419056597</v>
      </c>
      <c r="I175" s="122">
        <f>I176+I177+I178+I179</f>
        <v>128853.22998544626</v>
      </c>
      <c r="J175" s="122">
        <f t="shared" si="157"/>
        <v>220868.82675000001</v>
      </c>
      <c r="K175" s="122">
        <f>K176+K177+K179+K178</f>
        <v>109137.003</v>
      </c>
      <c r="L175" s="122">
        <f>L176+L177+L179+L178</f>
        <v>111731.82375</v>
      </c>
      <c r="M175" s="120">
        <f>O175+N175</f>
        <v>263286.29039192124</v>
      </c>
      <c r="N175" s="120">
        <f>N176+N177+N178+N179</f>
        <v>124110.45724586346</v>
      </c>
      <c r="O175" s="120">
        <f>O176+O177+O178+O179</f>
        <v>139175.83314605779</v>
      </c>
      <c r="P175" s="122">
        <f t="shared" si="158"/>
        <v>236665.177</v>
      </c>
      <c r="Q175" s="120">
        <f>Q176+Q177+Q178+Q179</f>
        <v>119051.557</v>
      </c>
      <c r="R175" s="120">
        <f>R176+R177+R178+R179</f>
        <v>117613.62</v>
      </c>
      <c r="S175" s="120">
        <f t="shared" ref="S175:S180" si="164">U175+T175</f>
        <v>252642.26990577963</v>
      </c>
      <c r="T175" s="120">
        <f>T176+T177+T178+T179</f>
        <v>128648.745404003</v>
      </c>
      <c r="U175" s="120">
        <f>U176+U177+U178+U179</f>
        <v>123993.52450177661</v>
      </c>
      <c r="V175" s="122">
        <f t="shared" ref="V175:V181" si="165">W175+X175</f>
        <v>251804.69</v>
      </c>
      <c r="W175" s="120">
        <f>SUM(W176:W179)</f>
        <v>129727.39</v>
      </c>
      <c r="X175" s="120">
        <f>SUM(X176:X179)</f>
        <v>122077.3</v>
      </c>
      <c r="Y175" s="122">
        <f t="shared" ref="Y175:Y180" si="166">Z175+AA175</f>
        <v>269688.20514296356</v>
      </c>
      <c r="Z175" s="120">
        <f>SUM(Z176:Z179)</f>
        <v>136375.49130431312</v>
      </c>
      <c r="AA175" s="120">
        <f>SUM(AA176:AA179)</f>
        <v>133312.71383865041</v>
      </c>
      <c r="AB175" s="122">
        <f t="shared" ref="AB175:AB180" si="167">AC175+AD175</f>
        <v>274063.7048496175</v>
      </c>
      <c r="AC175" s="120">
        <f>SUM(AC176:AC179)</f>
        <v>140798.08717578131</v>
      </c>
      <c r="AD175" s="120">
        <f>SUM(AD176:AD179)</f>
        <v>133265.61767383618</v>
      </c>
      <c r="AE175" s="122">
        <f>AF175+AG175</f>
        <v>276943.18</v>
      </c>
      <c r="AF175" s="120">
        <f>SUM(AF176:AF179)</f>
        <v>137062.62</v>
      </c>
      <c r="AG175" s="120">
        <f>SUM(AG176:AG179)</f>
        <v>139880.56</v>
      </c>
      <c r="AH175" s="122">
        <f>AI175+AJ175</f>
        <v>289517.49812147999</v>
      </c>
      <c r="AI175" s="120">
        <f>SUM(AI176:AI179)</f>
        <v>145548.54714659794</v>
      </c>
      <c r="AJ175" s="414">
        <f>SUM(AJ176:AJ179)</f>
        <v>143968.95097488203</v>
      </c>
      <c r="AK175" s="122">
        <f>AL175+AM175</f>
        <v>298087.21606587584</v>
      </c>
      <c r="AL175" s="120">
        <f>SUM(AL176:AL179)</f>
        <v>149856.78414213724</v>
      </c>
      <c r="AM175" s="120">
        <f>SUM(AM176:AM179)</f>
        <v>148230.43192373856</v>
      </c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</row>
    <row r="176" spans="1:147" s="6" customFormat="1" ht="23.25" x14ac:dyDescent="0.3">
      <c r="A176" s="124"/>
      <c r="B176" s="181" t="s">
        <v>244</v>
      </c>
      <c r="C176" s="77" t="s">
        <v>84</v>
      </c>
      <c r="D176" s="47">
        <f t="shared" si="161"/>
        <v>79368</v>
      </c>
      <c r="E176" s="47">
        <v>45885</v>
      </c>
      <c r="F176" s="47">
        <v>33483</v>
      </c>
      <c r="G176" s="127">
        <f t="shared" si="156"/>
        <v>114461.37586830385</v>
      </c>
      <c r="H176" s="127">
        <v>59313.566269806994</v>
      </c>
      <c r="I176" s="127">
        <v>55147.80959849686</v>
      </c>
      <c r="J176" s="127">
        <f t="shared" si="157"/>
        <v>81295.769749999992</v>
      </c>
      <c r="K176" s="173">
        <f>64808.238-19432.088-7593.817+7907.216</f>
        <v>45689.548999999992</v>
      </c>
      <c r="L176" s="104">
        <f>72828.85433-34145.96052-9233.00217+6156.32911</f>
        <v>35606.22075</v>
      </c>
      <c r="M176" s="47">
        <v>121921.88241137481</v>
      </c>
      <c r="N176" s="47">
        <v>62356.108639790902</v>
      </c>
      <c r="O176" s="47">
        <v>59565.773771583903</v>
      </c>
      <c r="P176" s="128">
        <f>Q176+R176</f>
        <v>85079.239999999991</v>
      </c>
      <c r="Q176" s="45">
        <f>40097.96-149.16+1033.25-540.58+7670.17</f>
        <v>48111.639999999992</v>
      </c>
      <c r="R176" s="45">
        <v>36967.599999999999</v>
      </c>
      <c r="S176" s="47">
        <f t="shared" si="164"/>
        <v>177637.55798605568</v>
      </c>
      <c r="T176" s="47">
        <v>92366.820836275278</v>
      </c>
      <c r="U176" s="47">
        <v>85270.737149780412</v>
      </c>
      <c r="V176" s="128">
        <f t="shared" si="165"/>
        <v>86965.27</v>
      </c>
      <c r="W176" s="47">
        <f>129727.39-W177-W178-W179</f>
        <v>49455.08</v>
      </c>
      <c r="X176" s="47">
        <f>122077.3-X177-X178-X179</f>
        <v>37510.19</v>
      </c>
      <c r="Y176" s="128">
        <f t="shared" si="166"/>
        <v>189594.0185047324</v>
      </c>
      <c r="Z176" s="45">
        <v>97914.445509800949</v>
      </c>
      <c r="AA176" s="45">
        <v>91679.572994931455</v>
      </c>
      <c r="AB176" s="128">
        <f t="shared" si="167"/>
        <v>92636.301857474129</v>
      </c>
      <c r="AC176" s="45">
        <f>AC66*0.302</f>
        <v>52499.392295791833</v>
      </c>
      <c r="AD176" s="45">
        <f>AD66*0.302</f>
        <v>40136.909561682296</v>
      </c>
      <c r="AE176" s="127">
        <f>AF176+AG176</f>
        <v>198788.08000000002</v>
      </c>
      <c r="AF176" s="45">
        <v>101503.17</v>
      </c>
      <c r="AG176" s="45">
        <v>97284.91</v>
      </c>
      <c r="AH176" s="127">
        <f t="shared" si="160"/>
        <v>203508.38805887994</v>
      </c>
      <c r="AI176" s="45">
        <f>AI66*0.302</f>
        <v>104500.48723795531</v>
      </c>
      <c r="AJ176" s="357">
        <f>AJ66*0.302</f>
        <v>99007.900820924639</v>
      </c>
      <c r="AK176" s="127">
        <f>AL176+AM176</f>
        <v>209532.2363454228</v>
      </c>
      <c r="AL176" s="45">
        <f>AL66*0.302</f>
        <v>107593.7016601988</v>
      </c>
      <c r="AM176" s="45">
        <f>AM66*0.302</f>
        <v>101938.53468522402</v>
      </c>
    </row>
    <row r="177" spans="1:147" s="6" customFormat="1" ht="51" customHeight="1" x14ac:dyDescent="0.3">
      <c r="A177" s="124"/>
      <c r="B177" s="181" t="s">
        <v>245</v>
      </c>
      <c r="C177" s="77" t="s">
        <v>84</v>
      </c>
      <c r="D177" s="47">
        <f t="shared" si="161"/>
        <v>36793</v>
      </c>
      <c r="E177" s="47">
        <v>15416</v>
      </c>
      <c r="F177" s="47">
        <v>21377</v>
      </c>
      <c r="G177" s="127">
        <f t="shared" si="156"/>
        <v>35745.519906730216</v>
      </c>
      <c r="H177" s="127">
        <v>15151.262210301853</v>
      </c>
      <c r="I177" s="127">
        <v>20594.257696428365</v>
      </c>
      <c r="J177" s="127">
        <f t="shared" si="157"/>
        <v>38479.61</v>
      </c>
      <c r="K177" s="173">
        <v>15196.35</v>
      </c>
      <c r="L177" s="173">
        <v>23283.26</v>
      </c>
      <c r="M177" s="47">
        <v>38172.550736863421</v>
      </c>
      <c r="N177" s="47">
        <v>15928.459740861494</v>
      </c>
      <c r="O177" s="47">
        <v>22244.090996001927</v>
      </c>
      <c r="P177" s="128">
        <f t="shared" si="158"/>
        <v>42732.34</v>
      </c>
      <c r="Q177" s="45">
        <v>17179.43</v>
      </c>
      <c r="R177" s="45">
        <v>25552.91</v>
      </c>
      <c r="S177" s="47">
        <f t="shared" si="164"/>
        <v>39885.254247169098</v>
      </c>
      <c r="T177" s="47">
        <v>17276.100415521571</v>
      </c>
      <c r="U177" s="47">
        <v>22609.153831647523</v>
      </c>
      <c r="V177" s="128">
        <f t="shared" si="165"/>
        <v>46080.14</v>
      </c>
      <c r="W177" s="47">
        <v>19440.580000000002</v>
      </c>
      <c r="X177" s="47">
        <v>26639.56</v>
      </c>
      <c r="Y177" s="128">
        <f t="shared" si="166"/>
        <v>42622.144673783638</v>
      </c>
      <c r="Z177" s="45">
        <v>18313.716737700048</v>
      </c>
      <c r="AA177" s="45">
        <v>24308.427936083594</v>
      </c>
      <c r="AB177" s="128">
        <f t="shared" si="167"/>
        <v>49503.40351951067</v>
      </c>
      <c r="AC177" s="45">
        <f>AC69*0.302</f>
        <v>20836.194945713563</v>
      </c>
      <c r="AD177" s="45">
        <f>AD69*0.302</f>
        <v>28667.20857379711</v>
      </c>
      <c r="AE177" s="127">
        <f t="shared" si="159"/>
        <v>44327.95</v>
      </c>
      <c r="AF177" s="45">
        <v>18803.71</v>
      </c>
      <c r="AG177" s="45">
        <v>25524.240000000002</v>
      </c>
      <c r="AH177" s="127">
        <f t="shared" si="160"/>
        <v>45797.057671227165</v>
      </c>
      <c r="AI177" s="45">
        <f>AI69*0.302</f>
        <v>19545.556452505138</v>
      </c>
      <c r="AJ177" s="357">
        <f>AJ69*0.302</f>
        <v>26251.501218722027</v>
      </c>
      <c r="AK177" s="127">
        <f>AL177+AM177</f>
        <v>47152.650578295492</v>
      </c>
      <c r="AL177" s="45">
        <f>AL69*0.302</f>
        <v>20124.104923499293</v>
      </c>
      <c r="AM177" s="45">
        <f>AM69*0.302</f>
        <v>27028.545654796202</v>
      </c>
    </row>
    <row r="178" spans="1:147" s="6" customFormat="1" ht="23.25" x14ac:dyDescent="0.3">
      <c r="A178" s="124"/>
      <c r="B178" s="181" t="s">
        <v>246</v>
      </c>
      <c r="C178" s="77" t="s">
        <v>84</v>
      </c>
      <c r="D178" s="47">
        <f t="shared" si="161"/>
        <v>50143</v>
      </c>
      <c r="E178" s="47">
        <v>28865</v>
      </c>
      <c r="F178" s="47">
        <v>21278</v>
      </c>
      <c r="G178" s="127">
        <f t="shared" si="156"/>
        <v>44623.533625605371</v>
      </c>
      <c r="H178" s="127">
        <v>23171.639291895608</v>
      </c>
      <c r="I178" s="127">
        <v>21451.894333709766</v>
      </c>
      <c r="J178" s="127">
        <f t="shared" si="157"/>
        <v>55823.476999999999</v>
      </c>
      <c r="K178" s="47">
        <f>26677.854-63.321+4801.301</f>
        <v>31415.833999999999</v>
      </c>
      <c r="L178" s="173">
        <f>20654.225+34.844+3718.574</f>
        <v>24407.643</v>
      </c>
      <c r="M178" s="47">
        <v>47530.683271749105</v>
      </c>
      <c r="N178" s="47">
        <v>24360.249229913519</v>
      </c>
      <c r="O178" s="47">
        <v>23170.434041835582</v>
      </c>
      <c r="P178" s="128">
        <f t="shared" si="158"/>
        <v>62544.78</v>
      </c>
      <c r="Q178" s="45">
        <f>34929.73+861.38</f>
        <v>35791.11</v>
      </c>
      <c r="R178" s="45">
        <f>178.77+22111.93+3820.99+641.98</f>
        <v>26753.670000000002</v>
      </c>
      <c r="S178" s="47">
        <f t="shared" si="164"/>
        <v>35119.457672554825</v>
      </c>
      <c r="T178" s="47">
        <v>19005.824152206143</v>
      </c>
      <c r="U178" s="47">
        <v>16113.633520348685</v>
      </c>
      <c r="V178" s="128">
        <f t="shared" si="165"/>
        <v>70875.7</v>
      </c>
      <c r="W178" s="47">
        <f>40099.28+927.7</f>
        <v>41026.979999999996</v>
      </c>
      <c r="X178" s="47">
        <f>29173.81+674.91</f>
        <v>29848.720000000001</v>
      </c>
      <c r="Y178" s="128">
        <f t="shared" si="166"/>
        <v>37472.04196444746</v>
      </c>
      <c r="Z178" s="45">
        <v>20147.329056812116</v>
      </c>
      <c r="AA178" s="45">
        <v>17324.712907635349</v>
      </c>
      <c r="AB178" s="128">
        <f t="shared" si="167"/>
        <v>80664.791917197319</v>
      </c>
      <c r="AC178" s="45">
        <f>AC73*0.302</f>
        <v>46437.18541907637</v>
      </c>
      <c r="AD178" s="45">
        <f>AD73*0.302</f>
        <v>34227.606498120949</v>
      </c>
      <c r="AE178" s="127">
        <f t="shared" si="159"/>
        <v>33827.15</v>
      </c>
      <c r="AF178" s="45">
        <v>16755.740000000002</v>
      </c>
      <c r="AG178" s="45">
        <v>17071.41</v>
      </c>
      <c r="AH178" s="127">
        <f t="shared" si="160"/>
        <v>40212.052391372861</v>
      </c>
      <c r="AI178" s="45">
        <f>AI73*0.302</f>
        <v>21502.503456137489</v>
      </c>
      <c r="AJ178" s="357">
        <f>AJ73*0.302</f>
        <v>18709.548935235372</v>
      </c>
      <c r="AK178" s="127">
        <f>AL178+AM178</f>
        <v>41402.329142157498</v>
      </c>
      <c r="AL178" s="45">
        <f>AL73*0.302</f>
        <v>22138.977558439157</v>
      </c>
      <c r="AM178" s="45">
        <f>AM73*0.302</f>
        <v>19263.35158371834</v>
      </c>
    </row>
    <row r="179" spans="1:147" s="6" customFormat="1" ht="46.5" x14ac:dyDescent="0.3">
      <c r="A179" s="124"/>
      <c r="B179" s="181" t="s">
        <v>115</v>
      </c>
      <c r="C179" s="77" t="s">
        <v>84</v>
      </c>
      <c r="D179" s="47">
        <f t="shared" si="161"/>
        <v>43593.69</v>
      </c>
      <c r="E179" s="47">
        <f>15982+1.69</f>
        <v>15983.69</v>
      </c>
      <c r="F179" s="47">
        <v>27610</v>
      </c>
      <c r="G179" s="127">
        <f t="shared" si="156"/>
        <v>52077.534775372798</v>
      </c>
      <c r="H179" s="127">
        <v>20418.266418561521</v>
      </c>
      <c r="I179" s="127">
        <v>31659.268356811277</v>
      </c>
      <c r="J179" s="127">
        <f t="shared" si="157"/>
        <v>45269.97</v>
      </c>
      <c r="K179" s="47">
        <v>16835.27</v>
      </c>
      <c r="L179" s="173">
        <v>28434.7</v>
      </c>
      <c r="M179" s="47">
        <v>55661.173971933938</v>
      </c>
      <c r="N179" s="47">
        <v>21465.639635297546</v>
      </c>
      <c r="O179" s="47">
        <v>34195.534336636396</v>
      </c>
      <c r="P179" s="128">
        <f t="shared" si="158"/>
        <v>46308.816999999995</v>
      </c>
      <c r="Q179" s="45">
        <v>17969.377</v>
      </c>
      <c r="R179" s="45">
        <v>28339.439999999999</v>
      </c>
      <c r="S179" s="47">
        <f t="shared" si="164"/>
        <v>0</v>
      </c>
      <c r="T179" s="47">
        <v>0</v>
      </c>
      <c r="U179" s="47">
        <v>0</v>
      </c>
      <c r="V179" s="128">
        <f t="shared" si="165"/>
        <v>47883.58</v>
      </c>
      <c r="W179" s="47">
        <v>19804.75</v>
      </c>
      <c r="X179" s="47">
        <v>28078.83</v>
      </c>
      <c r="Y179" s="128">
        <f t="shared" si="166"/>
        <v>0</v>
      </c>
      <c r="Z179" s="45">
        <v>0</v>
      </c>
      <c r="AA179" s="45">
        <v>0</v>
      </c>
      <c r="AB179" s="128">
        <f t="shared" si="167"/>
        <v>51259.20755543538</v>
      </c>
      <c r="AC179" s="45">
        <f>AC77*0.302</f>
        <v>21025.314515199549</v>
      </c>
      <c r="AD179" s="45">
        <f>AD77*0.302</f>
        <v>30233.893040235835</v>
      </c>
      <c r="AE179" s="127">
        <f t="shared" si="159"/>
        <v>0</v>
      </c>
      <c r="AF179" s="45">
        <f>AF77*0.302</f>
        <v>0</v>
      </c>
      <c r="AG179" s="45">
        <f>AG77*0.302</f>
        <v>0</v>
      </c>
      <c r="AH179" s="127">
        <f t="shared" si="160"/>
        <v>0</v>
      </c>
      <c r="AI179" s="45">
        <f>AI77*0.302</f>
        <v>0</v>
      </c>
      <c r="AJ179" s="357">
        <f>AJ77*0.302</f>
        <v>0</v>
      </c>
      <c r="AK179" s="127">
        <v>0</v>
      </c>
      <c r="AL179" s="45">
        <f>AL77*0.302</f>
        <v>0</v>
      </c>
      <c r="AM179" s="45">
        <f>AM77*0.302</f>
        <v>0</v>
      </c>
    </row>
    <row r="180" spans="1:147" s="123" customFormat="1" ht="44.25" customHeight="1" x14ac:dyDescent="0.3">
      <c r="A180" s="117" t="s">
        <v>247</v>
      </c>
      <c r="B180" s="118" t="s">
        <v>248</v>
      </c>
      <c r="C180" s="119" t="s">
        <v>84</v>
      </c>
      <c r="D180" s="120">
        <f t="shared" si="161"/>
        <v>309478.69212999998</v>
      </c>
      <c r="E180" s="120">
        <f>E181+E183+E182</f>
        <v>55535.994599999998</v>
      </c>
      <c r="F180" s="120">
        <f>F181+F183+F182</f>
        <v>253942.69752999998</v>
      </c>
      <c r="G180" s="122">
        <f>H180+I180</f>
        <v>219581.98407000001</v>
      </c>
      <c r="H180" s="122">
        <f>H181+H183+H182</f>
        <v>39534.334159999991</v>
      </c>
      <c r="I180" s="122">
        <f>I181+I183+I182</f>
        <v>180047.64991000001</v>
      </c>
      <c r="J180" s="122">
        <f>K180+L180</f>
        <v>289844.77974000003</v>
      </c>
      <c r="K180" s="122">
        <f>K181+K183+K182</f>
        <v>56653.093359999999</v>
      </c>
      <c r="L180" s="122">
        <f>L181+L183+L182</f>
        <v>233191.68638</v>
      </c>
      <c r="M180" s="120">
        <f>O180+N180</f>
        <v>222089.30600000001</v>
      </c>
      <c r="N180" s="120">
        <v>37195.845000000001</v>
      </c>
      <c r="O180" s="120">
        <v>184893.46100000001</v>
      </c>
      <c r="P180" s="122">
        <f>Q180+R180</f>
        <v>313624.34999999998</v>
      </c>
      <c r="Q180" s="122">
        <f>Q181+Q183+Q182</f>
        <v>62484.52</v>
      </c>
      <c r="R180" s="122">
        <f>R181+R183+R182</f>
        <v>251139.83</v>
      </c>
      <c r="S180" s="120">
        <f t="shared" si="164"/>
        <v>248391.20137999998</v>
      </c>
      <c r="T180" s="120">
        <f>T181+T183</f>
        <v>31597.899604999999</v>
      </c>
      <c r="U180" s="120">
        <f>U181+U183</f>
        <v>216793.301775</v>
      </c>
      <c r="V180" s="122">
        <f t="shared" si="165"/>
        <v>260952.08799999999</v>
      </c>
      <c r="W180" s="122">
        <f>W181+W183+W182+W186</f>
        <v>64384.638999999996</v>
      </c>
      <c r="X180" s="122">
        <f>X181+X183+X182+X186</f>
        <v>196567.44899999999</v>
      </c>
      <c r="Y180" s="122">
        <f t="shared" si="166"/>
        <v>244081.61000000002</v>
      </c>
      <c r="Z180" s="122">
        <f>Z181+Z183+Z182+Z186</f>
        <v>38788.869999999995</v>
      </c>
      <c r="AA180" s="122">
        <f>AA181+AA183+AA182+AA186</f>
        <v>205292.74000000002</v>
      </c>
      <c r="AB180" s="122">
        <f t="shared" si="167"/>
        <v>351517.37900000002</v>
      </c>
      <c r="AC180" s="122">
        <f>AC181+AC183+AC182+AC186</f>
        <v>52676.582000000002</v>
      </c>
      <c r="AD180" s="122">
        <f>AD181+AD183+AD182+AD186</f>
        <v>298840.79700000002</v>
      </c>
      <c r="AE180" s="122">
        <f t="shared" si="159"/>
        <v>333566.26900000003</v>
      </c>
      <c r="AF180" s="122">
        <f>AF181+AF183+AF182+AF186</f>
        <v>51067.162000000004</v>
      </c>
      <c r="AG180" s="122">
        <f>AG181+AG183+AG182+AG186</f>
        <v>282499.10700000002</v>
      </c>
      <c r="AH180" s="122">
        <f t="shared" si="160"/>
        <v>333566.26900000003</v>
      </c>
      <c r="AI180" s="122">
        <f>AI181+AI183+AI182+AI186</f>
        <v>51067.162000000004</v>
      </c>
      <c r="AJ180" s="405">
        <f>AJ181+AJ183+AJ182+AJ186</f>
        <v>282499.10700000002</v>
      </c>
      <c r="AK180" s="122">
        <f t="shared" ref="AK180" si="168">AL180+AM180</f>
        <v>333566.26900000003</v>
      </c>
      <c r="AL180" s="122">
        <f>AL181+AL183+AL182+AL186</f>
        <v>51067.162000000004</v>
      </c>
      <c r="AM180" s="122">
        <f>AM181+AM183+AM182+AM186</f>
        <v>282499.10700000002</v>
      </c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</row>
    <row r="181" spans="1:147" s="6" customFormat="1" ht="46.5" x14ac:dyDescent="0.3">
      <c r="A181" s="169" t="s">
        <v>446</v>
      </c>
      <c r="B181" s="125" t="s">
        <v>250</v>
      </c>
      <c r="C181" s="77" t="s">
        <v>84</v>
      </c>
      <c r="D181" s="45">
        <f t="shared" si="161"/>
        <v>300839.26220999996</v>
      </c>
      <c r="E181" s="45">
        <v>51893.648119999998</v>
      </c>
      <c r="F181" s="45">
        <v>248945.61408999999</v>
      </c>
      <c r="G181" s="128">
        <f>H181+I181</f>
        <v>213205.17407000001</v>
      </c>
      <c r="H181" s="127">
        <v>36150.594159999993</v>
      </c>
      <c r="I181" s="127">
        <v>177054.57991</v>
      </c>
      <c r="J181" s="128">
        <f>K181+L181</f>
        <v>279471.39</v>
      </c>
      <c r="K181" s="45">
        <f>47430.26+4534.21+(1153.04-1198.14)</f>
        <v>51919.37</v>
      </c>
      <c r="L181" s="45">
        <f>64263.68+163426.25+(5135.98-5273.89)</f>
        <v>227552.02</v>
      </c>
      <c r="M181" s="47">
        <f>N181+O181</f>
        <v>222089.30600000001</v>
      </c>
      <c r="N181" s="47">
        <f>N180-N184</f>
        <v>37195.845000000001</v>
      </c>
      <c r="O181" s="47">
        <f>O180-O184</f>
        <v>184893.46100000001</v>
      </c>
      <c r="P181" s="128">
        <f>Q181+R181</f>
        <v>298681.70999999996</v>
      </c>
      <c r="Q181" s="45">
        <v>54732.07</v>
      </c>
      <c r="R181" s="45">
        <f>247518.43-3568.79</f>
        <v>243949.63999999998</v>
      </c>
      <c r="S181" s="47">
        <f>T181+U181</f>
        <v>238400.31962999998</v>
      </c>
      <c r="T181" s="47">
        <v>26243.606629999998</v>
      </c>
      <c r="U181" s="47">
        <v>212156.71299999999</v>
      </c>
      <c r="V181" s="47">
        <f t="shared" si="165"/>
        <v>245367.166</v>
      </c>
      <c r="W181" s="45">
        <f>63797.074-W183+102.45-174.917</f>
        <v>56325.904999999999</v>
      </c>
      <c r="X181" s="45">
        <f>196339.738-X183+652.047-909.013</f>
        <v>189041.261</v>
      </c>
      <c r="Y181" s="47">
        <f>Z181+AA181</f>
        <v>230542.74</v>
      </c>
      <c r="Z181" s="47">
        <v>31776.89</v>
      </c>
      <c r="AA181" s="47">
        <v>198765.85</v>
      </c>
      <c r="AB181" s="45">
        <f>AC181+AD181</f>
        <v>334031.34000000003</v>
      </c>
      <c r="AC181" s="45">
        <v>43814.71</v>
      </c>
      <c r="AD181" s="45">
        <v>290216.63</v>
      </c>
      <c r="AE181" s="47">
        <f>AF181+AG181</f>
        <v>316080.23</v>
      </c>
      <c r="AF181" s="47">
        <v>42205.29</v>
      </c>
      <c r="AG181" s="47">
        <v>273874.94</v>
      </c>
      <c r="AH181" s="47">
        <f>AI181+AJ181</f>
        <v>316080.23</v>
      </c>
      <c r="AI181" s="47">
        <f>AF181</f>
        <v>42205.29</v>
      </c>
      <c r="AJ181" s="48">
        <f>AG181</f>
        <v>273874.94</v>
      </c>
      <c r="AK181" s="47">
        <f>AL181+AM181</f>
        <v>316080.23</v>
      </c>
      <c r="AL181" s="47">
        <f>AI181</f>
        <v>42205.29</v>
      </c>
      <c r="AM181" s="47">
        <f>AJ181</f>
        <v>273874.94</v>
      </c>
    </row>
    <row r="182" spans="1:147" s="71" customFormat="1" ht="45.75" hidden="1" customHeight="1" x14ac:dyDescent="0.3">
      <c r="A182" s="284" t="s">
        <v>447</v>
      </c>
      <c r="B182" s="288" t="s">
        <v>252</v>
      </c>
      <c r="C182" s="233" t="s">
        <v>84</v>
      </c>
      <c r="D182" s="176">
        <f t="shared" si="161"/>
        <v>0</v>
      </c>
      <c r="E182" s="176">
        <v>0</v>
      </c>
      <c r="F182" s="176">
        <v>0</v>
      </c>
      <c r="G182" s="175">
        <f>H182+I182</f>
        <v>0</v>
      </c>
      <c r="H182" s="175">
        <v>0</v>
      </c>
      <c r="I182" s="175">
        <v>0</v>
      </c>
      <c r="J182" s="175">
        <f>K182+L182</f>
        <v>0</v>
      </c>
      <c r="K182" s="176">
        <v>0</v>
      </c>
      <c r="L182" s="176">
        <v>0</v>
      </c>
      <c r="M182" s="176">
        <f>N182+O182</f>
        <v>0</v>
      </c>
      <c r="N182" s="176">
        <v>0</v>
      </c>
      <c r="O182" s="176">
        <v>0</v>
      </c>
      <c r="P182" s="175">
        <f>Q182+R182</f>
        <v>0</v>
      </c>
      <c r="Q182" s="176">
        <v>0</v>
      </c>
      <c r="R182" s="176">
        <v>0</v>
      </c>
      <c r="S182" s="176">
        <f>T182+U182</f>
        <v>0</v>
      </c>
      <c r="T182" s="176">
        <v>0</v>
      </c>
      <c r="U182" s="176">
        <v>0</v>
      </c>
      <c r="V182" s="176"/>
      <c r="W182" s="176"/>
      <c r="X182" s="176"/>
      <c r="Y182" s="176"/>
      <c r="Z182" s="176"/>
      <c r="AA182" s="176"/>
      <c r="AB182" s="176"/>
      <c r="AC182" s="176"/>
      <c r="AD182" s="176"/>
      <c r="AE182" s="176"/>
      <c r="AF182" s="176"/>
      <c r="AG182" s="176"/>
      <c r="AH182" s="176"/>
      <c r="AI182" s="176"/>
      <c r="AJ182" s="415"/>
      <c r="AK182" s="176"/>
      <c r="AL182" s="176"/>
      <c r="AM182" s="176"/>
    </row>
    <row r="183" spans="1:147" s="6" customFormat="1" ht="23.25" x14ac:dyDescent="0.3">
      <c r="A183" s="169" t="s">
        <v>447</v>
      </c>
      <c r="B183" s="125" t="s">
        <v>254</v>
      </c>
      <c r="C183" s="77" t="s">
        <v>84</v>
      </c>
      <c r="D183" s="45">
        <f t="shared" si="161"/>
        <v>8639.4299199999987</v>
      </c>
      <c r="E183" s="45">
        <v>3642.3464800000002</v>
      </c>
      <c r="F183" s="45">
        <v>4997.0834399999985</v>
      </c>
      <c r="G183" s="128">
        <f>H183+I183</f>
        <v>6376.8099999999995</v>
      </c>
      <c r="H183" s="127">
        <v>3383.74</v>
      </c>
      <c r="I183" s="127">
        <v>2993.07</v>
      </c>
      <c r="J183" s="128">
        <f>K183+L183</f>
        <v>10373.389740000001</v>
      </c>
      <c r="K183" s="45">
        <f>1147.43332+682.658+2903.63204</f>
        <v>4733.72336</v>
      </c>
      <c r="L183" s="45">
        <f>2778.356+551.99038+2309.32</f>
        <v>5639.6663800000006</v>
      </c>
      <c r="M183" s="47">
        <f>N183+O183</f>
        <v>0</v>
      </c>
      <c r="N183" s="47">
        <v>0</v>
      </c>
      <c r="O183" s="47">
        <v>0</v>
      </c>
      <c r="P183" s="128">
        <f>Q183+R183</f>
        <v>14942.639999999998</v>
      </c>
      <c r="Q183" s="45">
        <f>57674.81-Q181+4727.05+82.66</f>
        <v>7752.449999999998</v>
      </c>
      <c r="R183" s="45">
        <f>3558.63+3568.78+62.78</f>
        <v>7190.19</v>
      </c>
      <c r="S183" s="47">
        <f>T183+U183</f>
        <v>9990.8817500000114</v>
      </c>
      <c r="T183" s="47">
        <v>5354.2929750000003</v>
      </c>
      <c r="U183" s="47">
        <v>4636.5887750000111</v>
      </c>
      <c r="V183" s="47">
        <f>W183+X183</f>
        <v>14440.213</v>
      </c>
      <c r="W183" s="45">
        <f>1257.875+867.691+5273.136</f>
        <v>7398.7020000000002</v>
      </c>
      <c r="X183" s="45">
        <f>2553.683+589.887+3897.941</f>
        <v>7041.5109999999995</v>
      </c>
      <c r="Y183" s="47">
        <f t="shared" ref="Y183:Y188" si="169">Z183+AA183</f>
        <v>13538.869999999999</v>
      </c>
      <c r="Z183" s="47">
        <v>7011.98</v>
      </c>
      <c r="AA183" s="47">
        <v>6526.89</v>
      </c>
      <c r="AB183" s="45">
        <f t="shared" ref="AB183:AB187" si="170">AC183+AD183</f>
        <v>16341.33</v>
      </c>
      <c r="AC183" s="45">
        <v>8201.84</v>
      </c>
      <c r="AD183" s="45">
        <v>8139.49</v>
      </c>
      <c r="AE183" s="47">
        <f>AF183+AG183</f>
        <v>16341.33</v>
      </c>
      <c r="AF183" s="47">
        <f>AC183</f>
        <v>8201.84</v>
      </c>
      <c r="AG183" s="47">
        <f>AD183</f>
        <v>8139.49</v>
      </c>
      <c r="AH183" s="47">
        <f>AI183+AJ183</f>
        <v>16341.33</v>
      </c>
      <c r="AI183" s="47">
        <f>AF183</f>
        <v>8201.84</v>
      </c>
      <c r="AJ183" s="48">
        <f>AG183</f>
        <v>8139.49</v>
      </c>
      <c r="AK183" s="47">
        <f>AL183+AM183</f>
        <v>16341.33</v>
      </c>
      <c r="AL183" s="47">
        <f>AI183</f>
        <v>8201.84</v>
      </c>
      <c r="AM183" s="47">
        <f>AJ183</f>
        <v>8139.49</v>
      </c>
    </row>
    <row r="184" spans="1:147" s="6" customFormat="1" ht="46.5" hidden="1" x14ac:dyDescent="0.3">
      <c r="A184" s="169" t="s">
        <v>448</v>
      </c>
      <c r="B184" s="393" t="s">
        <v>422</v>
      </c>
      <c r="C184" s="77" t="s">
        <v>84</v>
      </c>
      <c r="D184" s="45"/>
      <c r="E184" s="45"/>
      <c r="F184" s="45"/>
      <c r="G184" s="128"/>
      <c r="H184" s="127"/>
      <c r="I184" s="127"/>
      <c r="J184" s="128"/>
      <c r="K184" s="45"/>
      <c r="L184" s="45"/>
      <c r="M184" s="47"/>
      <c r="N184" s="47"/>
      <c r="O184" s="47"/>
      <c r="P184" s="128"/>
      <c r="Q184" s="45"/>
      <c r="R184" s="45"/>
      <c r="S184" s="47">
        <v>0</v>
      </c>
      <c r="T184" s="47">
        <v>0</v>
      </c>
      <c r="U184" s="47">
        <v>0</v>
      </c>
      <c r="V184" s="47">
        <v>0</v>
      </c>
      <c r="W184" s="45">
        <v>0</v>
      </c>
      <c r="X184" s="45">
        <v>0</v>
      </c>
      <c r="Y184" s="47">
        <v>0</v>
      </c>
      <c r="Z184" s="47">
        <v>0</v>
      </c>
      <c r="AA184" s="47">
        <v>0</v>
      </c>
      <c r="AB184" s="45">
        <v>0</v>
      </c>
      <c r="AC184" s="45">
        <v>0</v>
      </c>
      <c r="AD184" s="45">
        <v>0</v>
      </c>
      <c r="AE184" s="47">
        <v>0</v>
      </c>
      <c r="AF184" s="47">
        <v>0</v>
      </c>
      <c r="AG184" s="47">
        <v>0</v>
      </c>
      <c r="AH184" s="47">
        <f>AI184+AJ184</f>
        <v>3989.18</v>
      </c>
      <c r="AI184" s="47">
        <v>3989.18</v>
      </c>
      <c r="AJ184" s="48">
        <v>0</v>
      </c>
      <c r="AK184" s="47">
        <f>AL184+AM184</f>
        <v>16945.560000000001</v>
      </c>
      <c r="AL184" s="47">
        <v>16945.560000000001</v>
      </c>
      <c r="AM184" s="47">
        <v>0</v>
      </c>
    </row>
    <row r="185" spans="1:147" s="6" customFormat="1" ht="54.75" customHeight="1" x14ac:dyDescent="0.3">
      <c r="A185" s="169" t="s">
        <v>449</v>
      </c>
      <c r="B185" s="338" t="s">
        <v>423</v>
      </c>
      <c r="C185" s="77" t="s">
        <v>84</v>
      </c>
      <c r="D185" s="45">
        <v>0</v>
      </c>
      <c r="E185" s="45">
        <v>0</v>
      </c>
      <c r="F185" s="45">
        <v>0</v>
      </c>
      <c r="G185" s="127"/>
      <c r="H185" s="127"/>
      <c r="I185" s="127"/>
      <c r="J185" s="127">
        <v>0</v>
      </c>
      <c r="K185" s="45">
        <v>0</v>
      </c>
      <c r="L185" s="45">
        <v>0</v>
      </c>
      <c r="M185" s="47">
        <v>2416</v>
      </c>
      <c r="N185" s="47">
        <v>96.95</v>
      </c>
      <c r="O185" s="47">
        <v>2319.0500000000002</v>
      </c>
      <c r="P185" s="127">
        <v>0</v>
      </c>
      <c r="Q185" s="45">
        <v>0</v>
      </c>
      <c r="R185" s="45">
        <v>0</v>
      </c>
      <c r="S185" s="47">
        <f>T185</f>
        <v>3952</v>
      </c>
      <c r="T185" s="47">
        <v>3952</v>
      </c>
      <c r="U185" s="47">
        <v>0</v>
      </c>
      <c r="V185" s="47">
        <f>W185</f>
        <v>4960.99</v>
      </c>
      <c r="W185" s="45">
        <v>4960.99</v>
      </c>
      <c r="X185" s="45">
        <v>0</v>
      </c>
      <c r="Y185" s="47">
        <f t="shared" si="169"/>
        <v>5025.51</v>
      </c>
      <c r="Z185" s="47">
        <v>5025.51</v>
      </c>
      <c r="AA185" s="47">
        <v>0</v>
      </c>
      <c r="AB185" s="45">
        <f t="shared" si="170"/>
        <v>5025.51</v>
      </c>
      <c r="AC185" s="45">
        <f>Z185</f>
        <v>5025.51</v>
      </c>
      <c r="AD185" s="45">
        <v>0</v>
      </c>
      <c r="AE185" s="47">
        <f>AF185+AG185</f>
        <v>5025.51</v>
      </c>
      <c r="AF185" s="47">
        <f>AC185</f>
        <v>5025.51</v>
      </c>
      <c r="AG185" s="47">
        <v>0</v>
      </c>
      <c r="AH185" s="47">
        <f>AI185+AJ185</f>
        <v>5025.51</v>
      </c>
      <c r="AI185" s="47">
        <v>5025.51</v>
      </c>
      <c r="AJ185" s="48">
        <v>0</v>
      </c>
      <c r="AK185" s="47">
        <f>AL185+AM185</f>
        <v>4730.88</v>
      </c>
      <c r="AL185" s="47">
        <v>4730.88</v>
      </c>
      <c r="AM185" s="47">
        <v>0</v>
      </c>
    </row>
    <row r="186" spans="1:147" s="6" customFormat="1" ht="44.25" customHeight="1" x14ac:dyDescent="0.3">
      <c r="A186" s="169" t="s">
        <v>251</v>
      </c>
      <c r="B186" s="338" t="s">
        <v>429</v>
      </c>
      <c r="C186" s="77" t="s">
        <v>84</v>
      </c>
      <c r="D186" s="45"/>
      <c r="E186" s="45"/>
      <c r="F186" s="45">
        <v>0</v>
      </c>
      <c r="G186" s="127"/>
      <c r="H186" s="127"/>
      <c r="I186" s="127"/>
      <c r="J186" s="127"/>
      <c r="K186" s="45"/>
      <c r="L186" s="45"/>
      <c r="M186" s="47">
        <f>N186+O186</f>
        <v>0</v>
      </c>
      <c r="N186" s="47"/>
      <c r="O186" s="47"/>
      <c r="P186" s="127"/>
      <c r="Q186" s="45"/>
      <c r="R186" s="45"/>
      <c r="S186" s="47">
        <f>T186+U186</f>
        <v>0</v>
      </c>
      <c r="T186" s="47">
        <v>0</v>
      </c>
      <c r="U186" s="47">
        <v>0</v>
      </c>
      <c r="V186" s="128">
        <f>W186+X186</f>
        <v>1144.7090000000001</v>
      </c>
      <c r="W186" s="45">
        <v>660.03200000000004</v>
      </c>
      <c r="X186" s="45">
        <v>484.67700000000002</v>
      </c>
      <c r="Y186" s="128">
        <f t="shared" si="169"/>
        <v>0</v>
      </c>
      <c r="Z186" s="45">
        <v>0</v>
      </c>
      <c r="AA186" s="45">
        <v>0</v>
      </c>
      <c r="AB186" s="45">
        <f t="shared" si="170"/>
        <v>1144.7090000000001</v>
      </c>
      <c r="AC186" s="45">
        <f>W186</f>
        <v>660.03200000000004</v>
      </c>
      <c r="AD186" s="45">
        <f>X186</f>
        <v>484.67700000000002</v>
      </c>
      <c r="AE186" s="127">
        <f t="shared" ref="AE186" si="171">AF186+AG186</f>
        <v>1144.7090000000001</v>
      </c>
      <c r="AF186" s="45">
        <f>AC186</f>
        <v>660.03200000000004</v>
      </c>
      <c r="AG186" s="45">
        <f>AD186</f>
        <v>484.67700000000002</v>
      </c>
      <c r="AH186" s="127">
        <f t="shared" ref="AH186" si="172">AI186+AJ186</f>
        <v>1144.7090000000001</v>
      </c>
      <c r="AI186" s="45">
        <f>AF186</f>
        <v>660.03200000000004</v>
      </c>
      <c r="AJ186" s="357">
        <f>AG186</f>
        <v>484.67700000000002</v>
      </c>
      <c r="AK186" s="127">
        <f t="shared" ref="AK186" si="173">AL186+AM186</f>
        <v>1144.7090000000001</v>
      </c>
      <c r="AL186" s="45">
        <f>AI186</f>
        <v>660.03200000000004</v>
      </c>
      <c r="AM186" s="45">
        <f>AJ186</f>
        <v>484.67700000000002</v>
      </c>
    </row>
    <row r="187" spans="1:147" s="6" customFormat="1" ht="23.25" hidden="1" customHeight="1" x14ac:dyDescent="0.3">
      <c r="A187" s="169" t="s">
        <v>259</v>
      </c>
      <c r="B187" s="183" t="s">
        <v>260</v>
      </c>
      <c r="C187" s="77" t="s">
        <v>84</v>
      </c>
      <c r="D187" s="47" t="e">
        <f t="shared" si="161"/>
        <v>#REF!</v>
      </c>
      <c r="E187" s="45" t="e">
        <f>#REF!</f>
        <v>#REF!</v>
      </c>
      <c r="F187" s="45">
        <v>0</v>
      </c>
      <c r="G187" s="127"/>
      <c r="H187" s="127"/>
      <c r="I187" s="127"/>
      <c r="J187" s="127"/>
      <c r="K187" s="45"/>
      <c r="L187" s="45"/>
      <c r="M187" s="47">
        <f>N187+O187</f>
        <v>0</v>
      </c>
      <c r="N187" s="47"/>
      <c r="O187" s="47"/>
      <c r="P187" s="127"/>
      <c r="Q187" s="45"/>
      <c r="R187" s="45"/>
      <c r="S187" s="47">
        <f>T187+U187</f>
        <v>0</v>
      </c>
      <c r="T187" s="47"/>
      <c r="U187" s="47"/>
      <c r="V187" s="128"/>
      <c r="W187" s="45"/>
      <c r="X187" s="45"/>
      <c r="Y187" s="128">
        <f t="shared" si="169"/>
        <v>0</v>
      </c>
      <c r="Z187" s="45"/>
      <c r="AA187" s="45"/>
      <c r="AB187" s="128">
        <f t="shared" si="170"/>
        <v>0</v>
      </c>
      <c r="AC187" s="45"/>
      <c r="AD187" s="45"/>
      <c r="AE187" s="127"/>
      <c r="AF187" s="45"/>
      <c r="AG187" s="45"/>
      <c r="AH187" s="127"/>
      <c r="AI187" s="45"/>
      <c r="AJ187" s="357"/>
      <c r="AK187" s="127"/>
      <c r="AL187" s="45"/>
      <c r="AM187" s="45"/>
    </row>
    <row r="188" spans="1:147" s="123" customFormat="1" ht="69" customHeight="1" x14ac:dyDescent="0.3">
      <c r="A188" s="117" t="s">
        <v>261</v>
      </c>
      <c r="B188" s="118" t="s">
        <v>262</v>
      </c>
      <c r="C188" s="119" t="s">
        <v>84</v>
      </c>
      <c r="D188" s="120">
        <v>11437.396858951535</v>
      </c>
      <c r="E188" s="120">
        <f>E192/D192*D188</f>
        <v>2699.4866510150537</v>
      </c>
      <c r="F188" s="120">
        <f>F192/D192*D188</f>
        <v>8737.910207936482</v>
      </c>
      <c r="G188" s="122">
        <f>H188+I188</f>
        <v>0</v>
      </c>
      <c r="H188" s="122">
        <v>0</v>
      </c>
      <c r="I188" s="122">
        <v>0</v>
      </c>
      <c r="J188" s="120">
        <v>15823</v>
      </c>
      <c r="K188" s="120">
        <f>K192/J192*J188</f>
        <v>3382.8641811103403</v>
      </c>
      <c r="L188" s="120">
        <f>L192/J192*J188</f>
        <v>12440.135818889659</v>
      </c>
      <c r="M188" s="120">
        <f>N188+O188</f>
        <v>0</v>
      </c>
      <c r="N188" s="120">
        <v>0</v>
      </c>
      <c r="O188" s="120">
        <v>0</v>
      </c>
      <c r="P188" s="120">
        <f>Q188+R188</f>
        <v>15402.155000000002</v>
      </c>
      <c r="Q188" s="120">
        <f>7870.2217587615</f>
        <v>7870.2217587614996</v>
      </c>
      <c r="R188" s="120">
        <v>7531.9332412385038</v>
      </c>
      <c r="S188" s="120">
        <f>T188+U188</f>
        <v>0</v>
      </c>
      <c r="T188" s="120">
        <v>0</v>
      </c>
      <c r="U188" s="120">
        <v>0</v>
      </c>
      <c r="V188" s="120">
        <v>7294</v>
      </c>
      <c r="W188" s="120">
        <f>W290/V290*V188</f>
        <v>3727.1017065400665</v>
      </c>
      <c r="X188" s="120">
        <f>V188-W188</f>
        <v>3566.8982934599335</v>
      </c>
      <c r="Y188" s="120">
        <f t="shared" si="169"/>
        <v>0</v>
      </c>
      <c r="Z188" s="120">
        <v>0</v>
      </c>
      <c r="AA188" s="120">
        <v>0</v>
      </c>
      <c r="AB188" s="120">
        <v>7294</v>
      </c>
      <c r="AC188" s="120">
        <v>3727.1017065400665</v>
      </c>
      <c r="AD188" s="120">
        <v>3566.8982934599335</v>
      </c>
      <c r="AE188" s="120">
        <f>AF188+AG188</f>
        <v>7294</v>
      </c>
      <c r="AF188" s="120">
        <f>AC188</f>
        <v>3727.1017065400665</v>
      </c>
      <c r="AG188" s="120">
        <f>AD188</f>
        <v>3566.8982934599335</v>
      </c>
      <c r="AH188" s="120">
        <f>AI188+AJ188</f>
        <v>7294</v>
      </c>
      <c r="AI188" s="120">
        <f>AF188</f>
        <v>3727.1017065400665</v>
      </c>
      <c r="AJ188" s="414">
        <f>AG188</f>
        <v>3566.8982934599335</v>
      </c>
      <c r="AK188" s="120">
        <f>AL188+AM188</f>
        <v>7294</v>
      </c>
      <c r="AL188" s="120">
        <f>AI188</f>
        <v>3727.1017065400665</v>
      </c>
      <c r="AM188" s="120">
        <f>AJ188</f>
        <v>3566.8982934599335</v>
      </c>
      <c r="AN188" s="20"/>
      <c r="AO188" s="371"/>
      <c r="AP188" s="371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</row>
    <row r="189" spans="1:147" s="123" customFormat="1" ht="141" hidden="1" customHeight="1" x14ac:dyDescent="0.3">
      <c r="A189" s="117" t="s">
        <v>263</v>
      </c>
      <c r="B189" s="118" t="s">
        <v>264</v>
      </c>
      <c r="C189" s="119" t="s">
        <v>84</v>
      </c>
      <c r="D189" s="120">
        <f t="shared" si="161"/>
        <v>0</v>
      </c>
      <c r="E189" s="184">
        <v>0</v>
      </c>
      <c r="F189" s="184">
        <v>0</v>
      </c>
      <c r="G189" s="122">
        <v>0</v>
      </c>
      <c r="H189" s="122">
        <v>0</v>
      </c>
      <c r="I189" s="122">
        <v>0</v>
      </c>
      <c r="J189" s="122">
        <v>0</v>
      </c>
      <c r="K189" s="122">
        <v>0</v>
      </c>
      <c r="L189" s="122">
        <v>0</v>
      </c>
      <c r="M189" s="120">
        <v>0</v>
      </c>
      <c r="N189" s="120">
        <v>0</v>
      </c>
      <c r="O189" s="120">
        <v>0</v>
      </c>
      <c r="P189" s="120">
        <f>Q189+R189</f>
        <v>0</v>
      </c>
      <c r="Q189" s="122">
        <v>0</v>
      </c>
      <c r="R189" s="122">
        <v>0</v>
      </c>
      <c r="S189" s="120">
        <v>0</v>
      </c>
      <c r="T189" s="120">
        <v>0</v>
      </c>
      <c r="U189" s="120">
        <v>0</v>
      </c>
      <c r="V189" s="120">
        <f>W189+X189</f>
        <v>0</v>
      </c>
      <c r="W189" s="122">
        <v>0</v>
      </c>
      <c r="X189" s="122">
        <v>0</v>
      </c>
      <c r="Y189" s="120">
        <v>0</v>
      </c>
      <c r="Z189" s="120">
        <v>0</v>
      </c>
      <c r="AA189" s="120">
        <v>0</v>
      </c>
      <c r="AB189" s="120">
        <v>0</v>
      </c>
      <c r="AC189" s="120">
        <v>0</v>
      </c>
      <c r="AD189" s="120">
        <v>0</v>
      </c>
      <c r="AE189" s="120">
        <v>0</v>
      </c>
      <c r="AF189" s="120">
        <v>0</v>
      </c>
      <c r="AG189" s="120">
        <v>0</v>
      </c>
      <c r="AH189" s="120">
        <v>0</v>
      </c>
      <c r="AI189" s="120">
        <v>0</v>
      </c>
      <c r="AJ189" s="414">
        <v>0</v>
      </c>
      <c r="AK189" s="120">
        <v>0</v>
      </c>
      <c r="AL189" s="120">
        <v>0</v>
      </c>
      <c r="AM189" s="120">
        <v>0</v>
      </c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</row>
    <row r="190" spans="1:147" s="123" customFormat="1" ht="32.25" customHeight="1" x14ac:dyDescent="0.3">
      <c r="A190" s="117" t="s">
        <v>265</v>
      </c>
      <c r="B190" s="118" t="s">
        <v>266</v>
      </c>
      <c r="C190" s="119" t="s">
        <v>84</v>
      </c>
      <c r="D190" s="120">
        <v>9049</v>
      </c>
      <c r="E190" s="120">
        <f>D190*0.25</f>
        <v>2262.25</v>
      </c>
      <c r="F190" s="120">
        <f>D190-E190</f>
        <v>6786.75</v>
      </c>
      <c r="G190" s="122">
        <f>I190+H190</f>
        <v>18500.634558448422</v>
      </c>
      <c r="H190" s="122">
        <v>5774.062167049231</v>
      </c>
      <c r="I190" s="122">
        <v>12726.57239139919</v>
      </c>
      <c r="J190" s="122">
        <v>1520</v>
      </c>
      <c r="K190" s="122">
        <f>J190*0.23</f>
        <v>349.6</v>
      </c>
      <c r="L190" s="122">
        <f>J190*0.77</f>
        <v>1170.4000000000001</v>
      </c>
      <c r="M190" s="120">
        <f>O190+N190</f>
        <v>16074.527999999998</v>
      </c>
      <c r="N190" s="120">
        <v>4903.7820000000002</v>
      </c>
      <c r="O190" s="120">
        <v>11170.745999999999</v>
      </c>
      <c r="P190" s="120">
        <v>9888.2790000000005</v>
      </c>
      <c r="Q190" s="120">
        <f>P190*0.26</f>
        <v>2570.9525400000002</v>
      </c>
      <c r="R190" s="120">
        <f>P190*0.74</f>
        <v>7317.3264600000002</v>
      </c>
      <c r="S190" s="120">
        <f>U190+T190</f>
        <v>14756.820913424905</v>
      </c>
      <c r="T190" s="120">
        <v>4759.4329302527694</v>
      </c>
      <c r="U190" s="120">
        <v>9997.3879831721351</v>
      </c>
      <c r="V190" s="120">
        <v>16969</v>
      </c>
      <c r="W190" s="120">
        <f>V190*0.24</f>
        <v>4072.56</v>
      </c>
      <c r="X190" s="120">
        <f>V190*0.76</f>
        <v>12896.44</v>
      </c>
      <c r="Y190" s="120">
        <f>AA190+Z190</f>
        <v>17516.698696683201</v>
      </c>
      <c r="Z190" s="120">
        <v>6179.1057217463149</v>
      </c>
      <c r="AA190" s="120">
        <v>11337.592974936886</v>
      </c>
      <c r="AB190" s="120">
        <f>AD190+AC190</f>
        <v>17516.698696683201</v>
      </c>
      <c r="AC190" s="120">
        <v>6179.1057217463149</v>
      </c>
      <c r="AD190" s="120">
        <v>11337.592974936886</v>
      </c>
      <c r="AE190" s="120">
        <f>AG190+AF190</f>
        <v>28503.23</v>
      </c>
      <c r="AF190" s="120">
        <v>14554.84</v>
      </c>
      <c r="AG190" s="120">
        <v>13948.39</v>
      </c>
      <c r="AH190" s="120">
        <f>AJ190+AI190</f>
        <v>18801.440000000002</v>
      </c>
      <c r="AI190" s="120">
        <v>9611.41</v>
      </c>
      <c r="AJ190" s="414">
        <v>9190.0300000000007</v>
      </c>
      <c r="AK190" s="120">
        <f>AM190+AL190</f>
        <v>18801.440000000002</v>
      </c>
      <c r="AL190" s="120">
        <v>9611.41</v>
      </c>
      <c r="AM190" s="120">
        <v>9190.0300000000007</v>
      </c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</row>
    <row r="191" spans="1:147" s="123" customFormat="1" ht="98.25" customHeight="1" x14ac:dyDescent="0.3">
      <c r="A191" s="117" t="s">
        <v>455</v>
      </c>
      <c r="B191" s="118" t="s">
        <v>456</v>
      </c>
      <c r="C191" s="119" t="s">
        <v>84</v>
      </c>
      <c r="D191" s="120"/>
      <c r="E191" s="120"/>
      <c r="F191" s="120"/>
      <c r="G191" s="122"/>
      <c r="H191" s="122"/>
      <c r="I191" s="122"/>
      <c r="J191" s="122"/>
      <c r="K191" s="122"/>
      <c r="L191" s="122"/>
      <c r="M191" s="120"/>
      <c r="N191" s="120"/>
      <c r="O191" s="120"/>
      <c r="P191" s="120"/>
      <c r="Q191" s="120"/>
      <c r="R191" s="120"/>
      <c r="S191" s="120">
        <v>0</v>
      </c>
      <c r="T191" s="120">
        <v>0</v>
      </c>
      <c r="U191" s="120">
        <v>0</v>
      </c>
      <c r="V191" s="120">
        <v>0</v>
      </c>
      <c r="W191" s="120">
        <v>0</v>
      </c>
      <c r="X191" s="120">
        <v>0</v>
      </c>
      <c r="Y191" s="120">
        <v>0</v>
      </c>
      <c r="Z191" s="120">
        <v>0</v>
      </c>
      <c r="AA191" s="120">
        <v>0</v>
      </c>
      <c r="AB191" s="120">
        <v>0</v>
      </c>
      <c r="AC191" s="120">
        <v>0</v>
      </c>
      <c r="AD191" s="120">
        <v>0</v>
      </c>
      <c r="AE191" s="120">
        <f>AF191+AG191</f>
        <v>146285.95000000001</v>
      </c>
      <c r="AF191" s="120">
        <v>58896.2</v>
      </c>
      <c r="AG191" s="120">
        <f>42323.06+5612.23+15511.04+23943.42</f>
        <v>87389.75</v>
      </c>
      <c r="AH191" s="120">
        <v>0</v>
      </c>
      <c r="AI191" s="120">
        <v>0</v>
      </c>
      <c r="AJ191" s="414">
        <v>0</v>
      </c>
      <c r="AK191" s="120">
        <v>0</v>
      </c>
      <c r="AL191" s="120">
        <v>0</v>
      </c>
      <c r="AM191" s="120">
        <v>0</v>
      </c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</row>
    <row r="192" spans="1:147" s="185" customFormat="1" ht="48.75" customHeight="1" x14ac:dyDescent="0.3">
      <c r="A192" s="107" t="s">
        <v>22</v>
      </c>
      <c r="B192" s="108" t="s">
        <v>267</v>
      </c>
      <c r="C192" s="109" t="s">
        <v>84</v>
      </c>
      <c r="D192" s="110">
        <f t="shared" ref="D192:P192" si="174">D193+D266+D272+D279</f>
        <v>2112479.78547</v>
      </c>
      <c r="E192" s="110">
        <f t="shared" si="174"/>
        <v>498593.43448</v>
      </c>
      <c r="F192" s="110">
        <f t="shared" si="174"/>
        <v>1613886.3509900002</v>
      </c>
      <c r="G192" s="112">
        <f t="shared" si="174"/>
        <v>1954537.2429623813</v>
      </c>
      <c r="H192" s="112">
        <f t="shared" si="174"/>
        <v>473747.21196318779</v>
      </c>
      <c r="I192" s="112">
        <f t="shared" si="174"/>
        <v>1480790.0309991934</v>
      </c>
      <c r="J192" s="112">
        <f t="shared" si="174"/>
        <v>2137431.4506299999</v>
      </c>
      <c r="K192" s="112">
        <f t="shared" si="174"/>
        <v>456970.25178000005</v>
      </c>
      <c r="L192" s="112">
        <f t="shared" si="174"/>
        <v>1680461.1988499998</v>
      </c>
      <c r="M192" s="110">
        <f t="shared" si="174"/>
        <v>2145257.2797146188</v>
      </c>
      <c r="N192" s="110">
        <f t="shared" si="174"/>
        <v>502096.47735318204</v>
      </c>
      <c r="O192" s="110">
        <f t="shared" si="174"/>
        <v>1643160.8023614367</v>
      </c>
      <c r="P192" s="112">
        <f t="shared" si="174"/>
        <v>2268836.7280000001</v>
      </c>
      <c r="Q192" s="112">
        <f t="shared" ref="Q192:U192" si="175">Q193+Q266+Q272+Q279</f>
        <v>548747.00000000012</v>
      </c>
      <c r="R192" s="112">
        <f t="shared" si="175"/>
        <v>1720089.7280000001</v>
      </c>
      <c r="S192" s="110">
        <f t="shared" si="175"/>
        <v>2265920.2118396829</v>
      </c>
      <c r="T192" s="110">
        <f t="shared" si="175"/>
        <v>543706.6108096434</v>
      </c>
      <c r="U192" s="110">
        <f t="shared" si="175"/>
        <v>1722213.6010300396</v>
      </c>
      <c r="V192" s="112">
        <f t="shared" ref="V192:AM192" si="176">V193+V266+V272+V279</f>
        <v>2392314.9427399999</v>
      </c>
      <c r="W192" s="112">
        <f t="shared" si="176"/>
        <v>532693.04314999992</v>
      </c>
      <c r="X192" s="112">
        <f t="shared" si="176"/>
        <v>1859621.89959</v>
      </c>
      <c r="Y192" s="112">
        <f t="shared" si="176"/>
        <v>2538292.9162893132</v>
      </c>
      <c r="Z192" s="112">
        <f t="shared" si="176"/>
        <v>601332.40727811155</v>
      </c>
      <c r="AA192" s="112">
        <f t="shared" si="176"/>
        <v>1936960.5090112016</v>
      </c>
      <c r="AB192" s="112">
        <f t="shared" ref="AB192:AD192" si="177">AB193+AB266+AB272+AB279</f>
        <v>2640975.5437613423</v>
      </c>
      <c r="AC192" s="112">
        <f>AC193+AC266+AC272+AC279</f>
        <v>590833.01829279831</v>
      </c>
      <c r="AD192" s="112">
        <f t="shared" si="177"/>
        <v>2050142.5254685441</v>
      </c>
      <c r="AE192" s="112">
        <f t="shared" si="176"/>
        <v>2843302.6441862173</v>
      </c>
      <c r="AF192" s="112">
        <f t="shared" si="176"/>
        <v>629321.51046954445</v>
      </c>
      <c r="AG192" s="112">
        <f t="shared" si="176"/>
        <v>2213981.1337166731</v>
      </c>
      <c r="AH192" s="112">
        <f t="shared" si="176"/>
        <v>2976517.6982902158</v>
      </c>
      <c r="AI192" s="112">
        <f t="shared" si="176"/>
        <v>657086.24866720918</v>
      </c>
      <c r="AJ192" s="403">
        <f t="shared" si="176"/>
        <v>2319431.4496230069</v>
      </c>
      <c r="AK192" s="112">
        <f t="shared" si="176"/>
        <v>3115181.1196287638</v>
      </c>
      <c r="AL192" s="112">
        <f t="shared" si="176"/>
        <v>685268.9285193776</v>
      </c>
      <c r="AM192" s="112">
        <f t="shared" si="176"/>
        <v>2429912.1911093858</v>
      </c>
      <c r="AN192" s="20"/>
      <c r="AO192" s="20"/>
      <c r="AP192" s="37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  <c r="EM192" s="20"/>
      <c r="EN192" s="20"/>
      <c r="EO192" s="20"/>
      <c r="EP192" s="20"/>
      <c r="EQ192" s="20"/>
    </row>
    <row r="193" spans="1:147" s="191" customFormat="1" ht="22.5" x14ac:dyDescent="0.3">
      <c r="A193" s="186" t="s">
        <v>72</v>
      </c>
      <c r="B193" s="187" t="s">
        <v>268</v>
      </c>
      <c r="C193" s="188" t="s">
        <v>84</v>
      </c>
      <c r="D193" s="189">
        <f>E193+F193</f>
        <v>408323.44482999999</v>
      </c>
      <c r="E193" s="190">
        <f>E194+E219</f>
        <v>408323.44482999999</v>
      </c>
      <c r="F193" s="190">
        <f>F194+F219</f>
        <v>0</v>
      </c>
      <c r="G193" s="190">
        <f>H193+I193</f>
        <v>394113.70004483045</v>
      </c>
      <c r="H193" s="190">
        <f>H194+H219</f>
        <v>394113.70004483045</v>
      </c>
      <c r="I193" s="190">
        <f>I194+I219</f>
        <v>0</v>
      </c>
      <c r="J193" s="190">
        <f>K193+L193</f>
        <v>373211.52639000001</v>
      </c>
      <c r="K193" s="190">
        <f>K194+K219</f>
        <v>373211.52639000001</v>
      </c>
      <c r="L193" s="190">
        <f>L194+L219</f>
        <v>0</v>
      </c>
      <c r="M193" s="189">
        <f>N193+O193</f>
        <v>414148.03685318201</v>
      </c>
      <c r="N193" s="189">
        <f>N194+N219</f>
        <v>414148.03685318201</v>
      </c>
      <c r="O193" s="189">
        <f>O194+O219</f>
        <v>0</v>
      </c>
      <c r="P193" s="189">
        <f>Q193+R193</f>
        <v>443747.51704000001</v>
      </c>
      <c r="Q193" s="189">
        <f>Q194+Q219</f>
        <v>443747.51704000001</v>
      </c>
      <c r="R193" s="189">
        <f>R194+R219</f>
        <v>0</v>
      </c>
      <c r="S193" s="189">
        <f>T193+U193</f>
        <v>440535.61604928848</v>
      </c>
      <c r="T193" s="189">
        <f>T194+T219</f>
        <v>440535.61604928848</v>
      </c>
      <c r="U193" s="189">
        <f>U194+U219</f>
        <v>0</v>
      </c>
      <c r="V193" s="190">
        <f>W193+X193</f>
        <v>426379.22441000002</v>
      </c>
      <c r="W193" s="189">
        <f>W194+W219</f>
        <v>426379.22441000002</v>
      </c>
      <c r="X193" s="189">
        <f>X194+X219</f>
        <v>0</v>
      </c>
      <c r="Y193" s="190">
        <f>Z193+AA193</f>
        <v>492430.63213418337</v>
      </c>
      <c r="Z193" s="190">
        <f>Z194+Z219</f>
        <v>492430.63213418337</v>
      </c>
      <c r="AA193" s="190">
        <f>AA194+AA219</f>
        <v>0</v>
      </c>
      <c r="AB193" s="190">
        <f>AC193+AD193</f>
        <v>475387.84795704775</v>
      </c>
      <c r="AC193" s="190">
        <f>AC194+AC219</f>
        <v>475387.84795704775</v>
      </c>
      <c r="AD193" s="190">
        <f>AD194+AD219</f>
        <v>0</v>
      </c>
      <c r="AE193" s="190">
        <f>AF193+AG193</f>
        <v>512754.85137862951</v>
      </c>
      <c r="AF193" s="190">
        <f>AF194+AF219</f>
        <v>512754.85137862951</v>
      </c>
      <c r="AG193" s="190">
        <f>AG194+AG219</f>
        <v>0</v>
      </c>
      <c r="AH193" s="190">
        <f>AI193+AJ193</f>
        <v>536031.30272573954</v>
      </c>
      <c r="AI193" s="190">
        <f>AI194+AI219</f>
        <v>536031.30272573954</v>
      </c>
      <c r="AJ193" s="416">
        <f>AJ194+AJ219</f>
        <v>0</v>
      </c>
      <c r="AK193" s="190">
        <f>AL193+AM193</f>
        <v>559552.32064438739</v>
      </c>
      <c r="AL193" s="190">
        <f>AL194+AL219</f>
        <v>559552.32064438739</v>
      </c>
      <c r="AM193" s="190">
        <f>AM194+AM219</f>
        <v>0</v>
      </c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  <c r="EM193" s="20"/>
      <c r="EN193" s="20"/>
      <c r="EO193" s="20"/>
      <c r="EP193" s="20"/>
      <c r="EQ193" s="20"/>
    </row>
    <row r="194" spans="1:147" s="197" customFormat="1" ht="28.5" customHeight="1" x14ac:dyDescent="0.3">
      <c r="A194" s="192" t="s">
        <v>269</v>
      </c>
      <c r="B194" s="193" t="s">
        <v>270</v>
      </c>
      <c r="C194" s="194" t="s">
        <v>84</v>
      </c>
      <c r="D194" s="195">
        <f>E194+F194</f>
        <v>403946.37469999999</v>
      </c>
      <c r="E194" s="195">
        <v>403946.37469999999</v>
      </c>
      <c r="F194" s="195">
        <v>0</v>
      </c>
      <c r="G194" s="196">
        <f>H194+I194</f>
        <v>390200.28636738652</v>
      </c>
      <c r="H194" s="196">
        <v>390200.28636738652</v>
      </c>
      <c r="I194" s="196">
        <v>0</v>
      </c>
      <c r="J194" s="196">
        <f>K194+L194</f>
        <v>368513.58119</v>
      </c>
      <c r="K194" s="196">
        <v>368513.58119</v>
      </c>
      <c r="L194" s="196">
        <v>0</v>
      </c>
      <c r="M194" s="195">
        <f>N194+O194</f>
        <v>409780.97866118199</v>
      </c>
      <c r="N194" s="195">
        <f>N207*N204/1000</f>
        <v>409780.97866118199</v>
      </c>
      <c r="O194" s="195">
        <v>0</v>
      </c>
      <c r="P194" s="195">
        <f>Q194+R194</f>
        <v>437599.29</v>
      </c>
      <c r="Q194" s="195">
        <v>437599.29</v>
      </c>
      <c r="R194" s="195">
        <v>0</v>
      </c>
      <c r="S194" s="195">
        <v>438164.88122305449</v>
      </c>
      <c r="T194" s="195">
        <v>438164.88122305449</v>
      </c>
      <c r="U194" s="195">
        <v>0</v>
      </c>
      <c r="V194" s="196">
        <f>W194+X194</f>
        <v>421490.81841000001</v>
      </c>
      <c r="W194" s="195">
        <f>421343.12741+2050.382-1902.691</f>
        <v>421490.81841000001</v>
      </c>
      <c r="X194" s="195">
        <v>0</v>
      </c>
      <c r="Y194" s="196">
        <f>Z194+AA194</f>
        <v>490865.88987340691</v>
      </c>
      <c r="Z194" s="196">
        <v>490865.88987340691</v>
      </c>
      <c r="AA194" s="196">
        <v>0</v>
      </c>
      <c r="AB194" s="196">
        <f>AC194+AD194</f>
        <v>469941.7621211654</v>
      </c>
      <c r="AC194" s="196">
        <f>AC207*AC204/1000</f>
        <v>469941.7621211654</v>
      </c>
      <c r="AD194" s="196">
        <v>0</v>
      </c>
      <c r="AE194" s="196">
        <f>AF194+AG194</f>
        <v>507320.87075055426</v>
      </c>
      <c r="AF194" s="196">
        <f>AF207*AF204/1000</f>
        <v>507320.87075055426</v>
      </c>
      <c r="AG194" s="196">
        <v>0</v>
      </c>
      <c r="AH194" s="196">
        <f>AI194+AJ194</f>
        <v>530390.83083379746</v>
      </c>
      <c r="AI194" s="196">
        <f>AI207*AI204/1000</f>
        <v>530390.83083379746</v>
      </c>
      <c r="AJ194" s="417">
        <v>0</v>
      </c>
      <c r="AK194" s="196">
        <f>AL194+AM194</f>
        <v>553697.51082055154</v>
      </c>
      <c r="AL194" s="196">
        <f>AL207*AL204/1000</f>
        <v>553697.51082055154</v>
      </c>
      <c r="AM194" s="196">
        <v>0</v>
      </c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/>
      <c r="CQ194" s="20"/>
      <c r="CR194" s="20"/>
      <c r="CS194" s="20"/>
      <c r="CT194" s="20"/>
      <c r="CU194" s="20"/>
      <c r="CV194" s="20"/>
      <c r="CW194" s="20"/>
      <c r="CX194" s="20"/>
      <c r="CY194" s="20"/>
      <c r="CZ194" s="20"/>
      <c r="DA194" s="20"/>
      <c r="DB194" s="20"/>
      <c r="DC194" s="20"/>
      <c r="DD194" s="20"/>
      <c r="DE194" s="20"/>
      <c r="DF194" s="20"/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0"/>
      <c r="EG194" s="20"/>
      <c r="EH194" s="20"/>
      <c r="EI194" s="20"/>
      <c r="EJ194" s="20"/>
      <c r="EK194" s="20"/>
      <c r="EL194" s="20"/>
      <c r="EM194" s="20"/>
      <c r="EN194" s="20"/>
      <c r="EO194" s="20"/>
      <c r="EP194" s="20"/>
      <c r="EQ194" s="20"/>
    </row>
    <row r="195" spans="1:147" ht="22.5" customHeight="1" x14ac:dyDescent="0.3">
      <c r="A195" s="169" t="s">
        <v>271</v>
      </c>
      <c r="B195" s="170" t="s">
        <v>272</v>
      </c>
      <c r="C195" s="43" t="s">
        <v>50</v>
      </c>
      <c r="D195" s="45">
        <f>(90.41+90.54+90.77+92.96+91.39+84.05+91.73+95.4+90.53+91.57+88.6+90.1+92.1+93.28)/14</f>
        <v>90.959285714285699</v>
      </c>
      <c r="E195" s="45">
        <f>D195</f>
        <v>90.959285714285699</v>
      </c>
      <c r="F195" s="45">
        <v>0</v>
      </c>
      <c r="G195" s="171">
        <v>89.480999999999995</v>
      </c>
      <c r="H195" s="128">
        <f>G195</f>
        <v>89.480999999999995</v>
      </c>
      <c r="I195" s="128">
        <v>0</v>
      </c>
      <c r="J195" s="45">
        <f t="shared" ref="J195:J206" si="178">K195</f>
        <v>91.571999999999989</v>
      </c>
      <c r="K195" s="45">
        <f>(91.32+91.53+91.91+92.33+93.11+84.75+93.33+95.4+90.4+91.61+91.36+91.57+92.1+92.61+90.28+92+92.67+87.8+93.62+91.74)/20</f>
        <v>91.571999999999989</v>
      </c>
      <c r="L195" s="45">
        <v>0</v>
      </c>
      <c r="M195" s="182">
        <v>89.480999999999995</v>
      </c>
      <c r="N195" s="45">
        <v>89.480999999999995</v>
      </c>
      <c r="O195" s="45">
        <v>0</v>
      </c>
      <c r="P195" s="45">
        <f>Q195</f>
        <v>91.127458333333351</v>
      </c>
      <c r="Q195" s="45">
        <v>91.127458333333351</v>
      </c>
      <c r="R195" s="45">
        <v>0</v>
      </c>
      <c r="S195" s="45">
        <v>92.034756877617582</v>
      </c>
      <c r="T195" s="45">
        <v>92.034756877617582</v>
      </c>
      <c r="U195" s="45">
        <v>0</v>
      </c>
      <c r="V195" s="45">
        <f>W195</f>
        <v>91.005483333333345</v>
      </c>
      <c r="W195" s="47">
        <v>91.005483333333345</v>
      </c>
      <c r="X195" s="45">
        <v>0</v>
      </c>
      <c r="Y195" s="45">
        <f>Z195</f>
        <v>92.034756877617568</v>
      </c>
      <c r="Z195" s="45">
        <v>92.034756877617568</v>
      </c>
      <c r="AA195" s="45">
        <v>0</v>
      </c>
      <c r="AB195" s="45">
        <f>AC195</f>
        <v>92.034756877617568</v>
      </c>
      <c r="AC195" s="45">
        <v>92.034756877617568</v>
      </c>
      <c r="AD195" s="45">
        <v>0</v>
      </c>
      <c r="AE195" s="45">
        <f>AF195</f>
        <v>91.63566666666668</v>
      </c>
      <c r="AF195" s="45">
        <v>91.63566666666668</v>
      </c>
      <c r="AG195" s="45">
        <v>0</v>
      </c>
      <c r="AH195" s="45">
        <f>AI195</f>
        <v>91.63566666666668</v>
      </c>
      <c r="AI195" s="45">
        <v>91.63566666666668</v>
      </c>
      <c r="AJ195" s="357">
        <v>0</v>
      </c>
      <c r="AK195" s="45">
        <f>AL195</f>
        <v>91.63566666666668</v>
      </c>
      <c r="AL195" s="45">
        <v>91.63566666666668</v>
      </c>
      <c r="AM195" s="45">
        <v>0</v>
      </c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</row>
    <row r="196" spans="1:147" ht="23.25" hidden="1" customHeight="1" x14ac:dyDescent="0.3">
      <c r="A196" s="169"/>
      <c r="B196" s="143" t="s">
        <v>273</v>
      </c>
      <c r="C196" s="43" t="s">
        <v>50</v>
      </c>
      <c r="D196" s="45"/>
      <c r="E196" s="45"/>
      <c r="F196" s="45"/>
      <c r="G196" s="171"/>
      <c r="H196" s="128">
        <f>G196</f>
        <v>0</v>
      </c>
      <c r="I196" s="128"/>
      <c r="J196" s="45">
        <f t="shared" si="178"/>
        <v>0</v>
      </c>
      <c r="K196" s="45"/>
      <c r="L196" s="45">
        <v>0</v>
      </c>
      <c r="M196" s="182"/>
      <c r="N196" s="45"/>
      <c r="O196" s="45"/>
      <c r="P196" s="182"/>
      <c r="Q196" s="45"/>
      <c r="R196" s="45"/>
      <c r="S196" s="182"/>
      <c r="T196" s="45">
        <v>0</v>
      </c>
      <c r="U196" s="45"/>
      <c r="V196" s="45"/>
      <c r="W196" s="45"/>
      <c r="X196" s="45"/>
      <c r="Y196" s="45">
        <f t="shared" ref="Y196:Y206" si="179">Z196</f>
        <v>0</v>
      </c>
      <c r="Z196" s="45"/>
      <c r="AA196" s="45"/>
      <c r="AB196" s="45">
        <f t="shared" ref="AB196:AB206" si="180">AC196</f>
        <v>0</v>
      </c>
      <c r="AC196" s="45"/>
      <c r="AD196" s="45"/>
      <c r="AE196" s="45">
        <f t="shared" ref="AE196:AE206" si="181">AF196</f>
        <v>0</v>
      </c>
      <c r="AF196" s="45"/>
      <c r="AG196" s="45"/>
      <c r="AH196" s="45">
        <f t="shared" ref="AH196:AH206" si="182">AI196</f>
        <v>0</v>
      </c>
      <c r="AI196" s="45"/>
      <c r="AJ196" s="357"/>
      <c r="AK196" s="45">
        <f t="shared" ref="AK196:AK206" si="183">AL196</f>
        <v>0</v>
      </c>
      <c r="AL196" s="45"/>
      <c r="AM196" s="45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</row>
    <row r="197" spans="1:147" ht="45" hidden="1" customHeight="1" x14ac:dyDescent="0.3">
      <c r="A197" s="169"/>
      <c r="B197" s="143" t="s">
        <v>274</v>
      </c>
      <c r="C197" s="198" t="s">
        <v>275</v>
      </c>
      <c r="D197" s="45"/>
      <c r="E197" s="45"/>
      <c r="F197" s="45"/>
      <c r="G197" s="171"/>
      <c r="H197" s="128">
        <f>G197</f>
        <v>0</v>
      </c>
      <c r="I197" s="128"/>
      <c r="J197" s="45">
        <f t="shared" si="178"/>
        <v>0</v>
      </c>
      <c r="K197" s="45"/>
      <c r="L197" s="45">
        <v>0</v>
      </c>
      <c r="M197" s="182"/>
      <c r="N197" s="45"/>
      <c r="O197" s="45"/>
      <c r="P197" s="182"/>
      <c r="Q197" s="45"/>
      <c r="R197" s="45"/>
      <c r="S197" s="182"/>
      <c r="T197" s="45">
        <v>0</v>
      </c>
      <c r="U197" s="45"/>
      <c r="V197" s="45"/>
      <c r="W197" s="45"/>
      <c r="X197" s="45"/>
      <c r="Y197" s="45">
        <f t="shared" si="179"/>
        <v>0</v>
      </c>
      <c r="Z197" s="45"/>
      <c r="AA197" s="45"/>
      <c r="AB197" s="45">
        <f t="shared" si="180"/>
        <v>0</v>
      </c>
      <c r="AC197" s="45"/>
      <c r="AD197" s="45"/>
      <c r="AE197" s="45">
        <f t="shared" si="181"/>
        <v>0</v>
      </c>
      <c r="AF197" s="45"/>
      <c r="AG197" s="45"/>
      <c r="AH197" s="45">
        <f t="shared" si="182"/>
        <v>0</v>
      </c>
      <c r="AI197" s="45"/>
      <c r="AJ197" s="357"/>
      <c r="AK197" s="45">
        <f t="shared" si="183"/>
        <v>0</v>
      </c>
      <c r="AL197" s="45"/>
      <c r="AM197" s="45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</row>
    <row r="198" spans="1:147" ht="42" customHeight="1" x14ac:dyDescent="0.3">
      <c r="A198" s="169" t="s">
        <v>276</v>
      </c>
      <c r="B198" s="138" t="s">
        <v>277</v>
      </c>
      <c r="C198" s="198" t="s">
        <v>278</v>
      </c>
      <c r="D198" s="45">
        <f>D207/D16*D201</f>
        <v>152.71605072548294</v>
      </c>
      <c r="E198" s="45">
        <f>D198</f>
        <v>152.71605072548294</v>
      </c>
      <c r="F198" s="45">
        <v>0</v>
      </c>
      <c r="G198" s="171">
        <v>159.655</v>
      </c>
      <c r="H198" s="128">
        <f>G198</f>
        <v>159.655</v>
      </c>
      <c r="I198" s="128">
        <v>0</v>
      </c>
      <c r="J198" s="45">
        <f t="shared" si="178"/>
        <v>154.19222469268948</v>
      </c>
      <c r="K198" s="45">
        <f>K207/(J16-0.5912228)*K201</f>
        <v>154.19222469268948</v>
      </c>
      <c r="L198" s="45">
        <v>0</v>
      </c>
      <c r="M198" s="182">
        <v>159.655</v>
      </c>
      <c r="N198" s="45">
        <v>159.655</v>
      </c>
      <c r="O198" s="45">
        <v>0</v>
      </c>
      <c r="P198" s="182">
        <f>Q198</f>
        <v>152.56097629107884</v>
      </c>
      <c r="Q198" s="45">
        <f>Q202*Q201</f>
        <v>152.56097629107884</v>
      </c>
      <c r="R198" s="45">
        <v>0</v>
      </c>
      <c r="S198" s="45">
        <v>155.22396629999997</v>
      </c>
      <c r="T198" s="45">
        <v>155.22396629999997</v>
      </c>
      <c r="U198" s="45">
        <v>0</v>
      </c>
      <c r="V198" s="45">
        <f>W198</f>
        <v>150.73665518786422</v>
      </c>
      <c r="W198" s="45">
        <f>W202*W201</f>
        <v>150.73665518786422</v>
      </c>
      <c r="X198" s="45">
        <v>0</v>
      </c>
      <c r="Y198" s="45">
        <f t="shared" si="179"/>
        <v>155.2239663</v>
      </c>
      <c r="Z198" s="45">
        <v>155.2239663</v>
      </c>
      <c r="AA198" s="45">
        <v>0</v>
      </c>
      <c r="AB198" s="45">
        <f t="shared" si="180"/>
        <v>155.2239663</v>
      </c>
      <c r="AC198" s="45">
        <v>155.2239663</v>
      </c>
      <c r="AD198" s="45">
        <v>0</v>
      </c>
      <c r="AE198" s="45">
        <f t="shared" si="181"/>
        <v>155.41477376493518</v>
      </c>
      <c r="AF198" s="45">
        <f>AF202*AF201</f>
        <v>155.41477376493518</v>
      </c>
      <c r="AG198" s="45">
        <v>0</v>
      </c>
      <c r="AH198" s="45">
        <f t="shared" si="182"/>
        <v>155.41477376493518</v>
      </c>
      <c r="AI198" s="45">
        <f>AI202*AI201</f>
        <v>155.41477376493518</v>
      </c>
      <c r="AJ198" s="357">
        <v>0</v>
      </c>
      <c r="AK198" s="45">
        <f t="shared" si="183"/>
        <v>155.41477376493518</v>
      </c>
      <c r="AL198" s="45">
        <f>AL202*AL201</f>
        <v>155.41477376493518</v>
      </c>
      <c r="AM198" s="45">
        <v>0</v>
      </c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</row>
    <row r="199" spans="1:147" ht="43.5" customHeight="1" x14ac:dyDescent="0.3">
      <c r="A199" s="169" t="s">
        <v>279</v>
      </c>
      <c r="B199" s="138" t="s">
        <v>280</v>
      </c>
      <c r="C199" s="198" t="s">
        <v>278</v>
      </c>
      <c r="D199" s="45">
        <f>D207/D18*D201</f>
        <v>156.83215607374905</v>
      </c>
      <c r="E199" s="45">
        <f>D199</f>
        <v>156.83215607374905</v>
      </c>
      <c r="F199" s="45">
        <v>0</v>
      </c>
      <c r="G199" s="171">
        <v>163.88499999999999</v>
      </c>
      <c r="H199" s="128">
        <f>G199</f>
        <v>163.88499999999999</v>
      </c>
      <c r="I199" s="128">
        <v>0</v>
      </c>
      <c r="J199" s="45">
        <f t="shared" si="178"/>
        <v>158.33593050324109</v>
      </c>
      <c r="K199" s="45">
        <f>K207/(J18-0.5885183)*K201</f>
        <v>158.33593050324109</v>
      </c>
      <c r="L199" s="45">
        <v>0</v>
      </c>
      <c r="M199" s="182">
        <v>163.88499999999999</v>
      </c>
      <c r="N199" s="45">
        <v>163.88499999999999</v>
      </c>
      <c r="O199" s="45">
        <v>0</v>
      </c>
      <c r="P199" s="182">
        <f>Q199</f>
        <v>156.68851628104011</v>
      </c>
      <c r="Q199" s="45">
        <f>Q203*Q201</f>
        <v>156.68851628104011</v>
      </c>
      <c r="R199" s="45">
        <v>0</v>
      </c>
      <c r="S199" s="45">
        <v>159.51</v>
      </c>
      <c r="T199" s="45">
        <v>159.51</v>
      </c>
      <c r="U199" s="45">
        <v>0</v>
      </c>
      <c r="V199" s="45">
        <v>154.82989535763269</v>
      </c>
      <c r="W199" s="45">
        <f>W203*W201</f>
        <v>154.82989535763269</v>
      </c>
      <c r="X199" s="45">
        <v>0</v>
      </c>
      <c r="Y199" s="45">
        <f t="shared" si="179"/>
        <v>159.51</v>
      </c>
      <c r="Z199" s="45">
        <v>159.51</v>
      </c>
      <c r="AA199" s="45">
        <v>0</v>
      </c>
      <c r="AB199" s="45">
        <f t="shared" si="180"/>
        <v>159.51</v>
      </c>
      <c r="AC199" s="45">
        <v>159.51</v>
      </c>
      <c r="AD199" s="45">
        <v>0</v>
      </c>
      <c r="AE199" s="45">
        <f t="shared" si="181"/>
        <v>159.50741948825669</v>
      </c>
      <c r="AF199" s="45">
        <f>AF203*AF201</f>
        <v>159.50741948825669</v>
      </c>
      <c r="AG199" s="45">
        <v>0</v>
      </c>
      <c r="AH199" s="45">
        <f t="shared" si="182"/>
        <v>159.50741948825669</v>
      </c>
      <c r="AI199" s="45">
        <f>AI203*AI201</f>
        <v>159.50741948825669</v>
      </c>
      <c r="AJ199" s="357">
        <v>0</v>
      </c>
      <c r="AK199" s="45">
        <f t="shared" si="183"/>
        <v>159.50741948825669</v>
      </c>
      <c r="AL199" s="45">
        <f>AL203*AL201</f>
        <v>159.50741948825669</v>
      </c>
      <c r="AM199" s="45">
        <v>0</v>
      </c>
      <c r="AN199" s="383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</row>
    <row r="200" spans="1:147" ht="23.25" x14ac:dyDescent="0.3">
      <c r="A200" s="169" t="s">
        <v>281</v>
      </c>
      <c r="B200" s="138" t="s">
        <v>282</v>
      </c>
      <c r="C200" s="198" t="s">
        <v>283</v>
      </c>
      <c r="D200" s="45">
        <v>0</v>
      </c>
      <c r="E200" s="45">
        <v>0</v>
      </c>
      <c r="F200" s="45">
        <v>0</v>
      </c>
      <c r="G200" s="171">
        <v>0</v>
      </c>
      <c r="H200" s="128">
        <v>0</v>
      </c>
      <c r="I200" s="128">
        <v>0</v>
      </c>
      <c r="J200" s="45">
        <f t="shared" si="178"/>
        <v>8056</v>
      </c>
      <c r="K200" s="45">
        <v>8056</v>
      </c>
      <c r="L200" s="45">
        <v>0</v>
      </c>
      <c r="M200" s="182">
        <v>0</v>
      </c>
      <c r="N200" s="45">
        <v>0</v>
      </c>
      <c r="O200" s="45">
        <v>0</v>
      </c>
      <c r="P200" s="182">
        <f>Q200</f>
        <v>8065</v>
      </c>
      <c r="Q200" s="45">
        <v>8065</v>
      </c>
      <c r="R200" s="45">
        <v>0</v>
      </c>
      <c r="S200" s="182">
        <v>0</v>
      </c>
      <c r="T200" s="45">
        <v>0</v>
      </c>
      <c r="U200" s="45">
        <v>0</v>
      </c>
      <c r="V200" s="45">
        <f>W200</f>
        <v>8098</v>
      </c>
      <c r="W200" s="45">
        <v>8098</v>
      </c>
      <c r="X200" s="45">
        <v>0</v>
      </c>
      <c r="Y200" s="45">
        <f t="shared" si="179"/>
        <v>0</v>
      </c>
      <c r="Z200" s="45">
        <v>0</v>
      </c>
      <c r="AA200" s="45">
        <v>0</v>
      </c>
      <c r="AB200" s="45">
        <f t="shared" si="180"/>
        <v>0</v>
      </c>
      <c r="AC200" s="45">
        <v>0</v>
      </c>
      <c r="AD200" s="45">
        <v>0</v>
      </c>
      <c r="AE200" s="45">
        <f t="shared" si="181"/>
        <v>0</v>
      </c>
      <c r="AF200" s="45">
        <v>0</v>
      </c>
      <c r="AG200" s="45">
        <v>0</v>
      </c>
      <c r="AH200" s="45">
        <f t="shared" si="182"/>
        <v>0</v>
      </c>
      <c r="AI200" s="45">
        <v>0</v>
      </c>
      <c r="AJ200" s="357">
        <v>0</v>
      </c>
      <c r="AK200" s="45">
        <f t="shared" si="183"/>
        <v>0</v>
      </c>
      <c r="AL200" s="45">
        <v>0</v>
      </c>
      <c r="AM200" s="45">
        <v>0</v>
      </c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</row>
    <row r="201" spans="1:147" ht="23.25" x14ac:dyDescent="0.3">
      <c r="A201" s="169" t="s">
        <v>284</v>
      </c>
      <c r="B201" s="200" t="s">
        <v>285</v>
      </c>
      <c r="C201" s="43"/>
      <c r="D201" s="45">
        <v>1.1499999999999999</v>
      </c>
      <c r="E201" s="45">
        <f>D201</f>
        <v>1.1499999999999999</v>
      </c>
      <c r="F201" s="45">
        <v>0</v>
      </c>
      <c r="G201" s="171">
        <v>1.1479323308313225</v>
      </c>
      <c r="H201" s="171">
        <f t="shared" ref="H201:H207" si="184">G201</f>
        <v>1.1479323308313225</v>
      </c>
      <c r="I201" s="128">
        <v>0</v>
      </c>
      <c r="J201" s="45">
        <f t="shared" si="178"/>
        <v>1.1499999999999999</v>
      </c>
      <c r="K201" s="45">
        <v>1.1499999999999999</v>
      </c>
      <c r="L201" s="45">
        <v>0</v>
      </c>
      <c r="M201" s="182">
        <v>1.1479323308313225</v>
      </c>
      <c r="N201" s="182">
        <f>M201</f>
        <v>1.1479323308313225</v>
      </c>
      <c r="O201" s="45">
        <v>0</v>
      </c>
      <c r="P201" s="182">
        <v>1.1499999999999999</v>
      </c>
      <c r="Q201" s="45">
        <v>1.1499999999999999</v>
      </c>
      <c r="R201" s="45">
        <v>0</v>
      </c>
      <c r="S201" s="182">
        <v>1.150867945523967</v>
      </c>
      <c r="T201" s="45">
        <v>1.150867945523967</v>
      </c>
      <c r="U201" s="45">
        <v>0</v>
      </c>
      <c r="V201" s="45">
        <v>1.1499999999999999</v>
      </c>
      <c r="W201" s="45">
        <v>1.1499999999999999</v>
      </c>
      <c r="X201" s="45">
        <v>0</v>
      </c>
      <c r="Y201" s="45">
        <f t="shared" si="179"/>
        <v>1.1519999999999999</v>
      </c>
      <c r="Z201" s="45">
        <v>1.1519999999999999</v>
      </c>
      <c r="AA201" s="45">
        <v>0</v>
      </c>
      <c r="AB201" s="45">
        <f t="shared" si="180"/>
        <v>1.1519999999999999</v>
      </c>
      <c r="AC201" s="45">
        <v>1.1519999999999999</v>
      </c>
      <c r="AD201" s="45">
        <v>0</v>
      </c>
      <c r="AE201" s="45">
        <f t="shared" si="181"/>
        <v>1.1499999999999999</v>
      </c>
      <c r="AF201" s="45">
        <v>1.1499999999999999</v>
      </c>
      <c r="AG201" s="45">
        <v>0</v>
      </c>
      <c r="AH201" s="45">
        <f t="shared" si="182"/>
        <v>1.1499999999999999</v>
      </c>
      <c r="AI201" s="45">
        <v>1.1499999999999999</v>
      </c>
      <c r="AJ201" s="357">
        <v>0</v>
      </c>
      <c r="AK201" s="45">
        <f t="shared" si="183"/>
        <v>1.1499999999999999</v>
      </c>
      <c r="AL201" s="45">
        <v>1.1499999999999999</v>
      </c>
      <c r="AM201" s="45">
        <v>0</v>
      </c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</row>
    <row r="202" spans="1:147" ht="23.25" x14ac:dyDescent="0.3">
      <c r="A202" s="169" t="s">
        <v>286</v>
      </c>
      <c r="B202" s="138" t="s">
        <v>277</v>
      </c>
      <c r="C202" s="43" t="s">
        <v>287</v>
      </c>
      <c r="D202" s="45">
        <f>D198/D201</f>
        <v>132.79656584824605</v>
      </c>
      <c r="E202" s="45">
        <f>D202</f>
        <v>132.79656584824605</v>
      </c>
      <c r="F202" s="45">
        <v>0</v>
      </c>
      <c r="G202" s="171">
        <v>139.08014890405866</v>
      </c>
      <c r="H202" s="128">
        <f t="shared" si="184"/>
        <v>139.08014890405866</v>
      </c>
      <c r="I202" s="128">
        <v>0</v>
      </c>
      <c r="J202" s="45">
        <f t="shared" si="178"/>
        <v>134.08019538494739</v>
      </c>
      <c r="K202" s="45">
        <f>K198/K201</f>
        <v>134.08019538494739</v>
      </c>
      <c r="L202" s="45">
        <v>0</v>
      </c>
      <c r="M202" s="182">
        <f>M198/M201</f>
        <v>139.08049778890646</v>
      </c>
      <c r="N202" s="45">
        <f>M202</f>
        <v>139.08049778890646</v>
      </c>
      <c r="O202" s="45">
        <v>0</v>
      </c>
      <c r="P202" s="182">
        <f>Q202</f>
        <v>132.66171851398161</v>
      </c>
      <c r="Q202" s="45">
        <f>Q207/(P16-0.563)</f>
        <v>132.66171851398161</v>
      </c>
      <c r="R202" s="45">
        <v>0</v>
      </c>
      <c r="S202" s="45">
        <v>134.87556665706737</v>
      </c>
      <c r="T202" s="45">
        <v>134.87556665706737</v>
      </c>
      <c r="U202" s="45">
        <v>0</v>
      </c>
      <c r="V202" s="45">
        <f t="shared" ref="V202:V207" si="185">W202</f>
        <v>131.07535233727324</v>
      </c>
      <c r="W202" s="45">
        <f>W207/(V16-0.6307044)</f>
        <v>131.07535233727324</v>
      </c>
      <c r="X202" s="45">
        <v>0</v>
      </c>
      <c r="Y202" s="45">
        <f t="shared" si="179"/>
        <v>134.74302630208334</v>
      </c>
      <c r="Z202" s="45">
        <v>134.74302630208334</v>
      </c>
      <c r="AA202" s="45">
        <v>0</v>
      </c>
      <c r="AB202" s="45">
        <f t="shared" si="180"/>
        <v>134.74302630208334</v>
      </c>
      <c r="AC202" s="45">
        <v>134.74302630208334</v>
      </c>
      <c r="AD202" s="45">
        <v>0</v>
      </c>
      <c r="AE202" s="45">
        <f t="shared" si="181"/>
        <v>135.14328153472624</v>
      </c>
      <c r="AF202" s="45">
        <f>AF207/(AE16-0.558)</f>
        <v>135.14328153472624</v>
      </c>
      <c r="AG202" s="45">
        <v>0</v>
      </c>
      <c r="AH202" s="45">
        <f t="shared" si="182"/>
        <v>135.14328153472624</v>
      </c>
      <c r="AI202" s="45">
        <f>AI207/(AH16-0.558)</f>
        <v>135.14328153472624</v>
      </c>
      <c r="AJ202" s="357">
        <v>0</v>
      </c>
      <c r="AK202" s="45">
        <f t="shared" si="183"/>
        <v>135.14328153472624</v>
      </c>
      <c r="AL202" s="45">
        <f>AL207/(AK16-0.558)</f>
        <v>135.14328153472624</v>
      </c>
      <c r="AM202" s="45">
        <v>0</v>
      </c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</row>
    <row r="203" spans="1:147" ht="23.25" x14ac:dyDescent="0.3">
      <c r="A203" s="169" t="s">
        <v>288</v>
      </c>
      <c r="B203" s="138" t="s">
        <v>289</v>
      </c>
      <c r="C203" s="43" t="s">
        <v>287</v>
      </c>
      <c r="D203" s="45">
        <f>D199/D201</f>
        <v>136.37578789021657</v>
      </c>
      <c r="E203" s="45">
        <f>D203</f>
        <v>136.37578789021657</v>
      </c>
      <c r="F203" s="45">
        <v>0</v>
      </c>
      <c r="G203" s="171">
        <v>142.7654982109388</v>
      </c>
      <c r="H203" s="45">
        <f>H199/H201</f>
        <v>142.76538398506113</v>
      </c>
      <c r="I203" s="128">
        <v>0</v>
      </c>
      <c r="J203" s="45">
        <f t="shared" si="178"/>
        <v>137.68341782890531</v>
      </c>
      <c r="K203" s="45">
        <f>K199/K201</f>
        <v>137.68341782890531</v>
      </c>
      <c r="L203" s="45">
        <v>0</v>
      </c>
      <c r="M203" s="182">
        <f>M199/M201</f>
        <v>142.76538398506113</v>
      </c>
      <c r="N203" s="45">
        <f>M203</f>
        <v>142.76538398506113</v>
      </c>
      <c r="O203" s="45">
        <v>0</v>
      </c>
      <c r="P203" s="182">
        <f>Q203</f>
        <v>136.25088372264358</v>
      </c>
      <c r="Q203" s="45">
        <f>Q207/(P18-0.561)</f>
        <v>136.25088372264358</v>
      </c>
      <c r="R203" s="45">
        <v>0</v>
      </c>
      <c r="S203" s="45">
        <v>138.59974171700324</v>
      </c>
      <c r="T203" s="45">
        <v>138.59974171700324</v>
      </c>
      <c r="U203" s="45">
        <v>0</v>
      </c>
      <c r="V203" s="45">
        <f t="shared" si="185"/>
        <v>134.6346916153328</v>
      </c>
      <c r="W203" s="45">
        <f>W207/(V18-0.6282105)</f>
        <v>134.6346916153328</v>
      </c>
      <c r="X203" s="45">
        <v>0</v>
      </c>
      <c r="Y203" s="45">
        <f t="shared" si="179"/>
        <v>138.46354166666666</v>
      </c>
      <c r="Z203" s="45">
        <v>138.46354166666666</v>
      </c>
      <c r="AA203" s="45">
        <v>0</v>
      </c>
      <c r="AB203" s="45">
        <f t="shared" si="180"/>
        <v>138.46354166666666</v>
      </c>
      <c r="AC203" s="45">
        <v>138.46354166666666</v>
      </c>
      <c r="AD203" s="45">
        <v>0</v>
      </c>
      <c r="AE203" s="45">
        <f t="shared" si="181"/>
        <v>138.70210390283191</v>
      </c>
      <c r="AF203" s="45">
        <f>AF207/(AE18-0.551)</f>
        <v>138.70210390283191</v>
      </c>
      <c r="AG203" s="45">
        <v>0</v>
      </c>
      <c r="AH203" s="45">
        <f t="shared" si="182"/>
        <v>138.70210390283191</v>
      </c>
      <c r="AI203" s="45">
        <f>AI207/(AH18-0.551)</f>
        <v>138.70210390283191</v>
      </c>
      <c r="AJ203" s="357">
        <v>0</v>
      </c>
      <c r="AK203" s="45">
        <f t="shared" si="183"/>
        <v>138.70210390283191</v>
      </c>
      <c r="AL203" s="45">
        <f>AL207/(AK18-0.551)</f>
        <v>138.70210390283191</v>
      </c>
      <c r="AM203" s="45">
        <v>0</v>
      </c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</row>
    <row r="204" spans="1:147" ht="23.25" x14ac:dyDescent="0.3">
      <c r="A204" s="169" t="s">
        <v>290</v>
      </c>
      <c r="B204" s="138" t="s">
        <v>291</v>
      </c>
      <c r="C204" s="43" t="s">
        <v>292</v>
      </c>
      <c r="D204" s="45">
        <f>D194/D207*1000</f>
        <v>3899.1565371584552</v>
      </c>
      <c r="E204" s="45">
        <f>E194/E207*1000</f>
        <v>3899.1565371584552</v>
      </c>
      <c r="F204" s="45">
        <v>0</v>
      </c>
      <c r="G204" s="171">
        <v>4070.6409064220134</v>
      </c>
      <c r="H204" s="128">
        <f t="shared" si="184"/>
        <v>4070.6409064220134</v>
      </c>
      <c r="I204" s="128">
        <v>0</v>
      </c>
      <c r="J204" s="45">
        <f t="shared" si="178"/>
        <v>4097.0354498242386</v>
      </c>
      <c r="K204" s="45">
        <f>K194/K207*1000</f>
        <v>4097.0354498242386</v>
      </c>
      <c r="L204" s="45">
        <v>0</v>
      </c>
      <c r="M204" s="182">
        <f>N204</f>
        <v>4272.6704928741883</v>
      </c>
      <c r="N204" s="45">
        <f>N205+N206</f>
        <v>4272.6704928741883</v>
      </c>
      <c r="O204" s="45">
        <v>0</v>
      </c>
      <c r="P204" s="45">
        <f>P194/P207*1000</f>
        <v>4550.3280250072949</v>
      </c>
      <c r="Q204" s="45">
        <f>Q194/Q207*1000</f>
        <v>4550.3280250072949</v>
      </c>
      <c r="R204" s="45">
        <v>0</v>
      </c>
      <c r="S204" s="182">
        <v>4651.6466425393364</v>
      </c>
      <c r="T204" s="45">
        <v>4651.6466425393364</v>
      </c>
      <c r="U204" s="45">
        <v>0</v>
      </c>
      <c r="V204" s="45">
        <f t="shared" si="185"/>
        <v>4601.8256840244285</v>
      </c>
      <c r="W204" s="45">
        <f>W194/W207*1000</f>
        <v>4601.8256840244285</v>
      </c>
      <c r="X204" s="45">
        <v>0</v>
      </c>
      <c r="Y204" s="45">
        <f t="shared" si="179"/>
        <v>5130.8113341859835</v>
      </c>
      <c r="Z204" s="45">
        <v>5130.8113341859835</v>
      </c>
      <c r="AA204" s="45">
        <v>0</v>
      </c>
      <c r="AB204" s="45">
        <f t="shared" si="180"/>
        <v>5130.8118147931864</v>
      </c>
      <c r="AC204" s="45">
        <f>AC205+AC206</f>
        <v>5130.8118147931864</v>
      </c>
      <c r="AD204" s="45">
        <v>0</v>
      </c>
      <c r="AE204" s="45">
        <f t="shared" si="181"/>
        <v>5364.4613714264033</v>
      </c>
      <c r="AF204" s="45">
        <f>AF205+AF206</f>
        <v>5364.4613714264033</v>
      </c>
      <c r="AG204" s="45">
        <v>0</v>
      </c>
      <c r="AH204" s="45">
        <f t="shared" si="182"/>
        <v>5608.4054250660929</v>
      </c>
      <c r="AI204" s="45">
        <f>AI205+AI206</f>
        <v>5608.4054250660929</v>
      </c>
      <c r="AJ204" s="357">
        <v>0</v>
      </c>
      <c r="AK204" s="45">
        <f t="shared" si="183"/>
        <v>5854.852578521788</v>
      </c>
      <c r="AL204" s="45">
        <f>AL205+AL206</f>
        <v>5854.852578521788</v>
      </c>
      <c r="AM204" s="45">
        <v>0</v>
      </c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</row>
    <row r="205" spans="1:147" ht="23.25" x14ac:dyDescent="0.3">
      <c r="A205" s="169" t="s">
        <v>293</v>
      </c>
      <c r="B205" s="138" t="s">
        <v>294</v>
      </c>
      <c r="C205" s="43" t="s">
        <v>292</v>
      </c>
      <c r="D205" s="45">
        <f>D204-D206</f>
        <v>3606.5385748978561</v>
      </c>
      <c r="E205" s="45">
        <f>E204-E206</f>
        <v>3600.6475371584552</v>
      </c>
      <c r="F205" s="45">
        <v>0</v>
      </c>
      <c r="G205" s="171">
        <v>3761.206331628618</v>
      </c>
      <c r="H205" s="128">
        <f t="shared" si="184"/>
        <v>3761.206331628618</v>
      </c>
      <c r="I205" s="128">
        <v>0</v>
      </c>
      <c r="J205" s="45">
        <f t="shared" si="178"/>
        <v>3729.4413100344495</v>
      </c>
      <c r="K205" s="45">
        <f>K204-K206</f>
        <v>3729.4413100344495</v>
      </c>
      <c r="L205" s="45">
        <v>0</v>
      </c>
      <c r="M205" s="182">
        <f>N205</f>
        <v>3885.7361749096599</v>
      </c>
      <c r="N205" s="45">
        <v>3885.7361749096599</v>
      </c>
      <c r="O205" s="45">
        <v>0</v>
      </c>
      <c r="P205" s="182">
        <f>Q205</f>
        <v>4155.1645231685743</v>
      </c>
      <c r="Q205" s="182">
        <f>Q204-Q206</f>
        <v>4155.1645231685743</v>
      </c>
      <c r="R205" s="45">
        <v>0</v>
      </c>
      <c r="S205" s="182">
        <v>4242.9004073114847</v>
      </c>
      <c r="T205" s="45">
        <v>4242.9004073114847</v>
      </c>
      <c r="U205" s="45">
        <v>0</v>
      </c>
      <c r="V205" s="45">
        <f t="shared" si="185"/>
        <v>4196.8665482977349</v>
      </c>
      <c r="W205" s="45">
        <f>W204-W206</f>
        <v>4196.8665482977349</v>
      </c>
      <c r="X205" s="45">
        <v>0</v>
      </c>
      <c r="Y205" s="45">
        <f t="shared" si="179"/>
        <v>4713.5855827325004</v>
      </c>
      <c r="Z205" s="45">
        <f>4656.1995827325+57.386</f>
        <v>4713.5855827325004</v>
      </c>
      <c r="AA205" s="45">
        <v>0</v>
      </c>
      <c r="AB205" s="45">
        <f t="shared" si="180"/>
        <v>4713.5855827325004</v>
      </c>
      <c r="AC205" s="45">
        <f>Z205</f>
        <v>4713.5855827325004</v>
      </c>
      <c r="AD205" s="45">
        <v>0</v>
      </c>
      <c r="AE205" s="45">
        <f t="shared" si="181"/>
        <v>4959.4019186548248</v>
      </c>
      <c r="AF205" s="45">
        <v>4959.4019186548248</v>
      </c>
      <c r="AG205" s="45">
        <v>0</v>
      </c>
      <c r="AH205" s="45">
        <f t="shared" si="182"/>
        <v>5166.2158718918599</v>
      </c>
      <c r="AI205" s="45">
        <v>5166.2158718918599</v>
      </c>
      <c r="AJ205" s="357">
        <v>0</v>
      </c>
      <c r="AK205" s="45">
        <f t="shared" si="183"/>
        <v>5372.8645067675334</v>
      </c>
      <c r="AL205" s="45">
        <v>5372.8645067675334</v>
      </c>
      <c r="AM205" s="45">
        <v>0</v>
      </c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</row>
    <row r="206" spans="1:147" ht="23.25" x14ac:dyDescent="0.3">
      <c r="A206" s="169" t="s">
        <v>295</v>
      </c>
      <c r="B206" s="138" t="s">
        <v>296</v>
      </c>
      <c r="C206" s="43" t="s">
        <v>292</v>
      </c>
      <c r="D206" s="45">
        <v>292.61796226059903</v>
      </c>
      <c r="E206" s="45">
        <v>298.50900000000001</v>
      </c>
      <c r="F206" s="45">
        <v>0</v>
      </c>
      <c r="G206" s="171">
        <v>309.43457479339554</v>
      </c>
      <c r="H206" s="128">
        <f t="shared" si="184"/>
        <v>309.43457479339554</v>
      </c>
      <c r="I206" s="128">
        <v>0</v>
      </c>
      <c r="J206" s="45">
        <f t="shared" si="178"/>
        <v>367.59413978978898</v>
      </c>
      <c r="K206" s="45">
        <v>367.59413978978898</v>
      </c>
      <c r="L206" s="45">
        <v>0</v>
      </c>
      <c r="M206" s="182">
        <f>N206</f>
        <v>386.93431796452802</v>
      </c>
      <c r="N206" s="45">
        <v>386.93431796452802</v>
      </c>
      <c r="O206" s="45">
        <v>0</v>
      </c>
      <c r="P206" s="182">
        <f>Q206</f>
        <v>395.163501838721</v>
      </c>
      <c r="Q206" s="182">
        <v>395.163501838721</v>
      </c>
      <c r="R206" s="45">
        <v>0</v>
      </c>
      <c r="S206" s="182">
        <v>408.746168798307</v>
      </c>
      <c r="T206" s="45">
        <v>408.746168798307</v>
      </c>
      <c r="U206" s="45">
        <v>0</v>
      </c>
      <c r="V206" s="45">
        <f t="shared" si="185"/>
        <v>404.95913572669394</v>
      </c>
      <c r="W206" s="45">
        <v>404.95913572669394</v>
      </c>
      <c r="X206" s="45">
        <v>0</v>
      </c>
      <c r="Y206" s="45">
        <f t="shared" si="179"/>
        <v>417.22623206068607</v>
      </c>
      <c r="Z206" s="45">
        <v>417.22623206068607</v>
      </c>
      <c r="AA206" s="45">
        <v>0</v>
      </c>
      <c r="AB206" s="45">
        <f t="shared" si="180"/>
        <v>417.22623206068607</v>
      </c>
      <c r="AC206" s="45">
        <v>417.22623206068607</v>
      </c>
      <c r="AD206" s="45">
        <v>0</v>
      </c>
      <c r="AE206" s="45">
        <f t="shared" si="181"/>
        <v>405.05945277157844</v>
      </c>
      <c r="AF206" s="45">
        <v>405.05945277157844</v>
      </c>
      <c r="AG206" s="45">
        <v>0</v>
      </c>
      <c r="AH206" s="45">
        <f t="shared" si="182"/>
        <v>442.18955317423263</v>
      </c>
      <c r="AI206" s="45">
        <v>442.18955317423263</v>
      </c>
      <c r="AJ206" s="357">
        <v>0</v>
      </c>
      <c r="AK206" s="45">
        <f t="shared" si="183"/>
        <v>481.98807175425509</v>
      </c>
      <c r="AL206" s="45">
        <v>481.98807175425509</v>
      </c>
      <c r="AM206" s="45">
        <v>0</v>
      </c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</row>
    <row r="207" spans="1:147" ht="33" customHeight="1" x14ac:dyDescent="0.3">
      <c r="A207" s="169" t="s">
        <v>297</v>
      </c>
      <c r="B207" s="138" t="s">
        <v>298</v>
      </c>
      <c r="C207" s="43" t="s">
        <v>192</v>
      </c>
      <c r="D207" s="45">
        <f>E207+F207</f>
        <v>103598.399</v>
      </c>
      <c r="E207" s="45">
        <v>103598.399</v>
      </c>
      <c r="F207" s="45">
        <v>0</v>
      </c>
      <c r="G207" s="171">
        <v>95857.211514724928</v>
      </c>
      <c r="H207" s="128">
        <f t="shared" si="184"/>
        <v>95857.211514724928</v>
      </c>
      <c r="I207" s="128">
        <v>0</v>
      </c>
      <c r="J207" s="45">
        <f>K207</f>
        <v>89946.398000000001</v>
      </c>
      <c r="K207" s="45">
        <v>89946.398000000001</v>
      </c>
      <c r="L207" s="45">
        <v>0</v>
      </c>
      <c r="M207" s="182">
        <v>95907.460999999996</v>
      </c>
      <c r="N207" s="45">
        <v>95907.460999999996</v>
      </c>
      <c r="O207" s="45">
        <v>0</v>
      </c>
      <c r="P207" s="182">
        <f>Q207</f>
        <v>96168.735000000001</v>
      </c>
      <c r="Q207" s="45">
        <v>96168.735000000001</v>
      </c>
      <c r="R207" s="45">
        <v>0</v>
      </c>
      <c r="S207" s="182">
        <v>94195.652000000002</v>
      </c>
      <c r="T207" s="45">
        <v>94195.652000000002</v>
      </c>
      <c r="U207" s="45">
        <v>0</v>
      </c>
      <c r="V207" s="45">
        <f t="shared" si="185"/>
        <v>91592.087</v>
      </c>
      <c r="W207" s="45">
        <v>91592.087</v>
      </c>
      <c r="X207" s="45">
        <v>0</v>
      </c>
      <c r="Y207" s="45">
        <f>Z207</f>
        <v>95670.227942864716</v>
      </c>
      <c r="Z207" s="45">
        <v>95670.227942864716</v>
      </c>
      <c r="AA207" s="45">
        <v>0</v>
      </c>
      <c r="AB207" s="45">
        <f>AC207</f>
        <v>91592.087</v>
      </c>
      <c r="AC207" s="45">
        <f>V207</f>
        <v>91592.087</v>
      </c>
      <c r="AD207" s="45">
        <v>0</v>
      </c>
      <c r="AE207" s="45">
        <f>AF207</f>
        <v>94570.700695652195</v>
      </c>
      <c r="AF207" s="45">
        <v>94570.700695652195</v>
      </c>
      <c r="AG207" s="45">
        <v>0</v>
      </c>
      <c r="AH207" s="45">
        <f>AI207</f>
        <v>94570.700695652195</v>
      </c>
      <c r="AI207" s="45">
        <v>94570.700695652195</v>
      </c>
      <c r="AJ207" s="357">
        <v>0</v>
      </c>
      <c r="AK207" s="45">
        <f>AL207</f>
        <v>94570.700695652195</v>
      </c>
      <c r="AL207" s="45">
        <v>94570.700695652195</v>
      </c>
      <c r="AM207" s="45">
        <v>0</v>
      </c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</row>
    <row r="208" spans="1:147" s="197" customFormat="1" ht="33.75" hidden="1" customHeight="1" x14ac:dyDescent="0.3">
      <c r="A208" s="192" t="s">
        <v>299</v>
      </c>
      <c r="B208" s="193" t="s">
        <v>300</v>
      </c>
      <c r="C208" s="194"/>
      <c r="D208" s="195"/>
      <c r="E208" s="195"/>
      <c r="F208" s="195"/>
      <c r="G208" s="196"/>
      <c r="H208" s="196"/>
      <c r="I208" s="196"/>
      <c r="J208" s="195"/>
      <c r="K208" s="195"/>
      <c r="L208" s="195"/>
      <c r="M208" s="195"/>
      <c r="N208" s="195"/>
      <c r="O208" s="195"/>
      <c r="P208" s="195"/>
      <c r="Q208" s="195"/>
      <c r="R208" s="195"/>
      <c r="S208" s="195"/>
      <c r="T208" s="195"/>
      <c r="U208" s="195"/>
      <c r="V208" s="195"/>
      <c r="W208" s="195"/>
      <c r="X208" s="195"/>
      <c r="Y208" s="195"/>
      <c r="Z208" s="195"/>
      <c r="AA208" s="195"/>
      <c r="AB208" s="195"/>
      <c r="AC208" s="195"/>
      <c r="AD208" s="195"/>
      <c r="AE208" s="195"/>
      <c r="AF208" s="195"/>
      <c r="AG208" s="195"/>
      <c r="AH208" s="195"/>
      <c r="AI208" s="195"/>
      <c r="AJ208" s="418"/>
      <c r="AK208" s="195"/>
      <c r="AL208" s="195"/>
      <c r="AM208" s="195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0"/>
      <c r="EK208" s="20"/>
      <c r="EL208" s="20"/>
      <c r="EM208" s="20"/>
      <c r="EN208" s="20"/>
      <c r="EO208" s="20"/>
      <c r="EP208" s="20"/>
      <c r="EQ208" s="20"/>
    </row>
    <row r="209" spans="1:147" ht="23.25" hidden="1" customHeight="1" x14ac:dyDescent="0.3">
      <c r="A209" s="169" t="s">
        <v>271</v>
      </c>
      <c r="B209" s="170" t="s">
        <v>272</v>
      </c>
      <c r="C209" s="43"/>
      <c r="D209" s="45"/>
      <c r="E209" s="45"/>
      <c r="F209" s="45"/>
      <c r="G209" s="128"/>
      <c r="H209" s="128"/>
      <c r="I209" s="128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357"/>
      <c r="AK209" s="45"/>
      <c r="AL209" s="45"/>
      <c r="AM209" s="45"/>
    </row>
    <row r="210" spans="1:147" ht="23.25" hidden="1" customHeight="1" x14ac:dyDescent="0.3">
      <c r="A210" s="169" t="s">
        <v>276</v>
      </c>
      <c r="B210" s="170" t="s">
        <v>277</v>
      </c>
      <c r="C210" s="43"/>
      <c r="D210" s="45"/>
      <c r="E210" s="45"/>
      <c r="F210" s="45"/>
      <c r="G210" s="128"/>
      <c r="H210" s="128"/>
      <c r="I210" s="128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357"/>
      <c r="AK210" s="45"/>
      <c r="AL210" s="45"/>
      <c r="AM210" s="45"/>
    </row>
    <row r="211" spans="1:147" ht="23.25" hidden="1" customHeight="1" x14ac:dyDescent="0.3">
      <c r="A211" s="169" t="s">
        <v>279</v>
      </c>
      <c r="B211" s="170" t="s">
        <v>280</v>
      </c>
      <c r="C211" s="43"/>
      <c r="D211" s="45"/>
      <c r="E211" s="45"/>
      <c r="F211" s="45"/>
      <c r="G211" s="128"/>
      <c r="H211" s="128"/>
      <c r="I211" s="128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357"/>
      <c r="AK211" s="45"/>
      <c r="AL211" s="45"/>
      <c r="AM211" s="45"/>
    </row>
    <row r="212" spans="1:147" ht="23.25" hidden="1" customHeight="1" x14ac:dyDescent="0.3">
      <c r="A212" s="169" t="s">
        <v>284</v>
      </c>
      <c r="B212" s="201" t="s">
        <v>285</v>
      </c>
      <c r="C212" s="43"/>
      <c r="D212" s="45"/>
      <c r="E212" s="45"/>
      <c r="F212" s="45"/>
      <c r="G212" s="128"/>
      <c r="H212" s="128"/>
      <c r="I212" s="128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357"/>
      <c r="AK212" s="45"/>
      <c r="AL212" s="45"/>
      <c r="AM212" s="45"/>
    </row>
    <row r="213" spans="1:147" ht="23.25" hidden="1" customHeight="1" x14ac:dyDescent="0.3">
      <c r="A213" s="169" t="s">
        <v>286</v>
      </c>
      <c r="B213" s="170" t="s">
        <v>277</v>
      </c>
      <c r="C213" s="43"/>
      <c r="D213" s="45"/>
      <c r="E213" s="45"/>
      <c r="F213" s="45"/>
      <c r="G213" s="128"/>
      <c r="H213" s="128"/>
      <c r="I213" s="128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357"/>
      <c r="AK213" s="45"/>
      <c r="AL213" s="45"/>
      <c r="AM213" s="45"/>
    </row>
    <row r="214" spans="1:147" ht="23.25" hidden="1" customHeight="1" x14ac:dyDescent="0.3">
      <c r="A214" s="202" t="s">
        <v>288</v>
      </c>
      <c r="B214" s="66" t="s">
        <v>289</v>
      </c>
      <c r="C214" s="43"/>
      <c r="D214" s="45"/>
      <c r="E214" s="45"/>
      <c r="F214" s="45"/>
      <c r="G214" s="128"/>
      <c r="H214" s="128"/>
      <c r="I214" s="128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357"/>
      <c r="AK214" s="45"/>
      <c r="AL214" s="45"/>
      <c r="AM214" s="45"/>
    </row>
    <row r="215" spans="1:147" ht="23.25" hidden="1" customHeight="1" x14ac:dyDescent="0.3">
      <c r="A215" s="169" t="s">
        <v>290</v>
      </c>
      <c r="B215" s="170" t="s">
        <v>291</v>
      </c>
      <c r="C215" s="43"/>
      <c r="D215" s="45"/>
      <c r="E215" s="45"/>
      <c r="F215" s="45"/>
      <c r="G215" s="128"/>
      <c r="H215" s="128"/>
      <c r="I215" s="128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357"/>
      <c r="AK215" s="45"/>
      <c r="AL215" s="45"/>
      <c r="AM215" s="45"/>
    </row>
    <row r="216" spans="1:147" ht="23.25" hidden="1" customHeight="1" x14ac:dyDescent="0.3">
      <c r="A216" s="169" t="s">
        <v>293</v>
      </c>
      <c r="B216" s="170" t="s">
        <v>294</v>
      </c>
      <c r="C216" s="43"/>
      <c r="D216" s="45"/>
      <c r="E216" s="45"/>
      <c r="F216" s="45"/>
      <c r="G216" s="128"/>
      <c r="H216" s="128"/>
      <c r="I216" s="128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357"/>
      <c r="AK216" s="45"/>
      <c r="AL216" s="45"/>
      <c r="AM216" s="45"/>
    </row>
    <row r="217" spans="1:147" ht="23.25" hidden="1" customHeight="1" x14ac:dyDescent="0.3">
      <c r="A217" s="169" t="s">
        <v>295</v>
      </c>
      <c r="B217" s="170" t="s">
        <v>301</v>
      </c>
      <c r="C217" s="43"/>
      <c r="D217" s="45"/>
      <c r="E217" s="45"/>
      <c r="F217" s="45"/>
      <c r="G217" s="128"/>
      <c r="H217" s="128"/>
      <c r="I217" s="128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357"/>
      <c r="AK217" s="45"/>
      <c r="AL217" s="45"/>
      <c r="AM217" s="45"/>
    </row>
    <row r="218" spans="1:147" ht="23.25" hidden="1" customHeight="1" x14ac:dyDescent="0.3">
      <c r="A218" s="169" t="s">
        <v>297</v>
      </c>
      <c r="B218" s="170" t="s">
        <v>298</v>
      </c>
      <c r="C218" s="43"/>
      <c r="D218" s="45"/>
      <c r="E218" s="45"/>
      <c r="F218" s="45"/>
      <c r="G218" s="128"/>
      <c r="H218" s="128"/>
      <c r="I218" s="128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357"/>
      <c r="AK218" s="45"/>
      <c r="AL218" s="45"/>
      <c r="AM218" s="45"/>
    </row>
    <row r="219" spans="1:147" s="197" customFormat="1" ht="41.25" customHeight="1" x14ac:dyDescent="0.3">
      <c r="A219" s="192" t="s">
        <v>302</v>
      </c>
      <c r="B219" s="203" t="s">
        <v>303</v>
      </c>
      <c r="C219" s="194" t="s">
        <v>84</v>
      </c>
      <c r="D219" s="195">
        <f>E219+F219</f>
        <v>4377.0701300000001</v>
      </c>
      <c r="E219" s="196">
        <v>4377.0701300000001</v>
      </c>
      <c r="F219" s="196">
        <v>0</v>
      </c>
      <c r="G219" s="196">
        <f>G226*G229</f>
        <v>3913.4136774439062</v>
      </c>
      <c r="H219" s="196">
        <f>H226*H229</f>
        <v>3913.4136774439062</v>
      </c>
      <c r="I219" s="196">
        <v>0</v>
      </c>
      <c r="J219" s="196">
        <f>J226*J229</f>
        <v>4697.9452000000001</v>
      </c>
      <c r="K219" s="196">
        <v>4697.9452000000001</v>
      </c>
      <c r="L219" s="196">
        <v>0</v>
      </c>
      <c r="M219" s="195">
        <f>N219+O219</f>
        <v>4367.0581920000004</v>
      </c>
      <c r="N219" s="195">
        <f>N226*N229</f>
        <v>4367.0581920000004</v>
      </c>
      <c r="O219" s="195">
        <v>0</v>
      </c>
      <c r="P219" s="196">
        <f>P226*P229</f>
        <v>6148.2270399999998</v>
      </c>
      <c r="Q219" s="196">
        <f>5164.5264+983.70064</f>
        <v>6148.2270399999998</v>
      </c>
      <c r="R219" s="196">
        <v>0</v>
      </c>
      <c r="S219" s="195">
        <v>2370.734826233971</v>
      </c>
      <c r="T219" s="195">
        <v>2370.734826233971</v>
      </c>
      <c r="U219" s="195">
        <v>0</v>
      </c>
      <c r="V219" s="196">
        <f>V226*V229</f>
        <v>4888.4059999999999</v>
      </c>
      <c r="W219" s="196">
        <v>4888.4059999999999</v>
      </c>
      <c r="X219" s="196">
        <v>0</v>
      </c>
      <c r="Y219" s="196">
        <f>Y226*Y229</f>
        <v>1564.7422607764352</v>
      </c>
      <c r="Z219" s="196">
        <f>Z226*Z229</f>
        <v>1564.7422607764352</v>
      </c>
      <c r="AA219" s="196">
        <v>0</v>
      </c>
      <c r="AB219" s="196">
        <f>AB226*AB229</f>
        <v>5446.0858358823234</v>
      </c>
      <c r="AC219" s="196">
        <f>AC226*AC229</f>
        <v>5446.0858358823234</v>
      </c>
      <c r="AD219" s="196">
        <v>0</v>
      </c>
      <c r="AE219" s="196">
        <f>AE226*AE229</f>
        <v>5433.9806280752464</v>
      </c>
      <c r="AF219" s="196">
        <f>AF226*AF229</f>
        <v>5433.9806280752464</v>
      </c>
      <c r="AG219" s="196">
        <v>0</v>
      </c>
      <c r="AH219" s="196">
        <f>AH226*AH229</f>
        <v>5640.4718919421066</v>
      </c>
      <c r="AI219" s="196">
        <f>AI226*AI229</f>
        <v>5640.4718919421066</v>
      </c>
      <c r="AJ219" s="417">
        <v>0</v>
      </c>
      <c r="AK219" s="196">
        <f>AK226*AK229</f>
        <v>5854.8098238359062</v>
      </c>
      <c r="AL219" s="196">
        <f>AL226*AL229</f>
        <v>5854.8098238359062</v>
      </c>
      <c r="AM219" s="196">
        <v>0</v>
      </c>
      <c r="AN219" s="204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  <c r="CI219" s="20"/>
      <c r="CJ219" s="20"/>
      <c r="CK219" s="20"/>
      <c r="CL219" s="20"/>
      <c r="CM219" s="20"/>
      <c r="CN219" s="20"/>
      <c r="CO219" s="20"/>
      <c r="CP219" s="20"/>
      <c r="CQ219" s="20"/>
      <c r="CR219" s="20"/>
      <c r="CS219" s="20"/>
      <c r="CT219" s="20"/>
      <c r="CU219" s="20"/>
      <c r="CV219" s="20"/>
      <c r="CW219" s="20"/>
      <c r="CX219" s="20"/>
      <c r="CY219" s="20"/>
      <c r="CZ219" s="20"/>
      <c r="DA219" s="20"/>
      <c r="DB219" s="20"/>
      <c r="DC219" s="20"/>
      <c r="DD219" s="20"/>
      <c r="DE219" s="20"/>
      <c r="DF219" s="20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  <c r="DV219" s="20"/>
      <c r="DW219" s="20"/>
      <c r="DX219" s="20"/>
      <c r="DY219" s="20"/>
      <c r="DZ219" s="20"/>
      <c r="EA219" s="20"/>
      <c r="EB219" s="20"/>
      <c r="EC219" s="20"/>
      <c r="ED219" s="20"/>
      <c r="EE219" s="20"/>
      <c r="EF219" s="20"/>
      <c r="EG219" s="20"/>
      <c r="EH219" s="20"/>
      <c r="EI219" s="20"/>
      <c r="EJ219" s="20"/>
      <c r="EK219" s="20"/>
      <c r="EL219" s="20"/>
      <c r="EM219" s="20"/>
      <c r="EN219" s="20"/>
      <c r="EO219" s="20"/>
      <c r="EP219" s="20"/>
      <c r="EQ219" s="20"/>
    </row>
    <row r="220" spans="1:147" ht="23.25" x14ac:dyDescent="0.3">
      <c r="A220" s="169" t="s">
        <v>271</v>
      </c>
      <c r="B220" s="170" t="s">
        <v>272</v>
      </c>
      <c r="C220" s="43" t="s">
        <v>50</v>
      </c>
      <c r="D220" s="45">
        <f t="shared" ref="D220:D228" si="186">E220</f>
        <v>98</v>
      </c>
      <c r="E220" s="45">
        <v>98</v>
      </c>
      <c r="F220" s="45">
        <v>0</v>
      </c>
      <c r="G220" s="171">
        <v>89.48066666666665</v>
      </c>
      <c r="H220" s="128">
        <f t="shared" ref="H220:H228" si="187">G220</f>
        <v>89.48066666666665</v>
      </c>
      <c r="I220" s="128">
        <v>0</v>
      </c>
      <c r="J220" s="45">
        <f t="shared" ref="J220:J228" si="188">K220</f>
        <v>98</v>
      </c>
      <c r="K220" s="45">
        <v>98</v>
      </c>
      <c r="L220" s="45">
        <v>0</v>
      </c>
      <c r="M220" s="182">
        <v>98</v>
      </c>
      <c r="N220" s="45">
        <v>89.48066666666665</v>
      </c>
      <c r="O220" s="45">
        <v>0</v>
      </c>
      <c r="P220" s="45">
        <f t="shared" ref="P220:P228" si="189">Q220</f>
        <v>98</v>
      </c>
      <c r="Q220" s="45">
        <v>98</v>
      </c>
      <c r="R220" s="45">
        <v>0</v>
      </c>
      <c r="S220" s="182">
        <v>98</v>
      </c>
      <c r="T220" s="182">
        <v>98</v>
      </c>
      <c r="U220" s="45">
        <v>0</v>
      </c>
      <c r="V220" s="45">
        <f t="shared" ref="V220:V228" si="190">W220</f>
        <v>98</v>
      </c>
      <c r="W220" s="45">
        <v>98</v>
      </c>
      <c r="X220" s="45">
        <v>0</v>
      </c>
      <c r="Y220" s="45">
        <f t="shared" ref="Y220:Y228" si="191">Z220</f>
        <v>89.561782960315981</v>
      </c>
      <c r="Z220" s="45">
        <v>89.561782960315981</v>
      </c>
      <c r="AA220" s="45">
        <v>0</v>
      </c>
      <c r="AB220" s="45">
        <f t="shared" ref="AB220:AB228" si="192">AC220</f>
        <v>98</v>
      </c>
      <c r="AC220" s="45">
        <f>W220</f>
        <v>98</v>
      </c>
      <c r="AD220" s="45">
        <v>0</v>
      </c>
      <c r="AE220" s="45">
        <f t="shared" ref="AE220:AE228" si="193">AF220</f>
        <v>98</v>
      </c>
      <c r="AF220" s="45">
        <v>98</v>
      </c>
      <c r="AG220" s="45">
        <v>0</v>
      </c>
      <c r="AH220" s="45">
        <f t="shared" ref="AH220" si="194">AI220</f>
        <v>98</v>
      </c>
      <c r="AI220" s="45">
        <v>98</v>
      </c>
      <c r="AJ220" s="357">
        <v>0</v>
      </c>
      <c r="AK220" s="45">
        <f t="shared" ref="AK220" si="195">AL220</f>
        <v>98</v>
      </c>
      <c r="AL220" s="45">
        <v>98</v>
      </c>
      <c r="AM220" s="45">
        <v>0</v>
      </c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</row>
    <row r="221" spans="1:147" ht="46.5" x14ac:dyDescent="0.3">
      <c r="A221" s="169" t="s">
        <v>276</v>
      </c>
      <c r="B221" s="170" t="s">
        <v>277</v>
      </c>
      <c r="C221" s="198" t="s">
        <v>278</v>
      </c>
      <c r="D221" s="45">
        <f t="shared" si="186"/>
        <v>164.07227268786488</v>
      </c>
      <c r="E221" s="45">
        <f>E223*E224</f>
        <v>164.07227268786488</v>
      </c>
      <c r="F221" s="45">
        <v>0</v>
      </c>
      <c r="G221" s="171">
        <v>159.65459950380347</v>
      </c>
      <c r="H221" s="128">
        <f t="shared" si="187"/>
        <v>159.65459950380347</v>
      </c>
      <c r="I221" s="128">
        <v>0</v>
      </c>
      <c r="J221" s="45">
        <f t="shared" si="188"/>
        <v>166.83124872721413</v>
      </c>
      <c r="K221" s="45">
        <f>K224*K223</f>
        <v>166.83124872721413</v>
      </c>
      <c r="L221" s="45">
        <v>0</v>
      </c>
      <c r="M221" s="45">
        <f>M224*M223</f>
        <v>132.5860400616333</v>
      </c>
      <c r="N221" s="45">
        <v>159.65459950380347</v>
      </c>
      <c r="O221" s="45">
        <v>0</v>
      </c>
      <c r="P221" s="45">
        <f t="shared" si="189"/>
        <v>172.65114564831262</v>
      </c>
      <c r="Q221" s="45">
        <f>Q224*Q223</f>
        <v>172.65114564831262</v>
      </c>
      <c r="R221" s="45">
        <v>0</v>
      </c>
      <c r="S221" s="45">
        <v>159.51</v>
      </c>
      <c r="T221" s="45">
        <v>159.51</v>
      </c>
      <c r="U221" s="45">
        <v>0</v>
      </c>
      <c r="V221" s="45">
        <f t="shared" si="190"/>
        <v>142.73185504968731</v>
      </c>
      <c r="W221" s="45">
        <f>W224*W223</f>
        <v>142.73185504968731</v>
      </c>
      <c r="X221" s="45">
        <v>0</v>
      </c>
      <c r="Y221" s="45">
        <f t="shared" si="191"/>
        <v>155.22553046843072</v>
      </c>
      <c r="Z221" s="45">
        <v>155.22553046843072</v>
      </c>
      <c r="AA221" s="45">
        <v>0</v>
      </c>
      <c r="AB221" s="45">
        <f t="shared" si="192"/>
        <v>142.73185504968731</v>
      </c>
      <c r="AC221" s="45">
        <f>W221</f>
        <v>142.73185504968731</v>
      </c>
      <c r="AD221" s="45">
        <v>0</v>
      </c>
      <c r="AE221" s="45">
        <f t="shared" si="193"/>
        <v>157.50612903225803</v>
      </c>
      <c r="AF221" s="45">
        <f>AF224*AF223</f>
        <v>157.50612903225803</v>
      </c>
      <c r="AG221" s="45">
        <v>0</v>
      </c>
      <c r="AH221" s="45">
        <f t="shared" ref="AH221:AH228" si="196">AI221</f>
        <v>157.50612903225803</v>
      </c>
      <c r="AI221" s="45">
        <f>AI224*AI223</f>
        <v>157.50612903225803</v>
      </c>
      <c r="AJ221" s="357">
        <v>0</v>
      </c>
      <c r="AK221" s="45">
        <f t="shared" ref="AK221:AK228" si="197">AL221</f>
        <v>157.50612903225803</v>
      </c>
      <c r="AL221" s="45">
        <f>AL224*AL223</f>
        <v>157.50612903225803</v>
      </c>
      <c r="AM221" s="45">
        <v>0</v>
      </c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</row>
    <row r="222" spans="1:147" ht="46.5" x14ac:dyDescent="0.3">
      <c r="A222" s="169" t="s">
        <v>279</v>
      </c>
      <c r="B222" s="170" t="s">
        <v>280</v>
      </c>
      <c r="C222" s="198" t="s">
        <v>278</v>
      </c>
      <c r="D222" s="45">
        <f t="shared" si="186"/>
        <v>164.2816272188293</v>
      </c>
      <c r="E222" s="45">
        <f>E223*E225</f>
        <v>164.2816272188293</v>
      </c>
      <c r="F222" s="45">
        <v>0</v>
      </c>
      <c r="G222" s="171">
        <v>163.88513112357799</v>
      </c>
      <c r="H222" s="128">
        <f t="shared" si="187"/>
        <v>163.88513112357799</v>
      </c>
      <c r="I222" s="128">
        <v>0</v>
      </c>
      <c r="J222" s="45">
        <f t="shared" si="188"/>
        <v>167.59791156876511</v>
      </c>
      <c r="K222" s="45">
        <f>K225*K223</f>
        <v>167.59791156876511</v>
      </c>
      <c r="L222" s="45">
        <v>0</v>
      </c>
      <c r="M222" s="182">
        <v>163.88513112357799</v>
      </c>
      <c r="N222" s="45">
        <v>163.88513112357799</v>
      </c>
      <c r="O222" s="45">
        <v>0</v>
      </c>
      <c r="P222" s="45">
        <f t="shared" si="189"/>
        <v>173.26665775401068</v>
      </c>
      <c r="Q222" s="45">
        <f>Q225*Q223</f>
        <v>173.26665775401068</v>
      </c>
      <c r="R222" s="45">
        <v>0</v>
      </c>
      <c r="S222" s="182">
        <v>159.51</v>
      </c>
      <c r="T222" s="45">
        <v>159.51</v>
      </c>
      <c r="U222" s="45">
        <v>0</v>
      </c>
      <c r="V222" s="45">
        <f t="shared" si="190"/>
        <v>143.29847877423251</v>
      </c>
      <c r="W222" s="45">
        <f>W225*W223</f>
        <v>143.29847877423251</v>
      </c>
      <c r="X222" s="45">
        <v>0</v>
      </c>
      <c r="Y222" s="45">
        <f t="shared" si="191"/>
        <v>159.51</v>
      </c>
      <c r="Z222" s="45">
        <v>159.51</v>
      </c>
      <c r="AA222" s="45">
        <v>0</v>
      </c>
      <c r="AB222" s="45">
        <f t="shared" si="192"/>
        <v>143.29847877423251</v>
      </c>
      <c r="AC222" s="45">
        <f>W222</f>
        <v>143.29847877423251</v>
      </c>
      <c r="AD222" s="45">
        <v>0</v>
      </c>
      <c r="AE222" s="45">
        <f t="shared" si="193"/>
        <v>159.50711433756803</v>
      </c>
      <c r="AF222" s="45">
        <f>AF225*AF223</f>
        <v>159.50711433756803</v>
      </c>
      <c r="AG222" s="45">
        <v>0</v>
      </c>
      <c r="AH222" s="45">
        <f t="shared" si="196"/>
        <v>159.50711433756803</v>
      </c>
      <c r="AI222" s="45">
        <f>AI225*AI223</f>
        <v>159.50711433756803</v>
      </c>
      <c r="AJ222" s="357">
        <v>0</v>
      </c>
      <c r="AK222" s="45">
        <f t="shared" si="197"/>
        <v>159.50711433756803</v>
      </c>
      <c r="AL222" s="45">
        <f>AL225*AL223</f>
        <v>159.50711433756803</v>
      </c>
      <c r="AM222" s="45">
        <v>0</v>
      </c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</row>
    <row r="223" spans="1:147" ht="23.25" x14ac:dyDescent="0.3">
      <c r="A223" s="169" t="s">
        <v>284</v>
      </c>
      <c r="B223" s="201" t="s">
        <v>285</v>
      </c>
      <c r="C223" s="198"/>
      <c r="D223" s="182">
        <f t="shared" si="186"/>
        <v>0.123</v>
      </c>
      <c r="E223" s="182">
        <v>0.123</v>
      </c>
      <c r="F223" s="45">
        <v>0</v>
      </c>
      <c r="G223" s="171">
        <v>0.123</v>
      </c>
      <c r="H223" s="128">
        <f>G223</f>
        <v>0.123</v>
      </c>
      <c r="I223" s="128">
        <v>0</v>
      </c>
      <c r="J223" s="182">
        <f t="shared" si="188"/>
        <v>0.123</v>
      </c>
      <c r="K223" s="182">
        <v>0.123</v>
      </c>
      <c r="L223" s="45">
        <v>0</v>
      </c>
      <c r="M223" s="182">
        <v>0.123</v>
      </c>
      <c r="N223" s="182">
        <v>0.123</v>
      </c>
      <c r="O223" s="182">
        <v>0</v>
      </c>
      <c r="P223" s="182">
        <f t="shared" si="189"/>
        <v>0.123</v>
      </c>
      <c r="Q223" s="182">
        <v>0.123</v>
      </c>
      <c r="R223" s="45">
        <v>0</v>
      </c>
      <c r="S223" s="182">
        <v>0.123</v>
      </c>
      <c r="T223" s="182">
        <v>0.123</v>
      </c>
      <c r="U223" s="182">
        <v>0</v>
      </c>
      <c r="V223" s="182">
        <f t="shared" si="190"/>
        <v>0.123</v>
      </c>
      <c r="W223" s="182">
        <v>0.123</v>
      </c>
      <c r="X223" s="45">
        <v>0</v>
      </c>
      <c r="Y223" s="182">
        <f t="shared" si="191"/>
        <v>0.123</v>
      </c>
      <c r="Z223" s="182">
        <v>0.123</v>
      </c>
      <c r="AA223" s="182">
        <v>0</v>
      </c>
      <c r="AB223" s="182">
        <f t="shared" si="192"/>
        <v>0.123</v>
      </c>
      <c r="AC223" s="182">
        <v>0.123</v>
      </c>
      <c r="AD223" s="45">
        <v>0</v>
      </c>
      <c r="AE223" s="182">
        <f t="shared" si="193"/>
        <v>0.123</v>
      </c>
      <c r="AF223" s="182">
        <v>0.123</v>
      </c>
      <c r="AG223" s="182">
        <v>0</v>
      </c>
      <c r="AH223" s="182">
        <f t="shared" si="196"/>
        <v>0.123</v>
      </c>
      <c r="AI223" s="182">
        <v>0.123</v>
      </c>
      <c r="AJ223" s="419">
        <v>0</v>
      </c>
      <c r="AK223" s="182">
        <f t="shared" si="197"/>
        <v>0.123</v>
      </c>
      <c r="AL223" s="182">
        <v>0.123</v>
      </c>
      <c r="AM223" s="182">
        <v>0</v>
      </c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</row>
    <row r="224" spans="1:147" ht="23.25" x14ac:dyDescent="0.3">
      <c r="A224" s="169" t="s">
        <v>286</v>
      </c>
      <c r="B224" s="170" t="s">
        <v>277</v>
      </c>
      <c r="C224" s="43" t="s">
        <v>315</v>
      </c>
      <c r="D224" s="45">
        <f t="shared" si="186"/>
        <v>1333.9209161615031</v>
      </c>
      <c r="E224" s="45">
        <f>E229/0.7012912</f>
        <v>1333.9209161615031</v>
      </c>
      <c r="F224" s="45">
        <v>0</v>
      </c>
      <c r="G224" s="171">
        <f>G221/G223</f>
        <v>1298.0048740146624</v>
      </c>
      <c r="H224" s="128">
        <f t="shared" si="187"/>
        <v>1298.0048740146624</v>
      </c>
      <c r="I224" s="128">
        <v>0</v>
      </c>
      <c r="J224" s="45">
        <f t="shared" si="188"/>
        <v>1356.3516156684077</v>
      </c>
      <c r="K224" s="45">
        <f>K229/0.5912228</f>
        <v>1356.3516156684077</v>
      </c>
      <c r="L224" s="45">
        <v>0</v>
      </c>
      <c r="M224" s="45">
        <f>M229/0.649</f>
        <v>1077.9352850539292</v>
      </c>
      <c r="N224" s="45">
        <v>1298.0048740146624</v>
      </c>
      <c r="O224" s="45">
        <v>0</v>
      </c>
      <c r="P224" s="45">
        <f t="shared" si="189"/>
        <v>1403.6678507992897</v>
      </c>
      <c r="Q224" s="45">
        <f>Q229/0.563</f>
        <v>1403.6678507992897</v>
      </c>
      <c r="R224" s="45">
        <v>0</v>
      </c>
      <c r="S224" s="45">
        <v>1296.8292682926829</v>
      </c>
      <c r="T224" s="45">
        <v>1296.8292682926829</v>
      </c>
      <c r="U224" s="45">
        <v>0</v>
      </c>
      <c r="V224" s="45">
        <f t="shared" si="190"/>
        <v>1160.4215857698155</v>
      </c>
      <c r="W224" s="45">
        <f>W229/0.6307044</f>
        <v>1160.4215857698155</v>
      </c>
      <c r="X224" s="45">
        <v>0</v>
      </c>
      <c r="Y224" s="45">
        <f t="shared" si="191"/>
        <v>1261.9961826701685</v>
      </c>
      <c r="Z224" s="45">
        <v>1261.9961826701685</v>
      </c>
      <c r="AA224" s="45">
        <v>0</v>
      </c>
      <c r="AB224" s="45">
        <f t="shared" si="192"/>
        <v>1160.4215857698155</v>
      </c>
      <c r="AC224" s="45">
        <f>W224</f>
        <v>1160.4215857698155</v>
      </c>
      <c r="AD224" s="45">
        <v>0</v>
      </c>
      <c r="AE224" s="45">
        <f t="shared" si="193"/>
        <v>1280.5376344086019</v>
      </c>
      <c r="AF224" s="45">
        <f>AF229/0.558</f>
        <v>1280.5376344086019</v>
      </c>
      <c r="AG224" s="45">
        <v>0</v>
      </c>
      <c r="AH224" s="45">
        <f t="shared" si="196"/>
        <v>1280.5376344086019</v>
      </c>
      <c r="AI224" s="45">
        <f>AI229/0.558</f>
        <v>1280.5376344086019</v>
      </c>
      <c r="AJ224" s="357">
        <v>0</v>
      </c>
      <c r="AK224" s="45">
        <f t="shared" si="197"/>
        <v>1280.5376344086019</v>
      </c>
      <c r="AL224" s="45">
        <f>AL229/0.558</f>
        <v>1280.5376344086019</v>
      </c>
      <c r="AM224" s="45">
        <v>0</v>
      </c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</row>
    <row r="225" spans="1:147" ht="23.25" x14ac:dyDescent="0.3">
      <c r="A225" s="202" t="s">
        <v>288</v>
      </c>
      <c r="B225" s="66" t="s">
        <v>289</v>
      </c>
      <c r="C225" s="43" t="s">
        <v>315</v>
      </c>
      <c r="D225" s="45">
        <f t="shared" si="186"/>
        <v>1335.6229855189374</v>
      </c>
      <c r="E225" s="45">
        <f>E229/0.7003975</f>
        <v>1335.6229855189374</v>
      </c>
      <c r="F225" s="45">
        <v>0</v>
      </c>
      <c r="G225" s="171">
        <f>G222/G223</f>
        <v>1332.3994400290894</v>
      </c>
      <c r="H225" s="128">
        <f t="shared" si="187"/>
        <v>1332.3994400290894</v>
      </c>
      <c r="I225" s="128">
        <v>0</v>
      </c>
      <c r="J225" s="45">
        <f t="shared" si="188"/>
        <v>1362.5846469005294</v>
      </c>
      <c r="K225" s="45">
        <f>K229/0.5885183</f>
        <v>1362.5846469005294</v>
      </c>
      <c r="L225" s="45">
        <v>0</v>
      </c>
      <c r="M225" s="45">
        <f>M222/M223</f>
        <v>1332.3994400290894</v>
      </c>
      <c r="N225" s="45">
        <v>1332.3994400290894</v>
      </c>
      <c r="O225" s="45">
        <v>0</v>
      </c>
      <c r="P225" s="45">
        <f t="shared" si="189"/>
        <v>1408.6720142602494</v>
      </c>
      <c r="Q225" s="45">
        <f>Q229/0.561</f>
        <v>1408.6720142602494</v>
      </c>
      <c r="R225" s="45">
        <v>0</v>
      </c>
      <c r="S225" s="45">
        <v>1296.8292682926829</v>
      </c>
      <c r="T225" s="45">
        <v>1296.8292682926829</v>
      </c>
      <c r="U225" s="45">
        <v>0</v>
      </c>
      <c r="V225" s="45">
        <f t="shared" si="190"/>
        <v>1165.0282827173376</v>
      </c>
      <c r="W225" s="45">
        <f>W229/0.6282105</f>
        <v>1165.0282827173376</v>
      </c>
      <c r="X225" s="45">
        <v>0</v>
      </c>
      <c r="Y225" s="45">
        <f t="shared" si="191"/>
        <v>1296.8292682926829</v>
      </c>
      <c r="Z225" s="45">
        <v>1296.8292682926829</v>
      </c>
      <c r="AA225" s="45">
        <v>0</v>
      </c>
      <c r="AB225" s="45">
        <f t="shared" si="192"/>
        <v>1165.0282827173376</v>
      </c>
      <c r="AC225" s="45">
        <f>W225</f>
        <v>1165.0282827173376</v>
      </c>
      <c r="AD225" s="45">
        <v>0</v>
      </c>
      <c r="AE225" s="45">
        <f t="shared" si="193"/>
        <v>1296.8058076225043</v>
      </c>
      <c r="AF225" s="45">
        <f>AF229/0.551</f>
        <v>1296.8058076225043</v>
      </c>
      <c r="AG225" s="45">
        <v>0</v>
      </c>
      <c r="AH225" s="45">
        <f t="shared" si="196"/>
        <v>1296.8058076225043</v>
      </c>
      <c r="AI225" s="45">
        <f>AI229/0.551</f>
        <v>1296.8058076225043</v>
      </c>
      <c r="AJ225" s="357">
        <v>0</v>
      </c>
      <c r="AK225" s="45">
        <f t="shared" si="197"/>
        <v>1296.8058076225043</v>
      </c>
      <c r="AL225" s="45">
        <f>AL229/0.551</f>
        <v>1296.8058076225043</v>
      </c>
      <c r="AM225" s="45">
        <v>0</v>
      </c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</row>
    <row r="226" spans="1:147" ht="27" customHeight="1" x14ac:dyDescent="0.3">
      <c r="A226" s="169" t="s">
        <v>290</v>
      </c>
      <c r="B226" s="170" t="s">
        <v>291</v>
      </c>
      <c r="C226" s="43" t="s">
        <v>318</v>
      </c>
      <c r="D226" s="45">
        <f t="shared" si="186"/>
        <v>4.6790214192483539</v>
      </c>
      <c r="E226" s="45">
        <f>E219/E229</f>
        <v>4.6790214192483539</v>
      </c>
      <c r="F226" s="45">
        <v>0</v>
      </c>
      <c r="G226" s="171">
        <v>5.6530826752374406</v>
      </c>
      <c r="H226" s="128">
        <f t="shared" si="187"/>
        <v>5.6530826752374406</v>
      </c>
      <c r="I226" s="128">
        <v>0</v>
      </c>
      <c r="J226" s="45">
        <f t="shared" si="188"/>
        <v>5.8584736864420526</v>
      </c>
      <c r="K226" s="45">
        <f>K219/K229</f>
        <v>5.8584736864420526</v>
      </c>
      <c r="L226" s="45">
        <v>0</v>
      </c>
      <c r="M226" s="45">
        <f>N226</f>
        <v>6.2424000000000008</v>
      </c>
      <c r="N226" s="45">
        <v>6.2424000000000008</v>
      </c>
      <c r="O226" s="45">
        <v>0</v>
      </c>
      <c r="P226" s="45">
        <f t="shared" si="189"/>
        <v>7.7799561412943756</v>
      </c>
      <c r="Q226" s="45">
        <f>Q219/Q229</f>
        <v>7.7799561412943756</v>
      </c>
      <c r="R226" s="45">
        <v>0</v>
      </c>
      <c r="S226" s="45">
        <v>7.1699502951421863</v>
      </c>
      <c r="T226" s="45">
        <v>7.1699502951421863</v>
      </c>
      <c r="U226" s="45">
        <v>0</v>
      </c>
      <c r="V226" s="45">
        <f t="shared" si="190"/>
        <v>6.6792178531267972</v>
      </c>
      <c r="W226" s="45">
        <f>W219/W229</f>
        <v>6.6792178531267972</v>
      </c>
      <c r="X226" s="45">
        <v>0</v>
      </c>
      <c r="Y226" s="45">
        <f t="shared" si="191"/>
        <v>7.4411973442234931</v>
      </c>
      <c r="Z226" s="45">
        <v>7.4411973442234931</v>
      </c>
      <c r="AA226" s="45">
        <v>0</v>
      </c>
      <c r="AB226" s="45">
        <f t="shared" si="192"/>
        <v>7.4411973442234931</v>
      </c>
      <c r="AC226" s="45">
        <v>7.4411973442234931</v>
      </c>
      <c r="AD226" s="45">
        <v>0</v>
      </c>
      <c r="AE226" s="45">
        <f t="shared" si="193"/>
        <v>7.6048655471705526</v>
      </c>
      <c r="AF226" s="45">
        <v>7.6048655471705526</v>
      </c>
      <c r="AG226" s="45">
        <v>0</v>
      </c>
      <c r="AH226" s="45">
        <f t="shared" si="196"/>
        <v>7.8938504379630343</v>
      </c>
      <c r="AI226" s="45">
        <f>AF226*103.8%</f>
        <v>7.8938504379630343</v>
      </c>
      <c r="AJ226" s="357">
        <v>0</v>
      </c>
      <c r="AK226" s="45">
        <f t="shared" si="197"/>
        <v>8.1938167546056295</v>
      </c>
      <c r="AL226" s="45">
        <f>AI226*103.8%</f>
        <v>8.1938167546056295</v>
      </c>
      <c r="AM226" s="45">
        <v>0</v>
      </c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</row>
    <row r="227" spans="1:147" ht="27" hidden="1" customHeight="1" x14ac:dyDescent="0.3">
      <c r="A227" s="169" t="s">
        <v>293</v>
      </c>
      <c r="B227" s="170" t="s">
        <v>294</v>
      </c>
      <c r="C227" s="43" t="s">
        <v>321</v>
      </c>
      <c r="D227" s="45">
        <f t="shared" si="186"/>
        <v>0</v>
      </c>
      <c r="E227" s="45"/>
      <c r="F227" s="45"/>
      <c r="G227" s="171">
        <v>692.26188652539656</v>
      </c>
      <c r="H227" s="128">
        <f t="shared" si="187"/>
        <v>692.26188652539656</v>
      </c>
      <c r="I227" s="128"/>
      <c r="J227" s="45">
        <f t="shared" si="188"/>
        <v>0</v>
      </c>
      <c r="K227" s="45"/>
      <c r="L227" s="45">
        <v>0</v>
      </c>
      <c r="M227" s="182"/>
      <c r="N227" s="45"/>
      <c r="O227" s="45"/>
      <c r="P227" s="45">
        <f t="shared" si="189"/>
        <v>0</v>
      </c>
      <c r="Q227" s="45"/>
      <c r="R227" s="45">
        <v>0</v>
      </c>
      <c r="S227" s="182"/>
      <c r="T227" s="45"/>
      <c r="U227" s="45"/>
      <c r="V227" s="45">
        <f t="shared" si="190"/>
        <v>0</v>
      </c>
      <c r="W227" s="45"/>
      <c r="X227" s="45">
        <v>0</v>
      </c>
      <c r="Y227" s="45">
        <f t="shared" si="191"/>
        <v>0</v>
      </c>
      <c r="Z227" s="45"/>
      <c r="AA227" s="45"/>
      <c r="AB227" s="45">
        <f t="shared" si="192"/>
        <v>0</v>
      </c>
      <c r="AC227" s="45"/>
      <c r="AD227" s="45"/>
      <c r="AE227" s="45">
        <f t="shared" si="193"/>
        <v>0</v>
      </c>
      <c r="AF227" s="45"/>
      <c r="AG227" s="45"/>
      <c r="AH227" s="45">
        <f t="shared" si="196"/>
        <v>0</v>
      </c>
      <c r="AI227" s="45"/>
      <c r="AJ227" s="357"/>
      <c r="AK227" s="45">
        <f t="shared" si="197"/>
        <v>0</v>
      </c>
      <c r="AL227" s="45"/>
      <c r="AM227" s="45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</row>
    <row r="228" spans="1:147" ht="27" hidden="1" customHeight="1" x14ac:dyDescent="0.3">
      <c r="A228" s="169" t="s">
        <v>295</v>
      </c>
      <c r="B228" s="170" t="s">
        <v>301</v>
      </c>
      <c r="C228" s="43" t="s">
        <v>318</v>
      </c>
      <c r="D228" s="45">
        <f t="shared" si="186"/>
        <v>0</v>
      </c>
      <c r="E228" s="45"/>
      <c r="F228" s="45"/>
      <c r="G228" s="171"/>
      <c r="H228" s="128">
        <f t="shared" si="187"/>
        <v>0</v>
      </c>
      <c r="I228" s="128"/>
      <c r="J228" s="45">
        <f t="shared" si="188"/>
        <v>0</v>
      </c>
      <c r="K228" s="45"/>
      <c r="L228" s="45">
        <v>0</v>
      </c>
      <c r="M228" s="182"/>
      <c r="N228" s="45"/>
      <c r="O228" s="45"/>
      <c r="P228" s="45">
        <f t="shared" si="189"/>
        <v>0</v>
      </c>
      <c r="Q228" s="45"/>
      <c r="R228" s="45">
        <v>0</v>
      </c>
      <c r="S228" s="182"/>
      <c r="T228" s="45"/>
      <c r="U228" s="45"/>
      <c r="V228" s="45">
        <f t="shared" si="190"/>
        <v>0</v>
      </c>
      <c r="W228" s="45"/>
      <c r="X228" s="45">
        <v>0</v>
      </c>
      <c r="Y228" s="45">
        <f t="shared" si="191"/>
        <v>0</v>
      </c>
      <c r="Z228" s="45"/>
      <c r="AA228" s="45"/>
      <c r="AB228" s="45">
        <f t="shared" si="192"/>
        <v>0</v>
      </c>
      <c r="AC228" s="45"/>
      <c r="AD228" s="45"/>
      <c r="AE228" s="45">
        <f t="shared" si="193"/>
        <v>0</v>
      </c>
      <c r="AF228" s="45"/>
      <c r="AG228" s="45"/>
      <c r="AH228" s="45">
        <f t="shared" si="196"/>
        <v>0</v>
      </c>
      <c r="AI228" s="45"/>
      <c r="AJ228" s="357"/>
      <c r="AK228" s="45">
        <f t="shared" si="197"/>
        <v>0</v>
      </c>
      <c r="AL228" s="45"/>
      <c r="AM228" s="45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</row>
    <row r="229" spans="1:147" ht="27" customHeight="1" x14ac:dyDescent="0.3">
      <c r="A229" s="169" t="s">
        <v>297</v>
      </c>
      <c r="B229" s="170" t="s">
        <v>298</v>
      </c>
      <c r="C229" s="43" t="s">
        <v>321</v>
      </c>
      <c r="D229" s="45">
        <f>E229</f>
        <v>935.46699999999998</v>
      </c>
      <c r="E229" s="45">
        <v>935.46699999999998</v>
      </c>
      <c r="F229" s="45">
        <v>0</v>
      </c>
      <c r="G229" s="128">
        <v>692.26188652539656</v>
      </c>
      <c r="H229" s="128">
        <f>G229</f>
        <v>692.26188652539656</v>
      </c>
      <c r="I229" s="128">
        <v>0</v>
      </c>
      <c r="J229" s="45">
        <f>K229</f>
        <v>801.90599999999995</v>
      </c>
      <c r="K229" s="45">
        <v>801.90599999999995</v>
      </c>
      <c r="L229" s="45">
        <v>0</v>
      </c>
      <c r="M229" s="45">
        <f>N229</f>
        <v>699.58</v>
      </c>
      <c r="N229" s="45">
        <v>699.58</v>
      </c>
      <c r="O229" s="45">
        <v>0</v>
      </c>
      <c r="P229" s="45">
        <f>Q229</f>
        <v>790.26499999999999</v>
      </c>
      <c r="Q229" s="45">
        <v>790.26499999999999</v>
      </c>
      <c r="R229" s="45">
        <v>0</v>
      </c>
      <c r="S229" s="45">
        <v>330.64871144786048</v>
      </c>
      <c r="T229" s="45">
        <v>330.64871144786048</v>
      </c>
      <c r="U229" s="45">
        <v>0</v>
      </c>
      <c r="V229" s="45">
        <f>W229</f>
        <v>731.88300000000004</v>
      </c>
      <c r="W229" s="45">
        <v>731.88300000000004</v>
      </c>
      <c r="X229" s="45">
        <v>0</v>
      </c>
      <c r="Y229" s="45">
        <f>Z229</f>
        <v>210.28097877166564</v>
      </c>
      <c r="Z229" s="45">
        <v>210.28097877166564</v>
      </c>
      <c r="AA229" s="45">
        <v>0</v>
      </c>
      <c r="AB229" s="45">
        <f>AC229</f>
        <v>731.88300000000004</v>
      </c>
      <c r="AC229" s="45">
        <f>W229</f>
        <v>731.88300000000004</v>
      </c>
      <c r="AD229" s="45">
        <v>0</v>
      </c>
      <c r="AE229" s="45">
        <f>AF229</f>
        <v>714.54</v>
      </c>
      <c r="AF229" s="45">
        <f>ROUND(AF199/AF223*551/1000,2)</f>
        <v>714.54</v>
      </c>
      <c r="AG229" s="45">
        <v>0</v>
      </c>
      <c r="AH229" s="45">
        <f>AI229</f>
        <v>714.54</v>
      </c>
      <c r="AI229" s="45">
        <f>AF229</f>
        <v>714.54</v>
      </c>
      <c r="AJ229" s="357">
        <v>0</v>
      </c>
      <c r="AK229" s="45">
        <f>AL229</f>
        <v>714.54</v>
      </c>
      <c r="AL229" s="45">
        <f>AI229</f>
        <v>714.54</v>
      </c>
      <c r="AM229" s="45">
        <v>0</v>
      </c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</row>
    <row r="230" spans="1:147" s="208" customFormat="1" ht="23.25" hidden="1" customHeight="1" x14ac:dyDescent="0.3">
      <c r="A230" s="192" t="s">
        <v>304</v>
      </c>
      <c r="B230" s="193" t="s">
        <v>305</v>
      </c>
      <c r="C230" s="205"/>
      <c r="D230" s="206"/>
      <c r="E230" s="206"/>
      <c r="F230" s="206"/>
      <c r="G230" s="207"/>
      <c r="H230" s="207"/>
      <c r="I230" s="207"/>
      <c r="J230" s="206"/>
      <c r="K230" s="206"/>
      <c r="L230" s="206"/>
      <c r="M230" s="206"/>
      <c r="N230" s="206"/>
      <c r="O230" s="206"/>
      <c r="P230" s="206"/>
      <c r="Q230" s="206"/>
      <c r="R230" s="206"/>
      <c r="S230" s="206"/>
      <c r="T230" s="206"/>
      <c r="U230" s="206"/>
      <c r="V230" s="206"/>
      <c r="W230" s="206"/>
      <c r="X230" s="206"/>
      <c r="Y230" s="206"/>
      <c r="Z230" s="206"/>
      <c r="AA230" s="206"/>
      <c r="AB230" s="206"/>
      <c r="AC230" s="206"/>
      <c r="AD230" s="206"/>
      <c r="AE230" s="206"/>
      <c r="AF230" s="206"/>
      <c r="AG230" s="206"/>
      <c r="AH230" s="206"/>
      <c r="AI230" s="206"/>
      <c r="AJ230" s="420"/>
      <c r="AK230" s="206"/>
      <c r="AL230" s="206"/>
      <c r="AM230" s="20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</row>
    <row r="231" spans="1:147" ht="23.25" hidden="1" customHeight="1" x14ac:dyDescent="0.3">
      <c r="A231" s="169" t="s">
        <v>271</v>
      </c>
      <c r="B231" s="170" t="s">
        <v>272</v>
      </c>
      <c r="C231" s="43"/>
      <c r="D231" s="45"/>
      <c r="E231" s="45"/>
      <c r="F231" s="45"/>
      <c r="G231" s="128"/>
      <c r="H231" s="128"/>
      <c r="I231" s="128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357"/>
      <c r="AK231" s="45"/>
      <c r="AL231" s="45"/>
      <c r="AM231" s="45"/>
    </row>
    <row r="232" spans="1:147" ht="23.25" hidden="1" customHeight="1" x14ac:dyDescent="0.3">
      <c r="A232" s="169" t="s">
        <v>276</v>
      </c>
      <c r="B232" s="170" t="s">
        <v>277</v>
      </c>
      <c r="C232" s="43"/>
      <c r="D232" s="45"/>
      <c r="E232" s="45"/>
      <c r="F232" s="45"/>
      <c r="G232" s="128"/>
      <c r="H232" s="128"/>
      <c r="I232" s="128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357"/>
      <c r="AK232" s="45"/>
      <c r="AL232" s="45"/>
      <c r="AM232" s="45"/>
    </row>
    <row r="233" spans="1:147" ht="23.25" hidden="1" customHeight="1" x14ac:dyDescent="0.3">
      <c r="A233" s="169" t="s">
        <v>279</v>
      </c>
      <c r="B233" s="170" t="s">
        <v>280</v>
      </c>
      <c r="C233" s="43"/>
      <c r="D233" s="45"/>
      <c r="E233" s="45"/>
      <c r="F233" s="45"/>
      <c r="G233" s="128"/>
      <c r="H233" s="128"/>
      <c r="I233" s="128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357"/>
      <c r="AK233" s="45"/>
      <c r="AL233" s="45"/>
      <c r="AM233" s="45"/>
    </row>
    <row r="234" spans="1:147" ht="23.25" hidden="1" customHeight="1" x14ac:dyDescent="0.3">
      <c r="A234" s="169" t="s">
        <v>284</v>
      </c>
      <c r="B234" s="201" t="s">
        <v>285</v>
      </c>
      <c r="C234" s="43"/>
      <c r="D234" s="45"/>
      <c r="E234" s="45"/>
      <c r="F234" s="45"/>
      <c r="G234" s="128"/>
      <c r="H234" s="128"/>
      <c r="I234" s="128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357"/>
      <c r="AK234" s="45"/>
      <c r="AL234" s="45"/>
      <c r="AM234" s="45"/>
    </row>
    <row r="235" spans="1:147" ht="23.25" hidden="1" customHeight="1" x14ac:dyDescent="0.3">
      <c r="A235" s="169" t="s">
        <v>286</v>
      </c>
      <c r="B235" s="170" t="s">
        <v>277</v>
      </c>
      <c r="C235" s="43"/>
      <c r="D235" s="45"/>
      <c r="E235" s="45"/>
      <c r="F235" s="45"/>
      <c r="G235" s="128"/>
      <c r="H235" s="128"/>
      <c r="I235" s="128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357"/>
      <c r="AK235" s="45"/>
      <c r="AL235" s="45"/>
      <c r="AM235" s="45"/>
    </row>
    <row r="236" spans="1:147" ht="23.25" hidden="1" customHeight="1" x14ac:dyDescent="0.3">
      <c r="A236" s="202" t="s">
        <v>288</v>
      </c>
      <c r="B236" s="66" t="s">
        <v>289</v>
      </c>
      <c r="C236" s="43"/>
      <c r="D236" s="45"/>
      <c r="E236" s="45"/>
      <c r="F236" s="45"/>
      <c r="G236" s="128"/>
      <c r="H236" s="128"/>
      <c r="I236" s="128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357"/>
      <c r="AK236" s="45"/>
      <c r="AL236" s="45"/>
      <c r="AM236" s="45"/>
    </row>
    <row r="237" spans="1:147" ht="23.25" hidden="1" customHeight="1" x14ac:dyDescent="0.3">
      <c r="A237" s="169" t="s">
        <v>290</v>
      </c>
      <c r="B237" s="170" t="s">
        <v>291</v>
      </c>
      <c r="C237" s="43"/>
      <c r="D237" s="45"/>
      <c r="E237" s="45"/>
      <c r="F237" s="45"/>
      <c r="G237" s="128"/>
      <c r="H237" s="128"/>
      <c r="I237" s="128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357"/>
      <c r="AK237" s="45"/>
      <c r="AL237" s="45"/>
      <c r="AM237" s="45"/>
    </row>
    <row r="238" spans="1:147" ht="23.25" hidden="1" customHeight="1" x14ac:dyDescent="0.3">
      <c r="A238" s="169" t="s">
        <v>293</v>
      </c>
      <c r="B238" s="170" t="s">
        <v>294</v>
      </c>
      <c r="C238" s="43"/>
      <c r="D238" s="45"/>
      <c r="E238" s="45"/>
      <c r="F238" s="45"/>
      <c r="G238" s="128"/>
      <c r="H238" s="128"/>
      <c r="I238" s="128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357"/>
      <c r="AK238" s="45"/>
      <c r="AL238" s="45"/>
      <c r="AM238" s="45"/>
    </row>
    <row r="239" spans="1:147" ht="23.25" hidden="1" customHeight="1" x14ac:dyDescent="0.3">
      <c r="A239" s="169" t="s">
        <v>295</v>
      </c>
      <c r="B239" s="170" t="s">
        <v>301</v>
      </c>
      <c r="C239" s="43"/>
      <c r="D239" s="45"/>
      <c r="E239" s="45"/>
      <c r="F239" s="45"/>
      <c r="G239" s="128"/>
      <c r="H239" s="128"/>
      <c r="I239" s="128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357"/>
      <c r="AK239" s="45"/>
      <c r="AL239" s="45"/>
      <c r="AM239" s="45"/>
    </row>
    <row r="240" spans="1:147" ht="23.25" hidden="1" customHeight="1" x14ac:dyDescent="0.3">
      <c r="A240" s="169" t="s">
        <v>297</v>
      </c>
      <c r="B240" s="170" t="s">
        <v>298</v>
      </c>
      <c r="C240" s="43"/>
      <c r="D240" s="45"/>
      <c r="E240" s="45"/>
      <c r="F240" s="45"/>
      <c r="G240" s="128"/>
      <c r="H240" s="128"/>
      <c r="I240" s="128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357"/>
      <c r="AK240" s="45"/>
      <c r="AL240" s="45"/>
      <c r="AM240" s="45"/>
    </row>
    <row r="241" spans="1:147" s="208" customFormat="1" ht="23.25" hidden="1" customHeight="1" x14ac:dyDescent="0.3">
      <c r="A241" s="192" t="s">
        <v>306</v>
      </c>
      <c r="B241" s="193" t="s">
        <v>307</v>
      </c>
      <c r="C241" s="205"/>
      <c r="D241" s="206"/>
      <c r="E241" s="206"/>
      <c r="F241" s="206"/>
      <c r="G241" s="207"/>
      <c r="H241" s="207"/>
      <c r="I241" s="207"/>
      <c r="J241" s="206"/>
      <c r="K241" s="206"/>
      <c r="L241" s="206"/>
      <c r="M241" s="206"/>
      <c r="N241" s="206"/>
      <c r="O241" s="206"/>
      <c r="P241" s="206"/>
      <c r="Q241" s="206"/>
      <c r="R241" s="206"/>
      <c r="S241" s="206"/>
      <c r="T241" s="206"/>
      <c r="U241" s="206"/>
      <c r="V241" s="206"/>
      <c r="W241" s="206"/>
      <c r="X241" s="206"/>
      <c r="Y241" s="206"/>
      <c r="Z241" s="206"/>
      <c r="AA241" s="206"/>
      <c r="AB241" s="206"/>
      <c r="AC241" s="206"/>
      <c r="AD241" s="206"/>
      <c r="AE241" s="206"/>
      <c r="AF241" s="206"/>
      <c r="AG241" s="206"/>
      <c r="AH241" s="206"/>
      <c r="AI241" s="206"/>
      <c r="AJ241" s="420"/>
      <c r="AK241" s="206"/>
      <c r="AL241" s="206"/>
      <c r="AM241" s="20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</row>
    <row r="242" spans="1:147" ht="23.25" hidden="1" customHeight="1" x14ac:dyDescent="0.3">
      <c r="A242" s="169" t="s">
        <v>271</v>
      </c>
      <c r="B242" s="170" t="s">
        <v>272</v>
      </c>
      <c r="C242" s="43"/>
      <c r="D242" s="45"/>
      <c r="E242" s="45"/>
      <c r="F242" s="45"/>
      <c r="G242" s="128"/>
      <c r="H242" s="128"/>
      <c r="I242" s="128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357"/>
      <c r="AK242" s="45"/>
      <c r="AL242" s="45"/>
      <c r="AM242" s="45"/>
    </row>
    <row r="243" spans="1:147" ht="23.25" hidden="1" customHeight="1" x14ac:dyDescent="0.3">
      <c r="A243" s="169" t="s">
        <v>276</v>
      </c>
      <c r="B243" s="170" t="s">
        <v>277</v>
      </c>
      <c r="C243" s="43"/>
      <c r="D243" s="45"/>
      <c r="E243" s="45"/>
      <c r="F243" s="45"/>
      <c r="G243" s="128"/>
      <c r="H243" s="128"/>
      <c r="I243" s="128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357"/>
      <c r="AK243" s="45"/>
      <c r="AL243" s="45"/>
      <c r="AM243" s="45"/>
    </row>
    <row r="244" spans="1:147" ht="23.25" hidden="1" customHeight="1" x14ac:dyDescent="0.3">
      <c r="A244" s="169" t="s">
        <v>279</v>
      </c>
      <c r="B244" s="170" t="s">
        <v>280</v>
      </c>
      <c r="C244" s="43"/>
      <c r="D244" s="45"/>
      <c r="E244" s="45"/>
      <c r="F244" s="45"/>
      <c r="G244" s="128"/>
      <c r="H244" s="128"/>
      <c r="I244" s="128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357"/>
      <c r="AK244" s="45"/>
      <c r="AL244" s="45"/>
      <c r="AM244" s="45"/>
    </row>
    <row r="245" spans="1:147" ht="23.25" hidden="1" customHeight="1" x14ac:dyDescent="0.3">
      <c r="A245" s="169" t="s">
        <v>284</v>
      </c>
      <c r="B245" s="201" t="s">
        <v>285</v>
      </c>
      <c r="C245" s="43"/>
      <c r="D245" s="45"/>
      <c r="E245" s="45"/>
      <c r="F245" s="45"/>
      <c r="G245" s="128"/>
      <c r="H245" s="128"/>
      <c r="I245" s="128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357"/>
      <c r="AK245" s="45"/>
      <c r="AL245" s="45"/>
      <c r="AM245" s="45"/>
    </row>
    <row r="246" spans="1:147" ht="23.25" hidden="1" customHeight="1" x14ac:dyDescent="0.3">
      <c r="A246" s="169" t="s">
        <v>286</v>
      </c>
      <c r="B246" s="170" t="s">
        <v>277</v>
      </c>
      <c r="C246" s="43"/>
      <c r="D246" s="45"/>
      <c r="E246" s="45"/>
      <c r="F246" s="45"/>
      <c r="G246" s="128"/>
      <c r="H246" s="128"/>
      <c r="I246" s="128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357"/>
      <c r="AK246" s="45"/>
      <c r="AL246" s="45"/>
      <c r="AM246" s="45"/>
    </row>
    <row r="247" spans="1:147" ht="23.25" hidden="1" customHeight="1" x14ac:dyDescent="0.3">
      <c r="A247" s="202" t="s">
        <v>288</v>
      </c>
      <c r="B247" s="66" t="s">
        <v>289</v>
      </c>
      <c r="C247" s="43"/>
      <c r="D247" s="45"/>
      <c r="E247" s="45"/>
      <c r="F247" s="45"/>
      <c r="G247" s="128"/>
      <c r="H247" s="128"/>
      <c r="I247" s="128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357"/>
      <c r="AK247" s="45"/>
      <c r="AL247" s="45"/>
      <c r="AM247" s="45"/>
    </row>
    <row r="248" spans="1:147" ht="23.25" hidden="1" customHeight="1" x14ac:dyDescent="0.3">
      <c r="A248" s="169" t="s">
        <v>290</v>
      </c>
      <c r="B248" s="170" t="s">
        <v>291</v>
      </c>
      <c r="C248" s="43"/>
      <c r="D248" s="45"/>
      <c r="E248" s="45"/>
      <c r="F248" s="45"/>
      <c r="G248" s="128"/>
      <c r="H248" s="128"/>
      <c r="I248" s="128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357"/>
      <c r="AK248" s="45"/>
      <c r="AL248" s="45"/>
      <c r="AM248" s="45"/>
    </row>
    <row r="249" spans="1:147" ht="23.25" hidden="1" customHeight="1" x14ac:dyDescent="0.3">
      <c r="A249" s="169" t="s">
        <v>293</v>
      </c>
      <c r="B249" s="170" t="s">
        <v>294</v>
      </c>
      <c r="C249" s="43"/>
      <c r="D249" s="45"/>
      <c r="E249" s="45"/>
      <c r="F249" s="45"/>
      <c r="G249" s="128"/>
      <c r="H249" s="128"/>
      <c r="I249" s="128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357"/>
      <c r="AK249" s="45"/>
      <c r="AL249" s="45"/>
      <c r="AM249" s="45"/>
    </row>
    <row r="250" spans="1:147" ht="23.25" hidden="1" customHeight="1" x14ac:dyDescent="0.3">
      <c r="A250" s="169" t="s">
        <v>295</v>
      </c>
      <c r="B250" s="170" t="s">
        <v>301</v>
      </c>
      <c r="C250" s="43"/>
      <c r="D250" s="45"/>
      <c r="E250" s="45"/>
      <c r="F250" s="45"/>
      <c r="G250" s="128"/>
      <c r="H250" s="128"/>
      <c r="I250" s="128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357"/>
      <c r="AK250" s="45"/>
      <c r="AL250" s="45"/>
      <c r="AM250" s="45"/>
    </row>
    <row r="251" spans="1:147" ht="23.25" hidden="1" customHeight="1" x14ac:dyDescent="0.3">
      <c r="A251" s="169" t="s">
        <v>297</v>
      </c>
      <c r="B251" s="170" t="s">
        <v>298</v>
      </c>
      <c r="C251" s="43"/>
      <c r="D251" s="45"/>
      <c r="E251" s="45"/>
      <c r="F251" s="45"/>
      <c r="G251" s="128"/>
      <c r="H251" s="128"/>
      <c r="I251" s="128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357"/>
      <c r="AK251" s="45"/>
      <c r="AL251" s="45"/>
      <c r="AM251" s="45"/>
    </row>
    <row r="252" spans="1:147" ht="46.5" hidden="1" customHeight="1" x14ac:dyDescent="0.3">
      <c r="A252" s="209"/>
      <c r="B252" s="210" t="s">
        <v>308</v>
      </c>
      <c r="C252" s="43"/>
      <c r="D252" s="45"/>
      <c r="E252" s="45"/>
      <c r="F252" s="45"/>
      <c r="G252" s="128"/>
      <c r="H252" s="128"/>
      <c r="I252" s="128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357"/>
      <c r="AK252" s="45"/>
      <c r="AL252" s="45"/>
      <c r="AM252" s="45"/>
    </row>
    <row r="253" spans="1:147" s="197" customFormat="1" ht="30" hidden="1" customHeight="1" x14ac:dyDescent="0.3">
      <c r="A253" s="192" t="s">
        <v>302</v>
      </c>
      <c r="B253" s="193" t="s">
        <v>309</v>
      </c>
      <c r="C253" s="194" t="s">
        <v>84</v>
      </c>
      <c r="D253" s="195">
        <f>E253+F253</f>
        <v>0</v>
      </c>
      <c r="E253" s="195">
        <v>0</v>
      </c>
      <c r="F253" s="195">
        <v>0</v>
      </c>
      <c r="G253" s="196" t="e">
        <f>H253+I253</f>
        <v>#REF!</v>
      </c>
      <c r="H253" s="196" t="e">
        <f>#REF!+#REF!+#REF!+#REF!+#REF!+#REF!+#REF!+#REF!+#REF!</f>
        <v>#REF!</v>
      </c>
      <c r="I253" s="196" t="e">
        <f>#REF!+#REF!+#REF!+#REF!+#REF!+#REF!+#REF!+#REF!+#REF!</f>
        <v>#REF!</v>
      </c>
      <c r="J253" s="195"/>
      <c r="K253" s="195"/>
      <c r="L253" s="195"/>
      <c r="M253" s="195">
        <v>0</v>
      </c>
      <c r="N253" s="195">
        <v>0</v>
      </c>
      <c r="O253" s="195">
        <v>0</v>
      </c>
      <c r="P253" s="195"/>
      <c r="Q253" s="195"/>
      <c r="R253" s="195"/>
      <c r="S253" s="195">
        <v>0</v>
      </c>
      <c r="T253" s="195">
        <v>0</v>
      </c>
      <c r="U253" s="195">
        <v>0</v>
      </c>
      <c r="V253" s="195"/>
      <c r="W253" s="195"/>
      <c r="X253" s="195"/>
      <c r="Y253" s="195"/>
      <c r="Z253" s="195"/>
      <c r="AA253" s="195"/>
      <c r="AB253" s="195"/>
      <c r="AC253" s="195"/>
      <c r="AD253" s="195"/>
      <c r="AE253" s="195"/>
      <c r="AF253" s="195"/>
      <c r="AG253" s="195"/>
      <c r="AH253" s="195"/>
      <c r="AI253" s="195"/>
      <c r="AJ253" s="418"/>
      <c r="AK253" s="195"/>
      <c r="AL253" s="195"/>
      <c r="AM253" s="195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</row>
    <row r="254" spans="1:147" ht="23.25" hidden="1" customHeight="1" x14ac:dyDescent="0.3">
      <c r="A254" s="169" t="s">
        <v>271</v>
      </c>
      <c r="B254" s="211" t="s">
        <v>272</v>
      </c>
      <c r="C254" s="43"/>
      <c r="D254" s="45"/>
      <c r="E254" s="45"/>
      <c r="F254" s="45"/>
      <c r="G254" s="128"/>
      <c r="H254" s="128"/>
      <c r="I254" s="128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357"/>
      <c r="AK254" s="45"/>
      <c r="AL254" s="45"/>
      <c r="AM254" s="45"/>
    </row>
    <row r="255" spans="1:147" ht="23.25" hidden="1" customHeight="1" x14ac:dyDescent="0.3">
      <c r="A255" s="169" t="s">
        <v>276</v>
      </c>
      <c r="B255" s="211" t="s">
        <v>277</v>
      </c>
      <c r="C255" s="43"/>
      <c r="D255" s="45"/>
      <c r="E255" s="45"/>
      <c r="F255" s="45"/>
      <c r="G255" s="128"/>
      <c r="H255" s="128"/>
      <c r="I255" s="128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357"/>
      <c r="AK255" s="45"/>
      <c r="AL255" s="45"/>
      <c r="AM255" s="45"/>
    </row>
    <row r="256" spans="1:147" ht="23.25" hidden="1" customHeight="1" x14ac:dyDescent="0.3">
      <c r="A256" s="169" t="s">
        <v>279</v>
      </c>
      <c r="B256" s="211" t="s">
        <v>280</v>
      </c>
      <c r="C256" s="43"/>
      <c r="D256" s="47"/>
      <c r="E256" s="47"/>
      <c r="F256" s="47"/>
      <c r="G256" s="127"/>
      <c r="H256" s="127"/>
      <c r="I256" s="12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8"/>
      <c r="AK256" s="47"/>
      <c r="AL256" s="47"/>
      <c r="AM256" s="47"/>
    </row>
    <row r="257" spans="1:147" ht="23.25" hidden="1" customHeight="1" x14ac:dyDescent="0.3">
      <c r="A257" s="169" t="s">
        <v>284</v>
      </c>
      <c r="B257" s="212" t="s">
        <v>285</v>
      </c>
      <c r="C257" s="43"/>
      <c r="D257" s="47"/>
      <c r="E257" s="47"/>
      <c r="F257" s="47"/>
      <c r="G257" s="127"/>
      <c r="H257" s="127"/>
      <c r="I257" s="12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8"/>
      <c r="AK257" s="47"/>
      <c r="AL257" s="47"/>
      <c r="AM257" s="47"/>
    </row>
    <row r="258" spans="1:147" ht="23.25" hidden="1" customHeight="1" x14ac:dyDescent="0.3">
      <c r="A258" s="169" t="s">
        <v>286</v>
      </c>
      <c r="B258" s="211" t="s">
        <v>277</v>
      </c>
      <c r="C258" s="43"/>
      <c r="D258" s="47"/>
      <c r="E258" s="47"/>
      <c r="F258" s="47"/>
      <c r="G258" s="127"/>
      <c r="H258" s="127"/>
      <c r="I258" s="12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8"/>
      <c r="AK258" s="47"/>
      <c r="AL258" s="47"/>
      <c r="AM258" s="47"/>
    </row>
    <row r="259" spans="1:147" ht="23.25" hidden="1" customHeight="1" x14ac:dyDescent="0.3">
      <c r="A259" s="169" t="s">
        <v>288</v>
      </c>
      <c r="B259" s="211" t="s">
        <v>289</v>
      </c>
      <c r="C259" s="43"/>
      <c r="D259" s="47"/>
      <c r="E259" s="47"/>
      <c r="F259" s="47"/>
      <c r="G259" s="127"/>
      <c r="H259" s="127"/>
      <c r="I259" s="12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8"/>
      <c r="AK259" s="47"/>
      <c r="AL259" s="47"/>
      <c r="AM259" s="47"/>
    </row>
    <row r="260" spans="1:147" ht="23.25" hidden="1" customHeight="1" x14ac:dyDescent="0.3">
      <c r="A260" s="169" t="s">
        <v>290</v>
      </c>
      <c r="B260" s="211" t="s">
        <v>291</v>
      </c>
      <c r="C260" s="43"/>
      <c r="D260" s="47"/>
      <c r="E260" s="47"/>
      <c r="F260" s="47"/>
      <c r="G260" s="127"/>
      <c r="H260" s="127"/>
      <c r="I260" s="12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8"/>
      <c r="AK260" s="47"/>
      <c r="AL260" s="47"/>
      <c r="AM260" s="47"/>
    </row>
    <row r="261" spans="1:147" ht="23.25" hidden="1" customHeight="1" x14ac:dyDescent="0.3">
      <c r="A261" s="169" t="s">
        <v>293</v>
      </c>
      <c r="B261" s="211" t="s">
        <v>294</v>
      </c>
      <c r="C261" s="43"/>
      <c r="D261" s="47"/>
      <c r="E261" s="47"/>
      <c r="F261" s="47"/>
      <c r="G261" s="127"/>
      <c r="H261" s="127"/>
      <c r="I261" s="12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8"/>
      <c r="AK261" s="47"/>
      <c r="AL261" s="47"/>
      <c r="AM261" s="47"/>
    </row>
    <row r="262" spans="1:147" ht="23.25" hidden="1" customHeight="1" x14ac:dyDescent="0.3">
      <c r="A262" s="169" t="s">
        <v>295</v>
      </c>
      <c r="B262" s="211" t="s">
        <v>301</v>
      </c>
      <c r="C262" s="43"/>
      <c r="D262" s="47"/>
      <c r="E262" s="47"/>
      <c r="F262" s="47"/>
      <c r="G262" s="127"/>
      <c r="H262" s="127"/>
      <c r="I262" s="12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8"/>
      <c r="AK262" s="47"/>
      <c r="AL262" s="47"/>
      <c r="AM262" s="47"/>
    </row>
    <row r="263" spans="1:147" ht="23.25" hidden="1" customHeight="1" x14ac:dyDescent="0.3">
      <c r="A263" s="169" t="s">
        <v>297</v>
      </c>
      <c r="B263" s="211" t="s">
        <v>298</v>
      </c>
      <c r="C263" s="43"/>
      <c r="D263" s="47"/>
      <c r="E263" s="47"/>
      <c r="F263" s="47"/>
      <c r="G263" s="127"/>
      <c r="H263" s="127"/>
      <c r="I263" s="12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8"/>
      <c r="AK263" s="47"/>
      <c r="AL263" s="47"/>
      <c r="AM263" s="47"/>
    </row>
    <row r="264" spans="1:147" ht="46.5" hidden="1" customHeight="1" x14ac:dyDescent="0.3">
      <c r="A264" s="43"/>
      <c r="B264" s="211" t="s">
        <v>308</v>
      </c>
      <c r="C264" s="43"/>
      <c r="D264" s="47"/>
      <c r="E264" s="47"/>
      <c r="F264" s="47"/>
      <c r="G264" s="127"/>
      <c r="H264" s="127"/>
      <c r="I264" s="12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8"/>
      <c r="AK264" s="47"/>
      <c r="AL264" s="47"/>
      <c r="AM264" s="47"/>
    </row>
    <row r="265" spans="1:147" ht="23.25" hidden="1" customHeight="1" x14ac:dyDescent="0.3">
      <c r="A265" s="209"/>
      <c r="B265" s="213"/>
      <c r="C265" s="43"/>
      <c r="D265" s="47"/>
      <c r="E265" s="47"/>
      <c r="F265" s="47"/>
      <c r="G265" s="127"/>
      <c r="H265" s="127"/>
      <c r="I265" s="12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8"/>
      <c r="AK265" s="47"/>
      <c r="AL265" s="47"/>
      <c r="AM265" s="47"/>
    </row>
    <row r="266" spans="1:147" s="191" customFormat="1" ht="29.25" customHeight="1" x14ac:dyDescent="0.3">
      <c r="A266" s="186" t="s">
        <v>76</v>
      </c>
      <c r="B266" s="187" t="s">
        <v>310</v>
      </c>
      <c r="C266" s="188" t="s">
        <v>84</v>
      </c>
      <c r="D266" s="189">
        <f>E266+F266</f>
        <v>146199.01</v>
      </c>
      <c r="E266" s="189">
        <f>E267+E271</f>
        <v>86230.19</v>
      </c>
      <c r="F266" s="189">
        <f>F267+F271</f>
        <v>59968.82</v>
      </c>
      <c r="G266" s="190">
        <f>H266+I266</f>
        <v>140392.99195719286</v>
      </c>
      <c r="H266" s="190">
        <f>H267+H271</f>
        <v>75832.584816157338</v>
      </c>
      <c r="I266" s="190">
        <f>I267+I271</f>
        <v>64560.407141035517</v>
      </c>
      <c r="J266" s="190">
        <f>K266+L266</f>
        <v>143908.97055999999</v>
      </c>
      <c r="K266" s="190">
        <f>K267+K271</f>
        <v>79918.943800000008</v>
      </c>
      <c r="L266" s="190">
        <f>L267+L271</f>
        <v>63990.026759999993</v>
      </c>
      <c r="M266" s="189">
        <f>N266+O266</f>
        <v>155092.88750000001</v>
      </c>
      <c r="N266" s="189">
        <f>N267+N271</f>
        <v>83802.246499999994</v>
      </c>
      <c r="O266" s="189">
        <f>O267+O271</f>
        <v>71290.641000000003</v>
      </c>
      <c r="P266" s="189">
        <f>Q266+R266</f>
        <v>172622.30095999999</v>
      </c>
      <c r="Q266" s="189">
        <f>Q267+Q271</f>
        <v>100801.05296</v>
      </c>
      <c r="R266" s="189">
        <f>R267+R271</f>
        <v>71821.247999999992</v>
      </c>
      <c r="S266" s="189">
        <v>167662.45993865776</v>
      </c>
      <c r="T266" s="189">
        <v>100735.63863850023</v>
      </c>
      <c r="U266" s="189">
        <v>66926.821300157535</v>
      </c>
      <c r="V266" s="190">
        <f>W266+X266</f>
        <v>179469.59886999999</v>
      </c>
      <c r="W266" s="189">
        <f>W267+W271</f>
        <v>102391.84899999999</v>
      </c>
      <c r="X266" s="189">
        <f>X267+X271</f>
        <v>77077.749870000014</v>
      </c>
      <c r="Y266" s="190">
        <f>Z266+AA266</f>
        <v>177863.68116081291</v>
      </c>
      <c r="Z266" s="190">
        <f>Z267+Z271</f>
        <v>106273.78390724398</v>
      </c>
      <c r="AA266" s="190">
        <f>AA267+AA271</f>
        <v>71589.89725356891</v>
      </c>
      <c r="AB266" s="190">
        <f>AC266+AD266</f>
        <v>191168.48963762759</v>
      </c>
      <c r="AC266" s="190">
        <f>AC267+AC271</f>
        <v>111170.22331915046</v>
      </c>
      <c r="AD266" s="190">
        <f>AD267+AD271</f>
        <v>79998.266318477123</v>
      </c>
      <c r="AE266" s="190">
        <f>AF266+AG266</f>
        <v>192769.12978758785</v>
      </c>
      <c r="AF266" s="190">
        <f>AF267+AF271</f>
        <v>110691.27858091483</v>
      </c>
      <c r="AG266" s="190">
        <f>AG267+AG271</f>
        <v>82077.851206673018</v>
      </c>
      <c r="AH266" s="190">
        <f>AI266+AJ266</f>
        <v>200094.35671951622</v>
      </c>
      <c r="AI266" s="190">
        <f>AI267+AI271</f>
        <v>114897.54716698961</v>
      </c>
      <c r="AJ266" s="416">
        <f>AJ267+AJ271</f>
        <v>85196.809552526596</v>
      </c>
      <c r="AK266" s="190">
        <f>AL266+AM266</f>
        <v>207697.94227485784</v>
      </c>
      <c r="AL266" s="190">
        <f>AL267+AL271</f>
        <v>119263.65395933522</v>
      </c>
      <c r="AM266" s="190">
        <f>AM267+AM271</f>
        <v>88434.288315522615</v>
      </c>
      <c r="AN266" s="204"/>
      <c r="AO266" s="204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  <c r="CD266" s="20"/>
      <c r="CE266" s="20"/>
      <c r="CF266" s="20"/>
      <c r="CG266" s="20"/>
      <c r="CH266" s="20"/>
      <c r="CI266" s="20"/>
      <c r="CJ266" s="20"/>
      <c r="CK266" s="20"/>
      <c r="CL266" s="20"/>
      <c r="CM266" s="20"/>
      <c r="CN266" s="20"/>
      <c r="CO266" s="20"/>
      <c r="CP266" s="20"/>
      <c r="CQ266" s="20"/>
      <c r="CR266" s="20"/>
      <c r="CS266" s="20"/>
      <c r="CT266" s="20"/>
      <c r="CU266" s="20"/>
      <c r="CV266" s="20"/>
      <c r="CW266" s="20"/>
      <c r="CX266" s="20"/>
      <c r="CY266" s="20"/>
      <c r="CZ266" s="20"/>
      <c r="DA266" s="20"/>
      <c r="DB266" s="20"/>
      <c r="DC266" s="20"/>
      <c r="DD266" s="20"/>
      <c r="DE266" s="20"/>
      <c r="DF266" s="20"/>
      <c r="DG266" s="20"/>
      <c r="DH266" s="20"/>
      <c r="DI266" s="20"/>
      <c r="DJ266" s="20"/>
      <c r="DK266" s="20"/>
      <c r="DL266" s="20"/>
      <c r="DM266" s="20"/>
      <c r="DN266" s="20"/>
      <c r="DO266" s="20"/>
      <c r="DP266" s="20"/>
      <c r="DQ266" s="20"/>
      <c r="DR266" s="20"/>
      <c r="DS266" s="20"/>
      <c r="DT266" s="20"/>
      <c r="DU266" s="20"/>
      <c r="DV266" s="20"/>
      <c r="DW266" s="20"/>
      <c r="DX266" s="20"/>
      <c r="DY266" s="20"/>
      <c r="DZ266" s="20"/>
      <c r="EA266" s="20"/>
      <c r="EB266" s="20"/>
      <c r="EC266" s="20"/>
      <c r="ED266" s="20"/>
      <c r="EE266" s="20"/>
      <c r="EF266" s="20"/>
      <c r="EG266" s="20"/>
      <c r="EH266" s="20"/>
      <c r="EI266" s="20"/>
      <c r="EJ266" s="20"/>
      <c r="EK266" s="20"/>
      <c r="EL266" s="20"/>
      <c r="EM266" s="20"/>
      <c r="EN266" s="20"/>
      <c r="EO266" s="20"/>
      <c r="EP266" s="20"/>
      <c r="EQ266" s="20"/>
    </row>
    <row r="267" spans="1:147" ht="23.25" x14ac:dyDescent="0.3">
      <c r="A267" s="169" t="s">
        <v>311</v>
      </c>
      <c r="B267" s="138" t="s">
        <v>312</v>
      </c>
      <c r="C267" s="43" t="s">
        <v>84</v>
      </c>
      <c r="D267" s="45">
        <f>E267+F267</f>
        <v>146199.01</v>
      </c>
      <c r="E267" s="45">
        <v>86230.19</v>
      </c>
      <c r="F267" s="45">
        <v>59968.82</v>
      </c>
      <c r="G267" s="128">
        <f>H267+I267</f>
        <v>140392.99195719286</v>
      </c>
      <c r="H267" s="128">
        <v>75832.584816157338</v>
      </c>
      <c r="I267" s="128">
        <v>64560.407141035517</v>
      </c>
      <c r="J267" s="45">
        <f>K267+L267</f>
        <v>143908.97055999999</v>
      </c>
      <c r="K267" s="45">
        <f>85848.038-348.393-882.756-K219</f>
        <v>79918.943800000008</v>
      </c>
      <c r="L267" s="45">
        <f>66681.50961-1142.99433-1548.48852</f>
        <v>63990.026759999993</v>
      </c>
      <c r="M267" s="45">
        <f>N267+O267</f>
        <v>155092.88750000001</v>
      </c>
      <c r="N267" s="45">
        <v>83802.246499999994</v>
      </c>
      <c r="O267" s="45">
        <v>71290.641000000003</v>
      </c>
      <c r="P267" s="45">
        <f>Q267+R267</f>
        <v>172622.30095999999</v>
      </c>
      <c r="Q267" s="45">
        <f>108335.41-Q219-1386.13</f>
        <v>100801.05296</v>
      </c>
      <c r="R267" s="45">
        <f>74951.7-965.8-1465.13-699.522</f>
        <v>71821.247999999992</v>
      </c>
      <c r="S267" s="45">
        <v>167662.45993865776</v>
      </c>
      <c r="T267" s="45">
        <v>100735.63863850023</v>
      </c>
      <c r="U267" s="45">
        <v>66926.821300157535</v>
      </c>
      <c r="V267" s="45">
        <f>W267+X267</f>
        <v>179469.59886999999</v>
      </c>
      <c r="W267" s="45">
        <f>107309.158-W219+378.29-407.193</f>
        <v>102391.84899999999</v>
      </c>
      <c r="X267" s="47">
        <f>77098.51587+252.092-272.858</f>
        <v>77077.749870000014</v>
      </c>
      <c r="Y267" s="45">
        <f>Z267+AA267</f>
        <v>177863.68116081291</v>
      </c>
      <c r="Z267" s="45">
        <v>106273.78390724398</v>
      </c>
      <c r="AA267" s="45">
        <v>71589.89725356891</v>
      </c>
      <c r="AB267" s="45">
        <f>AC267+AD267</f>
        <v>191168.48963762759</v>
      </c>
      <c r="AC267" s="45">
        <f>AC270*AC269</f>
        <v>111170.22331915046</v>
      </c>
      <c r="AD267" s="45">
        <f>AD270*AD269</f>
        <v>79998.266318477123</v>
      </c>
      <c r="AE267" s="45">
        <f>AF267+AG267</f>
        <v>192769.12978758785</v>
      </c>
      <c r="AF267" s="45">
        <v>110691.27858091483</v>
      </c>
      <c r="AG267" s="45">
        <v>82077.851206673018</v>
      </c>
      <c r="AH267" s="45">
        <f>AI267+AJ267</f>
        <v>200094.35671951622</v>
      </c>
      <c r="AI267" s="45">
        <f>AF267*103.8%</f>
        <v>114897.54716698961</v>
      </c>
      <c r="AJ267" s="357">
        <f>AG267*103.8%</f>
        <v>85196.809552526596</v>
      </c>
      <c r="AK267" s="45">
        <f>AL267+AM267</f>
        <v>207697.94227485784</v>
      </c>
      <c r="AL267" s="45">
        <f>AI267*103.8%</f>
        <v>119263.65395933522</v>
      </c>
      <c r="AM267" s="45">
        <f>AJ267*103.8%</f>
        <v>88434.288315522615</v>
      </c>
      <c r="AN267" s="10"/>
      <c r="AO267" s="10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</row>
    <row r="268" spans="1:147" ht="23.25" x14ac:dyDescent="0.3">
      <c r="A268" s="169" t="s">
        <v>313</v>
      </c>
      <c r="B268" s="138" t="s">
        <v>314</v>
      </c>
      <c r="C268" s="43" t="s">
        <v>315</v>
      </c>
      <c r="D268" s="45">
        <f>D270/(D16+D20)</f>
        <v>6.9076613651440697</v>
      </c>
      <c r="E268" s="45">
        <f>(E270-0.7012912)/D16</f>
        <v>20.133495565731085</v>
      </c>
      <c r="F268" s="45">
        <f>F270/D20</f>
        <v>3.5060332490200348</v>
      </c>
      <c r="G268" s="45">
        <f>G270/(G16+G20)</f>
        <v>7.4037801902312994</v>
      </c>
      <c r="H268" s="171">
        <v>19.448</v>
      </c>
      <c r="I268" s="171">
        <v>4.2859999999999996</v>
      </c>
      <c r="J268" s="45">
        <f>J270/(J16+J20)</f>
        <v>6.6776147292763586</v>
      </c>
      <c r="K268" s="45">
        <f>K270/J16</f>
        <v>20.109900437946241</v>
      </c>
      <c r="L268" s="45">
        <f>L270/J20</f>
        <v>3.575708590795855</v>
      </c>
      <c r="M268" s="45">
        <f>M270/(M16+M20)</f>
        <v>7.4056828788637743</v>
      </c>
      <c r="N268" s="45">
        <v>19.448</v>
      </c>
      <c r="O268" s="45">
        <v>4.2859999999999996</v>
      </c>
      <c r="P268" s="45">
        <f>P270/(P20+P16)</f>
        <v>7.2184319493155336</v>
      </c>
      <c r="Q268" s="45">
        <f>Q270/(P16-0.563)</f>
        <v>20.978885858656927</v>
      </c>
      <c r="R268" s="45">
        <f>R270/P20</f>
        <v>3.670141132763014</v>
      </c>
      <c r="S268" s="45">
        <v>6.9574419592279959</v>
      </c>
      <c r="T268" s="45">
        <v>20.109945936285243</v>
      </c>
      <c r="U268" s="45">
        <v>3.5060327531803273</v>
      </c>
      <c r="V268" s="45">
        <f>V270/(V20+V16)</f>
        <v>7.1482047653483427</v>
      </c>
      <c r="W268" s="45">
        <f>W270/(V16-0.6307044)</f>
        <v>21.380050889210167</v>
      </c>
      <c r="X268" s="45">
        <f>X270/V20</f>
        <v>3.7140854879910119</v>
      </c>
      <c r="Y268" s="45">
        <f>Y270/(Y16+Y20)</f>
        <v>6.9197698033431214</v>
      </c>
      <c r="Z268" s="45">
        <v>20.109945936285243</v>
      </c>
      <c r="AA268" s="45">
        <v>3.5060327531803273</v>
      </c>
      <c r="AB268" s="45">
        <f>AB270/(AB16+AB20)</f>
        <v>7.1482047653483427</v>
      </c>
      <c r="AC268" s="45">
        <f>W268</f>
        <v>21.380050889210167</v>
      </c>
      <c r="AD268" s="45">
        <f>X268</f>
        <v>3.7140854879910119</v>
      </c>
      <c r="AE268" s="45">
        <f>AE270/(AE16+AE20)</f>
        <v>6.7855350878923018</v>
      </c>
      <c r="AF268" s="45">
        <f>AF270/AE16</f>
        <v>20.11</v>
      </c>
      <c r="AG268" s="45">
        <f>AG270/AE20</f>
        <v>3.5100000000000002</v>
      </c>
      <c r="AH268" s="45">
        <f>AH270/(AH16+AH20)</f>
        <v>6.7855350878923018</v>
      </c>
      <c r="AI268" s="45">
        <f>AI270/AH16</f>
        <v>20.11</v>
      </c>
      <c r="AJ268" s="357">
        <f>AJ270/AH20</f>
        <v>3.5100000000000002</v>
      </c>
      <c r="AK268" s="45">
        <f>AK270/(AK16+AK20)</f>
        <v>6.7855350878923018</v>
      </c>
      <c r="AL268" s="45">
        <f>AL270/AK16</f>
        <v>20.11</v>
      </c>
      <c r="AM268" s="45">
        <f>AM270/AK20</f>
        <v>3.5100000000000002</v>
      </c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</row>
    <row r="269" spans="1:147" ht="23.25" x14ac:dyDescent="0.3">
      <c r="A269" s="169" t="s">
        <v>316</v>
      </c>
      <c r="B269" s="138" t="s">
        <v>317</v>
      </c>
      <c r="C269" s="43" t="s">
        <v>318</v>
      </c>
      <c r="D269" s="45">
        <f>D267/D270</f>
        <v>5.5498925431791779</v>
      </c>
      <c r="E269" s="45">
        <f>E267/E270</f>
        <v>5.4897753080598815</v>
      </c>
      <c r="F269" s="45">
        <f>F267/F270</f>
        <v>5.6386808518120439</v>
      </c>
      <c r="G269" s="171">
        <f>H269</f>
        <v>5.6530826752374406</v>
      </c>
      <c r="H269" s="171">
        <v>5.6530826752374406</v>
      </c>
      <c r="I269" s="171">
        <v>5.6530826752374406</v>
      </c>
      <c r="J269" s="45">
        <f>J267/J270</f>
        <v>6.0215800377524102</v>
      </c>
      <c r="K269" s="45">
        <f>K267/K270</f>
        <v>5.918860314013318</v>
      </c>
      <c r="L269" s="45">
        <f>L267/L270</f>
        <v>6.1549875779725216</v>
      </c>
      <c r="M269" s="182">
        <v>6.24</v>
      </c>
      <c r="N269" s="45">
        <v>6.242</v>
      </c>
      <c r="O269" s="45">
        <v>6.242</v>
      </c>
      <c r="P269" s="45">
        <f>P267/P270</f>
        <v>6.7638023676362442</v>
      </c>
      <c r="Q269" s="45">
        <f>Q267/Q270</f>
        <v>6.628181071861686</v>
      </c>
      <c r="R269" s="45">
        <f>R267/R270</f>
        <v>6.9637843932687682</v>
      </c>
      <c r="S269" s="182">
        <v>6.24</v>
      </c>
      <c r="T269" s="45">
        <v>7.1699502951421863</v>
      </c>
      <c r="U269" s="45">
        <v>7.1699502951421863</v>
      </c>
      <c r="V269" s="45">
        <f t="shared" ref="V269:AM269" si="198">V267/V270</f>
        <v>6.9858202312094848</v>
      </c>
      <c r="W269" s="45">
        <f t="shared" si="198"/>
        <v>6.8536154025849019</v>
      </c>
      <c r="X269" s="45">
        <f t="shared" si="198"/>
        <v>7.1695397166237633</v>
      </c>
      <c r="Y269" s="45">
        <f t="shared" si="198"/>
        <v>7.4411973442234931</v>
      </c>
      <c r="Z269" s="45">
        <v>7.4411973442234931</v>
      </c>
      <c r="AA269" s="45">
        <v>7.4411973442234931</v>
      </c>
      <c r="AB269" s="45">
        <f t="shared" ref="AB269" si="199">AB267/AB270</f>
        <v>7.4411973442234931</v>
      </c>
      <c r="AC269" s="45">
        <v>7.4411973442234931</v>
      </c>
      <c r="AD269" s="45">
        <v>7.4411973442234931</v>
      </c>
      <c r="AE269" s="45">
        <f t="shared" si="198"/>
        <v>8.004224157853594</v>
      </c>
      <c r="AF269" s="45">
        <f t="shared" si="198"/>
        <v>7.8594656762204353</v>
      </c>
      <c r="AG269" s="45">
        <f t="shared" si="198"/>
        <v>8.2081073627542569</v>
      </c>
      <c r="AH269" s="45">
        <f t="shared" si="198"/>
        <v>8.3083846758520323</v>
      </c>
      <c r="AI269" s="45">
        <f>AI267/AI270</f>
        <v>8.1581253719168121</v>
      </c>
      <c r="AJ269" s="357">
        <f t="shared" si="198"/>
        <v>8.5200154425389201</v>
      </c>
      <c r="AK269" s="45">
        <f t="shared" si="198"/>
        <v>8.6241032935344091</v>
      </c>
      <c r="AL269" s="45">
        <f t="shared" si="198"/>
        <v>8.4681341360496525</v>
      </c>
      <c r="AM269" s="45">
        <f t="shared" si="198"/>
        <v>8.8437760293554</v>
      </c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</row>
    <row r="270" spans="1:147" ht="23.25" x14ac:dyDescent="0.3">
      <c r="A270" s="169" t="s">
        <v>319</v>
      </c>
      <c r="B270" s="138" t="s">
        <v>320</v>
      </c>
      <c r="C270" s="43" t="s">
        <v>321</v>
      </c>
      <c r="D270" s="45">
        <f>E270+F270</f>
        <v>26342.673999999999</v>
      </c>
      <c r="E270" s="45">
        <v>15707.416999999998</v>
      </c>
      <c r="F270" s="45">
        <v>10635.257</v>
      </c>
      <c r="G270" s="128">
        <f>H270+I270</f>
        <v>24834.767156717033</v>
      </c>
      <c r="H270" s="171">
        <v>13414.377459634839</v>
      </c>
      <c r="I270" s="171">
        <v>11420.389697082195</v>
      </c>
      <c r="J270" s="45">
        <f>K270+L270</f>
        <v>23898.871999999996</v>
      </c>
      <c r="K270" s="45">
        <f>14304.327-K229</f>
        <v>13502.420999999998</v>
      </c>
      <c r="L270" s="45">
        <f>10396451/1000</f>
        <v>10396.450999999999</v>
      </c>
      <c r="M270" s="45">
        <f>N270+O270</f>
        <v>24845.073697082196</v>
      </c>
      <c r="N270" s="199">
        <v>13424.683999999999</v>
      </c>
      <c r="O270" s="182">
        <v>11420.389697082195</v>
      </c>
      <c r="P270" s="45">
        <f>Q270+R270</f>
        <v>25521.488000000001</v>
      </c>
      <c r="Q270" s="199">
        <f>15998216/1000-P229</f>
        <v>15207.951000000001</v>
      </c>
      <c r="R270" s="182">
        <v>10313.537</v>
      </c>
      <c r="S270" s="45">
        <v>23384.047732137435</v>
      </c>
      <c r="T270" s="199">
        <v>14049.698323118229</v>
      </c>
      <c r="U270" s="182">
        <v>9334.3494090192034</v>
      </c>
      <c r="V270" s="45">
        <f>W270+X270</f>
        <v>25690.555</v>
      </c>
      <c r="W270" s="199">
        <f>15671.713-W229</f>
        <v>14939.83</v>
      </c>
      <c r="X270" s="182">
        <v>10750.725</v>
      </c>
      <c r="Y270" s="45">
        <f>Z270+AA270</f>
        <v>23902.5620384717</v>
      </c>
      <c r="Z270" s="45">
        <v>14281.812320129229</v>
      </c>
      <c r="AA270" s="45">
        <v>9620.7497183424712</v>
      </c>
      <c r="AB270" s="45">
        <f>AC270+AD270</f>
        <v>25690.555</v>
      </c>
      <c r="AC270" s="45">
        <f>W270</f>
        <v>14939.83</v>
      </c>
      <c r="AD270" s="45">
        <f>X270</f>
        <v>10750.725</v>
      </c>
      <c r="AE270" s="45">
        <f>AF270+AG270</f>
        <v>24083.424699999989</v>
      </c>
      <c r="AF270" s="45">
        <f>AE16*20.11</f>
        <v>14083.81728999999</v>
      </c>
      <c r="AG270" s="45">
        <f>AE20*3.51</f>
        <v>9999.6074099999987</v>
      </c>
      <c r="AH270" s="45">
        <f>AI270+AJ270</f>
        <v>24083.424699999989</v>
      </c>
      <c r="AI270" s="45">
        <f>AF270</f>
        <v>14083.81728999999</v>
      </c>
      <c r="AJ270" s="357">
        <f>AG270</f>
        <v>9999.6074099999987</v>
      </c>
      <c r="AK270" s="45">
        <f>AL270+AM270</f>
        <v>24083.424699999989</v>
      </c>
      <c r="AL270" s="45">
        <f>AI270</f>
        <v>14083.81728999999</v>
      </c>
      <c r="AM270" s="45">
        <f>AJ270</f>
        <v>9999.6074099999987</v>
      </c>
      <c r="AN270" s="10">
        <f>AF270+AF229</f>
        <v>14798.357289999989</v>
      </c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</row>
    <row r="271" spans="1:147" ht="23.25" x14ac:dyDescent="0.3">
      <c r="A271" s="169" t="s">
        <v>322</v>
      </c>
      <c r="B271" s="138" t="s">
        <v>323</v>
      </c>
      <c r="C271" s="43" t="s">
        <v>84</v>
      </c>
      <c r="D271" s="45">
        <f>E271+F271</f>
        <v>0</v>
      </c>
      <c r="E271" s="45">
        <v>0</v>
      </c>
      <c r="F271" s="45">
        <v>0</v>
      </c>
      <c r="G271" s="128">
        <f>H271+I271</f>
        <v>0</v>
      </c>
      <c r="H271" s="171">
        <v>0</v>
      </c>
      <c r="I271" s="171">
        <v>0</v>
      </c>
      <c r="J271" s="45">
        <v>0</v>
      </c>
      <c r="K271" s="45">
        <v>0</v>
      </c>
      <c r="L271" s="45">
        <v>0</v>
      </c>
      <c r="M271" s="45">
        <v>0</v>
      </c>
      <c r="N271" s="182">
        <v>0</v>
      </c>
      <c r="O271" s="182">
        <v>0</v>
      </c>
      <c r="P271" s="45">
        <v>0</v>
      </c>
      <c r="Q271" s="182">
        <v>0</v>
      </c>
      <c r="R271" s="182">
        <v>0</v>
      </c>
      <c r="S271" s="45">
        <v>0</v>
      </c>
      <c r="T271" s="182">
        <v>0</v>
      </c>
      <c r="U271" s="182">
        <v>0</v>
      </c>
      <c r="V271" s="45">
        <v>0</v>
      </c>
      <c r="W271" s="182">
        <v>0</v>
      </c>
      <c r="X271" s="182">
        <v>0</v>
      </c>
      <c r="Y271" s="45">
        <v>0</v>
      </c>
      <c r="Z271" s="45">
        <v>0</v>
      </c>
      <c r="AA271" s="45">
        <v>0</v>
      </c>
      <c r="AB271" s="45">
        <v>0</v>
      </c>
      <c r="AC271" s="45">
        <v>0</v>
      </c>
      <c r="AD271" s="45">
        <v>0</v>
      </c>
      <c r="AE271" s="45">
        <v>0</v>
      </c>
      <c r="AF271" s="45">
        <v>0</v>
      </c>
      <c r="AG271" s="45">
        <v>0</v>
      </c>
      <c r="AH271" s="45">
        <v>0</v>
      </c>
      <c r="AI271" s="45">
        <v>0</v>
      </c>
      <c r="AJ271" s="357">
        <v>0</v>
      </c>
      <c r="AK271" s="45">
        <v>0</v>
      </c>
      <c r="AL271" s="45">
        <v>0</v>
      </c>
      <c r="AM271" s="45">
        <v>0</v>
      </c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</row>
    <row r="272" spans="1:147" s="191" customFormat="1" ht="30" customHeight="1" x14ac:dyDescent="0.3">
      <c r="A272" s="186" t="s">
        <v>324</v>
      </c>
      <c r="B272" s="215" t="s">
        <v>325</v>
      </c>
      <c r="C272" s="188" t="s">
        <v>84</v>
      </c>
      <c r="D272" s="189">
        <f t="shared" ref="D272:R272" si="200">D273+D277+D278</f>
        <v>23243.559159999997</v>
      </c>
      <c r="E272" s="189">
        <f t="shared" si="200"/>
        <v>4039.7996500000004</v>
      </c>
      <c r="F272" s="189">
        <f t="shared" si="200"/>
        <v>19203.759509999996</v>
      </c>
      <c r="G272" s="190">
        <f t="shared" si="200"/>
        <v>25940.244039297751</v>
      </c>
      <c r="H272" s="190">
        <f t="shared" si="200"/>
        <v>3800.9271021999766</v>
      </c>
      <c r="I272" s="190">
        <f t="shared" si="200"/>
        <v>22139.316937097774</v>
      </c>
      <c r="J272" s="190">
        <f t="shared" si="200"/>
        <v>32039.501669999998</v>
      </c>
      <c r="K272" s="190">
        <f t="shared" si="200"/>
        <v>3839.7815900000001</v>
      </c>
      <c r="L272" s="190">
        <f t="shared" si="200"/>
        <v>28199.720079999999</v>
      </c>
      <c r="M272" s="189">
        <f t="shared" si="200"/>
        <v>28278.169361436576</v>
      </c>
      <c r="N272" s="189">
        <f t="shared" si="200"/>
        <v>4146.1940000000004</v>
      </c>
      <c r="O272" s="189">
        <f t="shared" si="200"/>
        <v>24131.975361436576</v>
      </c>
      <c r="P272" s="190">
        <f t="shared" si="200"/>
        <v>12068.57</v>
      </c>
      <c r="Q272" s="190">
        <f t="shared" si="200"/>
        <v>4198.43</v>
      </c>
      <c r="R272" s="190">
        <f t="shared" si="200"/>
        <v>7870.1399999999994</v>
      </c>
      <c r="S272" s="189">
        <v>51669.532311465482</v>
      </c>
      <c r="T272" s="189">
        <v>2435.3561218547725</v>
      </c>
      <c r="U272" s="189">
        <v>49234.176189610713</v>
      </c>
      <c r="V272" s="190">
        <f t="shared" ref="V272:AM272" si="201">V273+V277+V278</f>
        <v>17537.10385</v>
      </c>
      <c r="W272" s="190">
        <f t="shared" si="201"/>
        <v>3921.96974</v>
      </c>
      <c r="X272" s="190">
        <f>X273+X277+X278</f>
        <v>13615.134109999999</v>
      </c>
      <c r="Y272" s="190">
        <f t="shared" si="201"/>
        <v>59521.174639797857</v>
      </c>
      <c r="Z272" s="190">
        <f t="shared" si="201"/>
        <v>2627.99123668429</v>
      </c>
      <c r="AA272" s="190">
        <f t="shared" si="201"/>
        <v>56893.183403113566</v>
      </c>
      <c r="AB272" s="190">
        <f t="shared" ref="AB272:AD272" si="202">AB273+AB277+AB278</f>
        <v>24377.817114699996</v>
      </c>
      <c r="AC272" s="190">
        <f t="shared" si="202"/>
        <v>4274.9470166000001</v>
      </c>
      <c r="AD272" s="190">
        <f t="shared" si="202"/>
        <v>20102.870098099997</v>
      </c>
      <c r="AE272" s="190">
        <f t="shared" si="201"/>
        <v>81029.709520000004</v>
      </c>
      <c r="AF272" s="190">
        <f t="shared" si="201"/>
        <v>5875.38051</v>
      </c>
      <c r="AG272" s="190">
        <f t="shared" si="201"/>
        <v>75154.329010000001</v>
      </c>
      <c r="AH272" s="190">
        <f t="shared" si="201"/>
        <v>84919.135576960005</v>
      </c>
      <c r="AI272" s="190">
        <f t="shared" si="201"/>
        <v>6157.3987744800006</v>
      </c>
      <c r="AJ272" s="416">
        <f t="shared" si="201"/>
        <v>78761.736802480009</v>
      </c>
      <c r="AK272" s="190">
        <f t="shared" si="201"/>
        <v>88995.254084654094</v>
      </c>
      <c r="AL272" s="190">
        <f t="shared" si="201"/>
        <v>6452.9539156550409</v>
      </c>
      <c r="AM272" s="190">
        <f t="shared" si="201"/>
        <v>82542.300168999049</v>
      </c>
      <c r="AN272" s="9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  <c r="CD272" s="20"/>
      <c r="CE272" s="20"/>
      <c r="CF272" s="20"/>
      <c r="CG272" s="20"/>
      <c r="CH272" s="20"/>
      <c r="CI272" s="20"/>
      <c r="CJ272" s="20"/>
      <c r="CK272" s="20"/>
      <c r="CL272" s="20"/>
      <c r="CM272" s="20"/>
      <c r="CN272" s="20"/>
      <c r="CO272" s="20"/>
      <c r="CP272" s="20"/>
      <c r="CQ272" s="20"/>
      <c r="CR272" s="20"/>
      <c r="CS272" s="20"/>
      <c r="CT272" s="20"/>
      <c r="CU272" s="20"/>
      <c r="CV272" s="20"/>
      <c r="CW272" s="20"/>
      <c r="CX272" s="20"/>
      <c r="CY272" s="20"/>
      <c r="CZ272" s="20"/>
      <c r="DA272" s="20"/>
      <c r="DB272" s="20"/>
      <c r="DC272" s="20"/>
      <c r="DD272" s="20"/>
      <c r="DE272" s="20"/>
      <c r="DF272" s="20"/>
      <c r="DG272" s="20"/>
      <c r="DH272" s="20"/>
      <c r="DI272" s="20"/>
      <c r="DJ272" s="20"/>
      <c r="DK272" s="20"/>
      <c r="DL272" s="20"/>
      <c r="DM272" s="20"/>
      <c r="DN272" s="20"/>
      <c r="DO272" s="20"/>
      <c r="DP272" s="20"/>
      <c r="DQ272" s="20"/>
      <c r="DR272" s="20"/>
      <c r="DS272" s="20"/>
      <c r="DT272" s="20"/>
      <c r="DU272" s="20"/>
      <c r="DV272" s="20"/>
      <c r="DW272" s="20"/>
      <c r="DX272" s="20"/>
      <c r="DY272" s="20"/>
      <c r="DZ272" s="20"/>
      <c r="EA272" s="20"/>
      <c r="EB272" s="20"/>
      <c r="EC272" s="20"/>
      <c r="ED272" s="20"/>
      <c r="EE272" s="20"/>
      <c r="EF272" s="20"/>
      <c r="EG272" s="20"/>
      <c r="EH272" s="20"/>
      <c r="EI272" s="20"/>
      <c r="EJ272" s="20"/>
      <c r="EK272" s="20"/>
      <c r="EL272" s="20"/>
      <c r="EM272" s="20"/>
      <c r="EN272" s="20"/>
      <c r="EO272" s="20"/>
      <c r="EP272" s="20"/>
      <c r="EQ272" s="20"/>
    </row>
    <row r="273" spans="1:147" ht="23.25" x14ac:dyDescent="0.3">
      <c r="A273" s="169" t="s">
        <v>326</v>
      </c>
      <c r="B273" s="138" t="s">
        <v>327</v>
      </c>
      <c r="C273" s="43" t="s">
        <v>84</v>
      </c>
      <c r="D273" s="45">
        <f>E273+F273</f>
        <v>23764.159749999999</v>
      </c>
      <c r="E273" s="142">
        <v>4039.7996500000004</v>
      </c>
      <c r="F273" s="142">
        <v>19724.360099999998</v>
      </c>
      <c r="G273" s="128">
        <f>H273+I273</f>
        <v>25940.244039297751</v>
      </c>
      <c r="H273" s="171">
        <f>H275*H276</f>
        <v>3800.9271021999766</v>
      </c>
      <c r="I273" s="171">
        <f>I275*I276-0.11</f>
        <v>22139.316937097774</v>
      </c>
      <c r="J273" s="45">
        <f>K273+L273</f>
        <v>27649.363669999999</v>
      </c>
      <c r="K273" s="45">
        <f>3808.248-1.22941+32.763</f>
        <v>3839.7815900000001</v>
      </c>
      <c r="L273" s="45">
        <f>662.45671-1.163+23148.28837</f>
        <v>23809.58208</v>
      </c>
      <c r="M273" s="45">
        <f>N273+O273</f>
        <v>28278.169361436576</v>
      </c>
      <c r="N273" s="182">
        <v>4146.1940000000004</v>
      </c>
      <c r="O273" s="45">
        <f>O276*O275</f>
        <v>24131.975361436576</v>
      </c>
      <c r="P273" s="45">
        <f>Q273+R273</f>
        <v>24214.41</v>
      </c>
      <c r="Q273" s="45">
        <f>4151.99-1.32+47.76</f>
        <v>4198.43</v>
      </c>
      <c r="R273" s="45">
        <f>1526.22-1.19+18490.95</f>
        <v>20015.98</v>
      </c>
      <c r="S273" s="45">
        <v>51669.532311465482</v>
      </c>
      <c r="T273" s="182">
        <v>2435.3561218547725</v>
      </c>
      <c r="U273" s="45">
        <v>49234.176189610713</v>
      </c>
      <c r="V273" s="45">
        <f>W273+X273</f>
        <v>22364.969829999998</v>
      </c>
      <c r="W273" s="45">
        <f>3923.79274+4.67-6.493</f>
        <v>3921.96974</v>
      </c>
      <c r="X273" s="45">
        <f>18471.50709+54.725-83.232</f>
        <v>18443.000089999998</v>
      </c>
      <c r="Y273" s="45">
        <f>Z273+AA273</f>
        <v>59521.174639797857</v>
      </c>
      <c r="Z273" s="45">
        <v>2627.99123668429</v>
      </c>
      <c r="AA273" s="45">
        <v>56893.183403113566</v>
      </c>
      <c r="AB273" s="45">
        <f>AC273+AD273</f>
        <v>24377.817114699996</v>
      </c>
      <c r="AC273" s="45">
        <f>AC275*AC276</f>
        <v>4274.9470166000001</v>
      </c>
      <c r="AD273" s="45">
        <f>AD275*AD276</f>
        <v>20102.870098099997</v>
      </c>
      <c r="AE273" s="45">
        <f>AF273+AG273</f>
        <v>72293.114230000007</v>
      </c>
      <c r="AF273" s="45">
        <v>5875.38051</v>
      </c>
      <c r="AG273" s="45">
        <v>66417.733720000004</v>
      </c>
      <c r="AH273" s="45">
        <f>AI273+AJ273</f>
        <v>75763.183713040009</v>
      </c>
      <c r="AI273" s="45">
        <f>AF273*104.8%</f>
        <v>6157.3987744800006</v>
      </c>
      <c r="AJ273" s="357">
        <f>AG273*104.8%</f>
        <v>69605.784938560013</v>
      </c>
      <c r="AK273" s="45">
        <f>AL273+AM273</f>
        <v>79399.81653126594</v>
      </c>
      <c r="AL273" s="45">
        <f>AI273*104.8%</f>
        <v>6452.9539156550409</v>
      </c>
      <c r="AM273" s="45">
        <f>AJ273*104.8%</f>
        <v>72946.862615610895</v>
      </c>
      <c r="AN273" s="10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</row>
    <row r="274" spans="1:147" ht="23.25" x14ac:dyDescent="0.3">
      <c r="A274" s="169" t="s">
        <v>328</v>
      </c>
      <c r="B274" s="138" t="s">
        <v>329</v>
      </c>
      <c r="C274" s="43" t="s">
        <v>287</v>
      </c>
      <c r="D274" s="45">
        <f>D276/(D16+D20)</f>
        <v>0.13073978817625959</v>
      </c>
      <c r="E274" s="45">
        <f>E276/D16</f>
        <v>5.3031000273544647E-2</v>
      </c>
      <c r="F274" s="45">
        <f>F276/D20</f>
        <v>0.15072479845270303</v>
      </c>
      <c r="G274" s="128">
        <v>0.214</v>
      </c>
      <c r="H274" s="171">
        <v>7.0999999999999994E-2</v>
      </c>
      <c r="I274" s="171">
        <v>0.20200000000000001</v>
      </c>
      <c r="J274" s="45">
        <f>J276/(J16+J19)</f>
        <v>0.20540798903712476</v>
      </c>
      <c r="K274" s="45">
        <f>K276/J16</f>
        <v>8.2610896900326941E-2</v>
      </c>
      <c r="L274" s="45">
        <f>L276/J20</f>
        <v>0.1875711921811189</v>
      </c>
      <c r="M274" s="45">
        <v>0.214</v>
      </c>
      <c r="N274" s="45">
        <v>7.0999999999999994E-2</v>
      </c>
      <c r="O274" s="45">
        <v>0.20200000000000001</v>
      </c>
      <c r="P274" s="45">
        <f>P276/(P16+P20)</f>
        <v>0.13228732443952926</v>
      </c>
      <c r="Q274" s="45">
        <f>Q276/P16</f>
        <v>7.9146200430610922E-2</v>
      </c>
      <c r="R274" s="45">
        <f>R276/P20</f>
        <v>0.14600660427312714</v>
      </c>
      <c r="S274" s="45">
        <v>0.31641803409281549</v>
      </c>
      <c r="T274" s="45">
        <v>6.4451223294790971E-2</v>
      </c>
      <c r="U274" s="45">
        <v>0.38253780656532271</v>
      </c>
      <c r="V274" s="45">
        <f>V276/(V16+V20)</f>
        <v>0.11252808371315752</v>
      </c>
      <c r="W274" s="45">
        <f>W276/V16</f>
        <v>7.624337830012648E-2</v>
      </c>
      <c r="X274" s="45">
        <f>X276/V20</f>
        <v>0.1212953960191834</v>
      </c>
      <c r="Y274" s="45">
        <f>Y276/(Y16+Y20)</f>
        <v>0.31713973187680811</v>
      </c>
      <c r="Z274" s="45">
        <v>6.4451223294790971E-2</v>
      </c>
      <c r="AA274" s="45">
        <v>0.38253780656532271</v>
      </c>
      <c r="AB274" s="45">
        <f>AB276/(AB16+AB20)</f>
        <v>0.11252808371315752</v>
      </c>
      <c r="AC274" s="45">
        <f>W274</f>
        <v>7.624337830012648E-2</v>
      </c>
      <c r="AD274" s="45">
        <f>X274</f>
        <v>0.1212953960191834</v>
      </c>
      <c r="AE274" s="45">
        <f>AE276/(AE16+AE20)</f>
        <v>0.32021761903286072</v>
      </c>
      <c r="AF274" s="45">
        <f>AF276/AE16</f>
        <v>6.4974219627923102E-2</v>
      </c>
      <c r="AG274" s="45">
        <f>AG276/AE20</f>
        <v>0.38296375677412725</v>
      </c>
      <c r="AH274" s="45">
        <f>AH276/(AH16+AH20)</f>
        <v>0.32021761903286072</v>
      </c>
      <c r="AI274" s="45">
        <f>AI276/AH16</f>
        <v>6.4974219627923102E-2</v>
      </c>
      <c r="AJ274" s="357">
        <f>AJ276/AH20</f>
        <v>0.38296375677412725</v>
      </c>
      <c r="AK274" s="45">
        <f>AK276/(AK16+AK20)</f>
        <v>0.32021761903286072</v>
      </c>
      <c r="AL274" s="45">
        <f>AL276/AK16</f>
        <v>6.4974219627923102E-2</v>
      </c>
      <c r="AM274" s="45">
        <f>AM276/AK20</f>
        <v>0.38296375677412725</v>
      </c>
      <c r="AN274" s="10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</row>
    <row r="275" spans="1:147" ht="23.25" x14ac:dyDescent="0.3">
      <c r="A275" s="169" t="s">
        <v>330</v>
      </c>
      <c r="B275" s="138" t="s">
        <v>331</v>
      </c>
      <c r="C275" s="43" t="s">
        <v>194</v>
      </c>
      <c r="D275" s="45">
        <f>D273/D276</f>
        <v>47.663493166620533</v>
      </c>
      <c r="E275" s="45">
        <f>E273/E276</f>
        <v>97.648102535592571</v>
      </c>
      <c r="F275" s="45">
        <f>F273/F276</f>
        <v>43.140607072008322</v>
      </c>
      <c r="G275" s="45">
        <f>G273/G276</f>
        <v>44.220736403663295</v>
      </c>
      <c r="H275" s="171">
        <v>78.087045635169616</v>
      </c>
      <c r="I275" s="171">
        <v>41.156505064961202</v>
      </c>
      <c r="J275" s="45">
        <f>J273/J276</f>
        <v>46.018237853141834</v>
      </c>
      <c r="K275" s="45">
        <f>K273/K276</f>
        <v>69.225716617064109</v>
      </c>
      <c r="L275" s="45">
        <f>L273/L276</f>
        <v>43.657879780008955</v>
      </c>
      <c r="M275" s="45">
        <v>48.203000000000003</v>
      </c>
      <c r="N275" s="182">
        <v>85.114879742334892</v>
      </c>
      <c r="O275" s="182">
        <v>44.860590520807712</v>
      </c>
      <c r="P275" s="45">
        <f>P273/P276</f>
        <v>51.77171284153691</v>
      </c>
      <c r="Q275" s="45">
        <f>Q273/Q276</f>
        <v>73.119195058718205</v>
      </c>
      <c r="R275" s="45">
        <f>R273/R276</f>
        <v>48.784234201167799</v>
      </c>
      <c r="S275" s="45">
        <v>48.203000000000003</v>
      </c>
      <c r="T275" s="182">
        <v>54.084798522003609</v>
      </c>
      <c r="U275" s="182">
        <v>48.341956970351433</v>
      </c>
      <c r="V275" s="45">
        <f t="shared" ref="V275:Y275" si="203">V273/V276</f>
        <v>55.300733484301773</v>
      </c>
      <c r="W275" s="45">
        <f t="shared" si="203"/>
        <v>73.548424566338483</v>
      </c>
      <c r="X275" s="45">
        <f t="shared" si="203"/>
        <v>52.529273513286697</v>
      </c>
      <c r="Y275" s="45">
        <f t="shared" si="203"/>
        <v>54.333543781636614</v>
      </c>
      <c r="Z275" s="45">
        <v>57.414333725461347</v>
      </c>
      <c r="AA275" s="45">
        <v>54.199205941891215</v>
      </c>
      <c r="AB275" s="45">
        <f>AB273/AB276</f>
        <v>60.277799497888928</v>
      </c>
      <c r="AC275" s="45">
        <f>W275*109%</f>
        <v>80.167782777308958</v>
      </c>
      <c r="AD275" s="45">
        <f>X275*109%</f>
        <v>57.256908129482504</v>
      </c>
      <c r="AE275" s="45">
        <f>AE273/AE276</f>
        <v>63.608853208969329</v>
      </c>
      <c r="AF275" s="45">
        <f t="shared" ref="AF275:AM275" si="204">AF273/AF276</f>
        <v>129.11794770479415</v>
      </c>
      <c r="AG275" s="45">
        <f t="shared" si="204"/>
        <v>60.876621846305582</v>
      </c>
      <c r="AH275" s="45">
        <f t="shared" si="204"/>
        <v>66.662078162999862</v>
      </c>
      <c r="AI275" s="45">
        <f t="shared" si="204"/>
        <v>135.3156091946243</v>
      </c>
      <c r="AJ275" s="357">
        <f t="shared" si="204"/>
        <v>63.79869969492826</v>
      </c>
      <c r="AK275" s="45">
        <f t="shared" si="204"/>
        <v>69.861857914823858</v>
      </c>
      <c r="AL275" s="45">
        <f t="shared" si="204"/>
        <v>141.81075843596625</v>
      </c>
      <c r="AM275" s="45">
        <f t="shared" si="204"/>
        <v>66.861037280284819</v>
      </c>
      <c r="AN275" s="362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</row>
    <row r="276" spans="1:147" ht="23.25" x14ac:dyDescent="0.3">
      <c r="A276" s="169" t="s">
        <v>332</v>
      </c>
      <c r="B276" s="138" t="s">
        <v>333</v>
      </c>
      <c r="C276" s="43" t="s">
        <v>192</v>
      </c>
      <c r="D276" s="45">
        <f>E276+F276</f>
        <v>498.58199999999999</v>
      </c>
      <c r="E276" s="45">
        <v>41.371000000000002</v>
      </c>
      <c r="F276" s="45">
        <v>457.21100000000001</v>
      </c>
      <c r="G276" s="128">
        <f>H276+I276</f>
        <v>586.60814244488324</v>
      </c>
      <c r="H276" s="363">
        <v>48.675514245452227</v>
      </c>
      <c r="I276" s="171">
        <v>537.93262819943106</v>
      </c>
      <c r="J276" s="182">
        <f>K276+L276</f>
        <v>600.83490719999998</v>
      </c>
      <c r="K276" s="182">
        <f>55467.56/1000</f>
        <v>55.467559999999999</v>
      </c>
      <c r="L276" s="45">
        <f>545367.3472/1000</f>
        <v>545.36734719999993</v>
      </c>
      <c r="M276" s="45">
        <f>N276+O276</f>
        <v>586.64562819943103</v>
      </c>
      <c r="N276" s="182">
        <v>48.713000000000001</v>
      </c>
      <c r="O276" s="182">
        <v>537.93262819943106</v>
      </c>
      <c r="P276" s="182">
        <f>Q276+R276</f>
        <v>467.71506428839962</v>
      </c>
      <c r="Q276" s="182">
        <f>57418.9854883996/1000</f>
        <v>57.418985488399599</v>
      </c>
      <c r="R276" s="45">
        <f>410296.0788/1000</f>
        <v>410.29607880000003</v>
      </c>
      <c r="S276" s="45">
        <v>1063.4848922773481</v>
      </c>
      <c r="T276" s="182">
        <v>45.02847728764273</v>
      </c>
      <c r="U276" s="182">
        <v>1018.4564149897053</v>
      </c>
      <c r="V276" s="45">
        <f>W276+X276</f>
        <v>404.42446999999999</v>
      </c>
      <c r="W276" s="182">
        <v>53.325000000000003</v>
      </c>
      <c r="X276" s="45">
        <v>351.09947</v>
      </c>
      <c r="Y276" s="45">
        <f>Z276+AA276</f>
        <v>1095.4774987438705</v>
      </c>
      <c r="Z276" s="45">
        <v>45.772389334875506</v>
      </c>
      <c r="AA276" s="45">
        <v>1049.705109408995</v>
      </c>
      <c r="AB276" s="45">
        <f>AC276+AD276</f>
        <v>404.42446999999999</v>
      </c>
      <c r="AC276" s="45">
        <f>W276</f>
        <v>53.325000000000003</v>
      </c>
      <c r="AD276" s="45">
        <f>X276</f>
        <v>351.09947</v>
      </c>
      <c r="AE276" s="45">
        <f>AF276+AG276</f>
        <v>1136.5259799999999</v>
      </c>
      <c r="AF276" s="45">
        <v>45.503980000000006</v>
      </c>
      <c r="AG276" s="45">
        <v>1091.0219999999999</v>
      </c>
      <c r="AH276" s="45">
        <f>AI276+AJ276</f>
        <v>1136.5259799999999</v>
      </c>
      <c r="AI276" s="45">
        <f>AF276</f>
        <v>45.503980000000006</v>
      </c>
      <c r="AJ276" s="357">
        <f>AG276</f>
        <v>1091.0219999999999</v>
      </c>
      <c r="AK276" s="45">
        <f>AL276+AM276</f>
        <v>1136.5259799999999</v>
      </c>
      <c r="AL276" s="45">
        <f>AI276</f>
        <v>45.503980000000006</v>
      </c>
      <c r="AM276" s="45">
        <f>AJ276</f>
        <v>1091.0219999999999</v>
      </c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</row>
    <row r="277" spans="1:147" ht="23.25" x14ac:dyDescent="0.3">
      <c r="A277" s="169" t="s">
        <v>334</v>
      </c>
      <c r="B277" s="138" t="s">
        <v>335</v>
      </c>
      <c r="C277" s="43" t="s">
        <v>84</v>
      </c>
      <c r="D277" s="45">
        <f>E277+F277</f>
        <v>0</v>
      </c>
      <c r="E277" s="45">
        <v>0</v>
      </c>
      <c r="F277" s="45">
        <v>0</v>
      </c>
      <c r="G277" s="128">
        <f>H277+I277</f>
        <v>0</v>
      </c>
      <c r="H277" s="171">
        <v>0</v>
      </c>
      <c r="I277" s="171">
        <v>0</v>
      </c>
      <c r="J277" s="45">
        <v>0</v>
      </c>
      <c r="K277" s="45">
        <v>0</v>
      </c>
      <c r="L277" s="45">
        <v>0</v>
      </c>
      <c r="M277" s="45">
        <f>N277+O277</f>
        <v>0</v>
      </c>
      <c r="N277" s="182">
        <v>0</v>
      </c>
      <c r="O277" s="182">
        <v>0</v>
      </c>
      <c r="P277" s="45">
        <v>0</v>
      </c>
      <c r="Q277" s="45">
        <v>0</v>
      </c>
      <c r="R277" s="45">
        <v>0</v>
      </c>
      <c r="S277" s="45">
        <v>0</v>
      </c>
      <c r="T277" s="182">
        <v>0</v>
      </c>
      <c r="U277" s="182">
        <v>0</v>
      </c>
      <c r="V277" s="45">
        <v>0</v>
      </c>
      <c r="W277" s="45">
        <v>0</v>
      </c>
      <c r="X277" s="45">
        <v>0</v>
      </c>
      <c r="Y277" s="45">
        <v>0</v>
      </c>
      <c r="Z277" s="45">
        <v>0</v>
      </c>
      <c r="AA277" s="45">
        <v>0</v>
      </c>
      <c r="AB277" s="45">
        <v>0</v>
      </c>
      <c r="AC277" s="45">
        <v>0</v>
      </c>
      <c r="AD277" s="45">
        <v>0</v>
      </c>
      <c r="AE277" s="45">
        <v>0</v>
      </c>
      <c r="AF277" s="45">
        <v>0</v>
      </c>
      <c r="AG277" s="45">
        <v>0</v>
      </c>
      <c r="AH277" s="45">
        <v>0</v>
      </c>
      <c r="AI277" s="45">
        <v>0</v>
      </c>
      <c r="AJ277" s="357">
        <v>0</v>
      </c>
      <c r="AK277" s="45">
        <v>0</v>
      </c>
      <c r="AL277" s="45">
        <v>0</v>
      </c>
      <c r="AM277" s="45">
        <v>0</v>
      </c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</row>
    <row r="278" spans="1:147" s="21" customFormat="1" ht="45" x14ac:dyDescent="0.3">
      <c r="A278" s="202" t="s">
        <v>336</v>
      </c>
      <c r="B278" s="218" t="s">
        <v>337</v>
      </c>
      <c r="C278" s="43" t="s">
        <v>84</v>
      </c>
      <c r="D278" s="45">
        <f>E278+F278</f>
        <v>-520.60059000000001</v>
      </c>
      <c r="E278" s="142">
        <v>0</v>
      </c>
      <c r="F278" s="142">
        <v>-520.60059000000001</v>
      </c>
      <c r="G278" s="128">
        <f>H278+I278</f>
        <v>0</v>
      </c>
      <c r="H278" s="171">
        <v>0</v>
      </c>
      <c r="I278" s="171">
        <v>0</v>
      </c>
      <c r="J278" s="45">
        <f>L278</f>
        <v>4390.1379999999999</v>
      </c>
      <c r="K278" s="45">
        <v>0</v>
      </c>
      <c r="L278" s="45">
        <v>4390.1379999999999</v>
      </c>
      <c r="M278" s="45">
        <f>N278+O278</f>
        <v>0</v>
      </c>
      <c r="N278" s="182">
        <v>0</v>
      </c>
      <c r="O278" s="182">
        <v>0</v>
      </c>
      <c r="P278" s="45">
        <f>R278</f>
        <v>-12145.84</v>
      </c>
      <c r="Q278" s="45">
        <v>0</v>
      </c>
      <c r="R278" s="45">
        <v>-12145.84</v>
      </c>
      <c r="S278" s="45">
        <v>0</v>
      </c>
      <c r="T278" s="182">
        <v>0</v>
      </c>
      <c r="U278" s="182">
        <v>0</v>
      </c>
      <c r="V278" s="45">
        <f>W278+X278</f>
        <v>-4827.8659799999996</v>
      </c>
      <c r="W278" s="45">
        <v>0</v>
      </c>
      <c r="X278" s="47">
        <v>-4827.8659799999996</v>
      </c>
      <c r="Y278" s="45">
        <f>AA278</f>
        <v>0</v>
      </c>
      <c r="Z278" s="45">
        <v>0</v>
      </c>
      <c r="AA278" s="45">
        <v>0</v>
      </c>
      <c r="AB278" s="45">
        <f>AD278</f>
        <v>0</v>
      </c>
      <c r="AC278" s="45">
        <v>0</v>
      </c>
      <c r="AD278" s="45">
        <v>0</v>
      </c>
      <c r="AE278" s="45">
        <f>AG278</f>
        <v>8736.5952899999993</v>
      </c>
      <c r="AF278" s="45">
        <v>0</v>
      </c>
      <c r="AG278" s="45">
        <v>8736.5952899999993</v>
      </c>
      <c r="AH278" s="45">
        <f>AJ278</f>
        <v>9155.9518639199996</v>
      </c>
      <c r="AI278" s="45">
        <v>0</v>
      </c>
      <c r="AJ278" s="357">
        <f>AG278*104.8%</f>
        <v>9155.9518639199996</v>
      </c>
      <c r="AK278" s="45">
        <f>AM278</f>
        <v>9595.4375533881594</v>
      </c>
      <c r="AL278" s="45">
        <v>0</v>
      </c>
      <c r="AM278" s="45">
        <f>AJ278*104.8%</f>
        <v>9595.4375533881594</v>
      </c>
    </row>
    <row r="279" spans="1:147" s="191" customFormat="1" ht="39.75" customHeight="1" x14ac:dyDescent="0.3">
      <c r="A279" s="186" t="s">
        <v>338</v>
      </c>
      <c r="B279" s="215" t="s">
        <v>339</v>
      </c>
      <c r="C279" s="188" t="s">
        <v>84</v>
      </c>
      <c r="D279" s="189">
        <f>F279+E279</f>
        <v>1534713.7714800001</v>
      </c>
      <c r="E279" s="219">
        <f>'[14]2020 тепло ГТС'!MI265</f>
        <v>0</v>
      </c>
      <c r="F279" s="219">
        <v>1534713.7714800001</v>
      </c>
      <c r="G279" s="190">
        <f>I279+H279</f>
        <v>1394090.3069210602</v>
      </c>
      <c r="H279" s="190">
        <v>0</v>
      </c>
      <c r="I279" s="190">
        <f>I280*I281</f>
        <v>1394090.3069210602</v>
      </c>
      <c r="J279" s="190">
        <f>L279+K279</f>
        <v>1588271.4520099999</v>
      </c>
      <c r="K279" s="190">
        <v>0</v>
      </c>
      <c r="L279" s="190">
        <f>L280*L281</f>
        <v>1588271.4520099999</v>
      </c>
      <c r="M279" s="189">
        <f>O279+N279</f>
        <v>1547738.186</v>
      </c>
      <c r="N279" s="189">
        <v>0</v>
      </c>
      <c r="O279" s="189">
        <v>1547738.186</v>
      </c>
      <c r="P279" s="190">
        <f>R279</f>
        <v>1640398.34</v>
      </c>
      <c r="Q279" s="190">
        <v>0</v>
      </c>
      <c r="R279" s="190">
        <v>1640398.34</v>
      </c>
      <c r="S279" s="189">
        <v>1606052.6035402713</v>
      </c>
      <c r="T279" s="189">
        <v>0</v>
      </c>
      <c r="U279" s="189">
        <v>1606052.6035402713</v>
      </c>
      <c r="V279" s="190">
        <f>X279</f>
        <v>1768929.0156100001</v>
      </c>
      <c r="W279" s="190">
        <v>0</v>
      </c>
      <c r="X279" s="190">
        <f>1769778.11161+9828.132-10677.228</f>
        <v>1768929.0156100001</v>
      </c>
      <c r="Y279" s="190">
        <f>AA279+Z279</f>
        <v>1808477.4283545192</v>
      </c>
      <c r="Z279" s="190">
        <v>0</v>
      </c>
      <c r="AA279" s="190">
        <v>1808477.4283545192</v>
      </c>
      <c r="AB279" s="190">
        <f>AD279+AC279</f>
        <v>1950041.3890519671</v>
      </c>
      <c r="AC279" s="190">
        <v>0</v>
      </c>
      <c r="AD279" s="190">
        <f>AD281*AD280</f>
        <v>1950041.3890519671</v>
      </c>
      <c r="AE279" s="190">
        <f>AG279+AF279</f>
        <v>2056748.9535000001</v>
      </c>
      <c r="AF279" s="190">
        <v>0</v>
      </c>
      <c r="AG279" s="190">
        <v>2056748.9535000001</v>
      </c>
      <c r="AH279" s="190">
        <f>AJ279+AI279</f>
        <v>2155472.9032680001</v>
      </c>
      <c r="AI279" s="190">
        <v>0</v>
      </c>
      <c r="AJ279" s="416">
        <f>AG279*104.8%</f>
        <v>2155472.9032680001</v>
      </c>
      <c r="AK279" s="190">
        <f>AM279+AL279</f>
        <v>2258935.6026248643</v>
      </c>
      <c r="AL279" s="190">
        <v>0</v>
      </c>
      <c r="AM279" s="190">
        <f>AJ279*104.8%</f>
        <v>2258935.6026248643</v>
      </c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  <c r="CF279" s="20"/>
      <c r="CG279" s="20"/>
      <c r="CH279" s="20"/>
      <c r="CI279" s="20"/>
      <c r="CJ279" s="20"/>
      <c r="CK279" s="20"/>
      <c r="CL279" s="20"/>
      <c r="CM279" s="20"/>
      <c r="CN279" s="20"/>
      <c r="CO279" s="20"/>
      <c r="CP279" s="20"/>
      <c r="CQ279" s="20"/>
      <c r="CR279" s="20"/>
      <c r="CS279" s="20"/>
      <c r="CT279" s="20"/>
      <c r="CU279" s="20"/>
      <c r="CV279" s="20"/>
      <c r="CW279" s="20"/>
      <c r="CX279" s="20"/>
      <c r="CY279" s="20"/>
      <c r="CZ279" s="20"/>
      <c r="DA279" s="20"/>
      <c r="DB279" s="20"/>
      <c r="DC279" s="20"/>
      <c r="DD279" s="20"/>
      <c r="DE279" s="20"/>
      <c r="DF279" s="20"/>
      <c r="DG279" s="20"/>
      <c r="DH279" s="20"/>
      <c r="DI279" s="20"/>
      <c r="DJ279" s="20"/>
      <c r="DK279" s="20"/>
      <c r="DL279" s="20"/>
      <c r="DM279" s="20"/>
      <c r="DN279" s="20"/>
      <c r="DO279" s="20"/>
      <c r="DP279" s="20"/>
      <c r="DQ279" s="20"/>
      <c r="DR279" s="20"/>
      <c r="DS279" s="20"/>
      <c r="DT279" s="20"/>
      <c r="DU279" s="20"/>
      <c r="DV279" s="20"/>
      <c r="DW279" s="20"/>
      <c r="DX279" s="20"/>
      <c r="DY279" s="20"/>
      <c r="DZ279" s="20"/>
      <c r="EA279" s="20"/>
      <c r="EB279" s="20"/>
      <c r="EC279" s="20"/>
      <c r="ED279" s="20"/>
      <c r="EE279" s="20"/>
      <c r="EF279" s="20"/>
      <c r="EG279" s="20"/>
      <c r="EH279" s="20"/>
      <c r="EI279" s="20"/>
      <c r="EJ279" s="20"/>
      <c r="EK279" s="20"/>
      <c r="EL279" s="20"/>
      <c r="EM279" s="20"/>
      <c r="EN279" s="20"/>
      <c r="EO279" s="20"/>
      <c r="EP279" s="20"/>
      <c r="EQ279" s="20"/>
    </row>
    <row r="280" spans="1:147" ht="23.25" x14ac:dyDescent="0.3">
      <c r="A280" s="169" t="s">
        <v>340</v>
      </c>
      <c r="B280" s="138" t="s">
        <v>341</v>
      </c>
      <c r="C280" s="43" t="s">
        <v>342</v>
      </c>
      <c r="D280" s="45">
        <f>F280</f>
        <v>674.96676058444109</v>
      </c>
      <c r="E280" s="45">
        <v>0</v>
      </c>
      <c r="F280" s="45">
        <f>F279/F281</f>
        <v>674.96676058444109</v>
      </c>
      <c r="G280" s="128">
        <f>I280</f>
        <v>699.62355189648395</v>
      </c>
      <c r="H280" s="128">
        <v>0</v>
      </c>
      <c r="I280" s="171">
        <v>699.62355189648395</v>
      </c>
      <c r="J280" s="45">
        <f>L280</f>
        <v>704.75546636144315</v>
      </c>
      <c r="K280" s="45">
        <v>0</v>
      </c>
      <c r="L280" s="45">
        <f>1588271.45201/L281</f>
        <v>704.75546636144315</v>
      </c>
      <c r="M280" s="45">
        <f>O280</f>
        <v>776.93299999999999</v>
      </c>
      <c r="N280" s="45">
        <v>0</v>
      </c>
      <c r="O280" s="45">
        <v>776.93299999999999</v>
      </c>
      <c r="P280" s="45">
        <f>R280</f>
        <v>779.75373370936222</v>
      </c>
      <c r="Q280" s="45">
        <v>0</v>
      </c>
      <c r="R280" s="45">
        <f>R279/R281</f>
        <v>779.75373370936222</v>
      </c>
      <c r="S280" s="45">
        <v>810.11911372678424</v>
      </c>
      <c r="T280" s="45">
        <v>0</v>
      </c>
      <c r="U280" s="45">
        <v>810.11911372678424</v>
      </c>
      <c r="V280" s="45">
        <f>X280</f>
        <v>799.0995045790828</v>
      </c>
      <c r="W280" s="45">
        <v>0</v>
      </c>
      <c r="X280" s="45">
        <f>X279/X281</f>
        <v>799.0995045790828</v>
      </c>
      <c r="Y280" s="45">
        <f>Y279/Y281</f>
        <v>880.91556763953849</v>
      </c>
      <c r="Z280" s="45">
        <v>0</v>
      </c>
      <c r="AA280" s="45">
        <v>880.91556763953849</v>
      </c>
      <c r="AB280" s="45">
        <f>AB279/AB281</f>
        <v>880.91556763953849</v>
      </c>
      <c r="AC280" s="45">
        <v>0</v>
      </c>
      <c r="AD280" s="45">
        <f>Y280</f>
        <v>880.91556763953849</v>
      </c>
      <c r="AE280" s="45">
        <f>AE279/AE281</f>
        <v>949.33563941890054</v>
      </c>
      <c r="AF280" s="45">
        <v>0</v>
      </c>
      <c r="AG280" s="45">
        <f>AG279/AG281</f>
        <v>949.33563941890054</v>
      </c>
      <c r="AH280" s="45">
        <f>AH279/AH281</f>
        <v>994.90375011100787</v>
      </c>
      <c r="AI280" s="45">
        <v>0</v>
      </c>
      <c r="AJ280" s="357">
        <f>AJ279/AJ281</f>
        <v>994.90375011100787</v>
      </c>
      <c r="AK280" s="45">
        <f>AK279/AK281</f>
        <v>1042.6591301163362</v>
      </c>
      <c r="AL280" s="45">
        <v>0</v>
      </c>
      <c r="AM280" s="45">
        <f>AM279/AM281</f>
        <v>1042.6591301163362</v>
      </c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</row>
    <row r="281" spans="1:147" ht="23.25" x14ac:dyDescent="0.3">
      <c r="A281" s="169" t="s">
        <v>343</v>
      </c>
      <c r="B281" s="138" t="s">
        <v>344</v>
      </c>
      <c r="C281" s="43" t="s">
        <v>18</v>
      </c>
      <c r="D281" s="45">
        <f>F281</f>
        <v>2273.7620000000002</v>
      </c>
      <c r="E281" s="45">
        <v>0</v>
      </c>
      <c r="F281" s="45">
        <f>D19</f>
        <v>2273.7620000000002</v>
      </c>
      <c r="G281" s="128">
        <f>I281</f>
        <v>1992.6291834259596</v>
      </c>
      <c r="H281" s="128">
        <v>0</v>
      </c>
      <c r="I281" s="171">
        <v>1992.6291834259596</v>
      </c>
      <c r="J281" s="45">
        <f>L281</f>
        <v>2253.6489999999999</v>
      </c>
      <c r="K281" s="45">
        <v>0</v>
      </c>
      <c r="L281" s="45">
        <f>J19</f>
        <v>2253.6489999999999</v>
      </c>
      <c r="M281" s="182">
        <f>O281</f>
        <v>1992.1130000000001</v>
      </c>
      <c r="N281" s="45">
        <v>0</v>
      </c>
      <c r="O281" s="182">
        <f>M19</f>
        <v>1992.1130000000001</v>
      </c>
      <c r="P281" s="45">
        <f>R281</f>
        <v>2103.739</v>
      </c>
      <c r="Q281" s="45">
        <v>0</v>
      </c>
      <c r="R281" s="45">
        <v>2103.739</v>
      </c>
      <c r="S281" s="182">
        <v>1982.4894590524607</v>
      </c>
      <c r="T281" s="45">
        <v>0</v>
      </c>
      <c r="U281" s="182">
        <v>1982.4894590524607</v>
      </c>
      <c r="V281" s="45">
        <f>X281</f>
        <v>2213.6529999999998</v>
      </c>
      <c r="W281" s="45">
        <v>0</v>
      </c>
      <c r="X281" s="45">
        <f>V19</f>
        <v>2213.6529999999998</v>
      </c>
      <c r="Y281" s="45">
        <f>AA281</f>
        <v>2052.9520589588778</v>
      </c>
      <c r="Z281" s="45">
        <v>0</v>
      </c>
      <c r="AA281" s="45">
        <v>2052.9520589588778</v>
      </c>
      <c r="AB281" s="45">
        <f>AD281</f>
        <v>2213.6529999999998</v>
      </c>
      <c r="AC281" s="45">
        <v>0</v>
      </c>
      <c r="AD281" s="45">
        <f>AB19</f>
        <v>2213.6529999999998</v>
      </c>
      <c r="AE281" s="45">
        <f>AG281</f>
        <v>2166.5140000000001</v>
      </c>
      <c r="AF281" s="45">
        <v>0</v>
      </c>
      <c r="AG281" s="45">
        <f>AE19</f>
        <v>2166.5140000000001</v>
      </c>
      <c r="AH281" s="45">
        <f>AJ281</f>
        <v>2166.5140000000001</v>
      </c>
      <c r="AI281" s="45">
        <v>0</v>
      </c>
      <c r="AJ281" s="357">
        <f>AH19</f>
        <v>2166.5140000000001</v>
      </c>
      <c r="AK281" s="45">
        <f>AM281</f>
        <v>2166.5140000000001</v>
      </c>
      <c r="AL281" s="45">
        <v>0</v>
      </c>
      <c r="AM281" s="45">
        <f>AK19</f>
        <v>2166.5140000000001</v>
      </c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</row>
    <row r="282" spans="1:147" s="191" customFormat="1" ht="67.5" hidden="1" customHeight="1" x14ac:dyDescent="0.3">
      <c r="A282" s="186" t="s">
        <v>345</v>
      </c>
      <c r="B282" s="187" t="s">
        <v>346</v>
      </c>
      <c r="C282" s="188" t="s">
        <v>84</v>
      </c>
      <c r="D282" s="220" t="e">
        <f t="shared" ref="D282:D295" si="205">E282+F282</f>
        <v>#REF!</v>
      </c>
      <c r="E282" s="189" t="e">
        <f>#REF!+#REF!+#REF!+#REF!+#REF!+#REF!+#REF!</f>
        <v>#REF!</v>
      </c>
      <c r="F282" s="189" t="e">
        <f>#REF!+#REF!+#REF!+#REF!+#REF!+#REF!+#REF!</f>
        <v>#REF!</v>
      </c>
      <c r="G282" s="190">
        <v>0</v>
      </c>
      <c r="H282" s="190">
        <v>0</v>
      </c>
      <c r="I282" s="190">
        <v>0</v>
      </c>
      <c r="J282" s="189">
        <v>0</v>
      </c>
      <c r="K282" s="189">
        <v>0</v>
      </c>
      <c r="L282" s="189">
        <v>0</v>
      </c>
      <c r="M282" s="189">
        <v>0</v>
      </c>
      <c r="N282" s="189">
        <v>0</v>
      </c>
      <c r="O282" s="189">
        <v>0</v>
      </c>
      <c r="P282" s="189">
        <v>0</v>
      </c>
      <c r="Q282" s="189">
        <v>0</v>
      </c>
      <c r="R282" s="189">
        <v>0</v>
      </c>
      <c r="S282" s="189">
        <v>0</v>
      </c>
      <c r="T282" s="189">
        <v>0</v>
      </c>
      <c r="U282" s="189">
        <v>0</v>
      </c>
      <c r="V282" s="189">
        <v>0</v>
      </c>
      <c r="W282" s="189">
        <v>0</v>
      </c>
      <c r="X282" s="189">
        <v>0</v>
      </c>
      <c r="Y282" s="189">
        <v>0</v>
      </c>
      <c r="Z282" s="189">
        <v>0</v>
      </c>
      <c r="AA282" s="189">
        <v>0</v>
      </c>
      <c r="AB282" s="189">
        <v>0</v>
      </c>
      <c r="AC282" s="189">
        <v>0</v>
      </c>
      <c r="AD282" s="189">
        <v>0</v>
      </c>
      <c r="AE282" s="189">
        <v>0</v>
      </c>
      <c r="AF282" s="189">
        <v>0</v>
      </c>
      <c r="AG282" s="189">
        <v>0</v>
      </c>
      <c r="AH282" s="189">
        <v>0</v>
      </c>
      <c r="AI282" s="189">
        <v>0</v>
      </c>
      <c r="AJ282" s="421">
        <v>0</v>
      </c>
      <c r="AK282" s="189">
        <v>0</v>
      </c>
      <c r="AL282" s="189">
        <v>0</v>
      </c>
      <c r="AM282" s="189">
        <v>0</v>
      </c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  <c r="CD282" s="20"/>
      <c r="CE282" s="20"/>
      <c r="CF282" s="20"/>
      <c r="CG282" s="20"/>
      <c r="CH282" s="20"/>
      <c r="CI282" s="20"/>
      <c r="CJ282" s="20"/>
      <c r="CK282" s="20"/>
      <c r="CL282" s="20"/>
      <c r="CM282" s="20"/>
      <c r="CN282" s="20"/>
      <c r="CO282" s="20"/>
      <c r="CP282" s="20"/>
      <c r="CQ282" s="20"/>
      <c r="CR282" s="20"/>
      <c r="CS282" s="20"/>
      <c r="CT282" s="20"/>
      <c r="CU282" s="20"/>
      <c r="CV282" s="20"/>
      <c r="CW282" s="20"/>
      <c r="CX282" s="20"/>
      <c r="CY282" s="20"/>
      <c r="CZ282" s="20"/>
      <c r="DA282" s="20"/>
      <c r="DB282" s="20"/>
      <c r="DC282" s="20"/>
      <c r="DD282" s="20"/>
      <c r="DE282" s="20"/>
      <c r="DF282" s="20"/>
      <c r="DG282" s="20"/>
      <c r="DH282" s="20"/>
      <c r="DI282" s="20"/>
      <c r="DJ282" s="20"/>
      <c r="DK282" s="20"/>
      <c r="DL282" s="20"/>
      <c r="DM282" s="20"/>
      <c r="DN282" s="20"/>
      <c r="DO282" s="20"/>
      <c r="DP282" s="20"/>
      <c r="DQ282" s="20"/>
      <c r="DR282" s="20"/>
      <c r="DS282" s="20"/>
      <c r="DT282" s="20"/>
      <c r="DU282" s="20"/>
      <c r="DV282" s="20"/>
      <c r="DW282" s="20"/>
      <c r="DX282" s="20"/>
      <c r="DY282" s="20"/>
      <c r="DZ282" s="20"/>
      <c r="EA282" s="20"/>
      <c r="EB282" s="20"/>
      <c r="EC282" s="20"/>
      <c r="ED282" s="20"/>
      <c r="EE282" s="20"/>
      <c r="EF282" s="20"/>
      <c r="EG282" s="20"/>
      <c r="EH282" s="20"/>
      <c r="EI282" s="20"/>
      <c r="EJ282" s="20"/>
      <c r="EK282" s="20"/>
      <c r="EL282" s="20"/>
      <c r="EM282" s="20"/>
      <c r="EN282" s="20"/>
      <c r="EO282" s="20"/>
      <c r="EP282" s="20"/>
      <c r="EQ282" s="20"/>
    </row>
    <row r="283" spans="1:147" s="21" customFormat="1" ht="23.25" hidden="1" customHeight="1" x14ac:dyDescent="0.3">
      <c r="A283" s="221" t="s">
        <v>347</v>
      </c>
      <c r="B283" s="138" t="s">
        <v>341</v>
      </c>
      <c r="C283" s="43" t="s">
        <v>342</v>
      </c>
      <c r="D283" s="222" t="e">
        <f t="shared" si="205"/>
        <v>#REF!</v>
      </c>
      <c r="E283" s="45" t="e">
        <f>#REF!+#REF!+#REF!+#REF!+#REF!+#REF!+#REF!</f>
        <v>#REF!</v>
      </c>
      <c r="F283" s="45" t="e">
        <f>#REF!+#REF!+#REF!+#REF!+#REF!+#REF!+#REF!</f>
        <v>#REF!</v>
      </c>
      <c r="G283" s="128"/>
      <c r="H283" s="128"/>
      <c r="I283" s="128"/>
      <c r="J283" s="45">
        <v>0</v>
      </c>
      <c r="K283" s="45">
        <v>0</v>
      </c>
      <c r="L283" s="45">
        <v>0</v>
      </c>
      <c r="M283" s="45"/>
      <c r="N283" s="45"/>
      <c r="O283" s="45"/>
      <c r="P283" s="45">
        <v>0</v>
      </c>
      <c r="Q283" s="45">
        <v>0</v>
      </c>
      <c r="R283" s="45">
        <v>0</v>
      </c>
      <c r="S283" s="45"/>
      <c r="T283" s="45"/>
      <c r="U283" s="45"/>
      <c r="V283" s="45">
        <v>0</v>
      </c>
      <c r="W283" s="45">
        <v>0</v>
      </c>
      <c r="X283" s="45">
        <v>0</v>
      </c>
      <c r="Y283" s="45">
        <v>0</v>
      </c>
      <c r="Z283" s="45">
        <v>0</v>
      </c>
      <c r="AA283" s="45">
        <v>0</v>
      </c>
      <c r="AB283" s="45">
        <v>0</v>
      </c>
      <c r="AC283" s="45">
        <v>0</v>
      </c>
      <c r="AD283" s="45">
        <v>0</v>
      </c>
      <c r="AE283" s="45">
        <v>0</v>
      </c>
      <c r="AF283" s="45">
        <v>0</v>
      </c>
      <c r="AG283" s="45">
        <v>0</v>
      </c>
      <c r="AH283" s="45">
        <v>0</v>
      </c>
      <c r="AI283" s="45">
        <v>0</v>
      </c>
      <c r="AJ283" s="357">
        <v>0</v>
      </c>
      <c r="AK283" s="45">
        <v>0</v>
      </c>
      <c r="AL283" s="45">
        <v>0</v>
      </c>
      <c r="AM283" s="45">
        <v>0</v>
      </c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  <c r="BX283" s="20"/>
      <c r="BY283" s="20"/>
      <c r="BZ283" s="20"/>
      <c r="CA283" s="20"/>
      <c r="CB283" s="20"/>
      <c r="CC283" s="20"/>
      <c r="CD283" s="20"/>
      <c r="CE283" s="20"/>
      <c r="CF283" s="20"/>
      <c r="CG283" s="20"/>
      <c r="CH283" s="20"/>
      <c r="CI283" s="20"/>
      <c r="CJ283" s="20"/>
      <c r="CK283" s="20"/>
      <c r="CL283" s="20"/>
      <c r="CM283" s="20"/>
      <c r="CN283" s="20"/>
      <c r="CO283" s="20"/>
      <c r="CP283" s="20"/>
      <c r="CQ283" s="20"/>
      <c r="CR283" s="20"/>
      <c r="CS283" s="20"/>
      <c r="CT283" s="20"/>
      <c r="CU283" s="20"/>
      <c r="CV283" s="20"/>
      <c r="CW283" s="20"/>
      <c r="CX283" s="20"/>
      <c r="CY283" s="20"/>
      <c r="CZ283" s="20"/>
      <c r="DA283" s="20"/>
      <c r="DB283" s="20"/>
      <c r="DC283" s="20"/>
      <c r="DD283" s="20"/>
      <c r="DE283" s="20"/>
      <c r="DF283" s="20"/>
      <c r="DG283" s="20"/>
      <c r="DH283" s="20"/>
      <c r="DI283" s="20"/>
      <c r="DJ283" s="20"/>
      <c r="DK283" s="20"/>
      <c r="DL283" s="20"/>
      <c r="DM283" s="20"/>
      <c r="DN283" s="20"/>
      <c r="DO283" s="20"/>
      <c r="DP283" s="20"/>
      <c r="DQ283" s="20"/>
      <c r="DR283" s="20"/>
      <c r="DS283" s="20"/>
      <c r="DT283" s="20"/>
      <c r="DU283" s="20"/>
      <c r="DV283" s="20"/>
      <c r="DW283" s="20"/>
      <c r="DX283" s="20"/>
      <c r="DY283" s="20"/>
      <c r="DZ283" s="20"/>
      <c r="EA283" s="20"/>
      <c r="EB283" s="20"/>
      <c r="EC283" s="20"/>
      <c r="ED283" s="20"/>
      <c r="EE283" s="20"/>
      <c r="EF283" s="20"/>
      <c r="EG283" s="20"/>
      <c r="EH283" s="20"/>
      <c r="EI283" s="20"/>
      <c r="EJ283" s="20"/>
      <c r="EK283" s="20"/>
      <c r="EL283" s="20"/>
      <c r="EM283" s="20"/>
      <c r="EN283" s="20"/>
      <c r="EO283" s="20"/>
      <c r="EP283" s="20"/>
      <c r="EQ283" s="20"/>
    </row>
    <row r="284" spans="1:147" s="21" customFormat="1" ht="23.25" hidden="1" customHeight="1" x14ac:dyDescent="0.3">
      <c r="A284" s="221" t="s">
        <v>348</v>
      </c>
      <c r="B284" s="138" t="s">
        <v>344</v>
      </c>
      <c r="C284" s="43" t="s">
        <v>192</v>
      </c>
      <c r="D284" s="222" t="e">
        <f t="shared" si="205"/>
        <v>#REF!</v>
      </c>
      <c r="E284" s="45" t="e">
        <f>#REF!+#REF!+#REF!+#REF!+#REF!+#REF!+#REF!</f>
        <v>#REF!</v>
      </c>
      <c r="F284" s="45" t="e">
        <f>#REF!+#REF!+#REF!+#REF!+#REF!+#REF!+#REF!</f>
        <v>#REF!</v>
      </c>
      <c r="G284" s="128"/>
      <c r="H284" s="128" t="e">
        <f>#REF!+#REF!+#REF!+#REF!+#REF!+#REF!+#REF!+#REF!+#REF!</f>
        <v>#REF!</v>
      </c>
      <c r="I284" s="128" t="e">
        <f>#REF!+#REF!+#REF!+#REF!+#REF!+#REF!+#REF!+#REF!+#REF!</f>
        <v>#REF!</v>
      </c>
      <c r="J284" s="45">
        <v>0</v>
      </c>
      <c r="K284" s="45">
        <v>0</v>
      </c>
      <c r="L284" s="45">
        <v>0</v>
      </c>
      <c r="M284" s="45"/>
      <c r="N284" s="45"/>
      <c r="O284" s="45"/>
      <c r="P284" s="45">
        <v>0</v>
      </c>
      <c r="Q284" s="45">
        <v>0</v>
      </c>
      <c r="R284" s="45">
        <v>0</v>
      </c>
      <c r="S284" s="45"/>
      <c r="T284" s="45"/>
      <c r="U284" s="45"/>
      <c r="V284" s="45">
        <v>0</v>
      </c>
      <c r="W284" s="45">
        <v>0</v>
      </c>
      <c r="X284" s="45">
        <v>0</v>
      </c>
      <c r="Y284" s="45">
        <v>0</v>
      </c>
      <c r="Z284" s="45">
        <v>0</v>
      </c>
      <c r="AA284" s="45">
        <v>0</v>
      </c>
      <c r="AB284" s="45">
        <v>0</v>
      </c>
      <c r="AC284" s="45">
        <v>0</v>
      </c>
      <c r="AD284" s="45">
        <v>0</v>
      </c>
      <c r="AE284" s="45">
        <v>0</v>
      </c>
      <c r="AF284" s="45">
        <v>0</v>
      </c>
      <c r="AG284" s="45">
        <v>0</v>
      </c>
      <c r="AH284" s="45">
        <v>0</v>
      </c>
      <c r="AI284" s="45">
        <v>0</v>
      </c>
      <c r="AJ284" s="357">
        <v>0</v>
      </c>
      <c r="AK284" s="45">
        <v>0</v>
      </c>
      <c r="AL284" s="45">
        <v>0</v>
      </c>
      <c r="AM284" s="45">
        <v>0</v>
      </c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20"/>
      <c r="BO284" s="20"/>
      <c r="BP284" s="20"/>
      <c r="BQ284" s="20"/>
      <c r="BR284" s="20"/>
      <c r="BS284" s="20"/>
      <c r="BT284" s="20"/>
      <c r="BU284" s="20"/>
      <c r="BV284" s="20"/>
      <c r="BW284" s="20"/>
      <c r="BX284" s="20"/>
      <c r="BY284" s="20"/>
      <c r="BZ284" s="20"/>
      <c r="CA284" s="20"/>
      <c r="CB284" s="20"/>
      <c r="CC284" s="20"/>
      <c r="CD284" s="20"/>
      <c r="CE284" s="20"/>
      <c r="CF284" s="20"/>
      <c r="CG284" s="20"/>
      <c r="CH284" s="20"/>
      <c r="CI284" s="20"/>
      <c r="CJ284" s="20"/>
      <c r="CK284" s="20"/>
      <c r="CL284" s="20"/>
      <c r="CM284" s="20"/>
      <c r="CN284" s="20"/>
      <c r="CO284" s="20"/>
      <c r="CP284" s="20"/>
      <c r="CQ284" s="20"/>
      <c r="CR284" s="20"/>
      <c r="CS284" s="20"/>
      <c r="CT284" s="20"/>
      <c r="CU284" s="20"/>
      <c r="CV284" s="20"/>
      <c r="CW284" s="20"/>
      <c r="CX284" s="20"/>
      <c r="CY284" s="20"/>
      <c r="CZ284" s="20"/>
      <c r="DA284" s="20"/>
      <c r="DB284" s="20"/>
      <c r="DC284" s="20"/>
      <c r="DD284" s="20"/>
      <c r="DE284" s="20"/>
      <c r="DF284" s="20"/>
      <c r="DG284" s="20"/>
      <c r="DH284" s="20"/>
      <c r="DI284" s="20"/>
      <c r="DJ284" s="20"/>
      <c r="DK284" s="20"/>
      <c r="DL284" s="20"/>
      <c r="DM284" s="20"/>
      <c r="DN284" s="20"/>
      <c r="DO284" s="20"/>
      <c r="DP284" s="20"/>
      <c r="DQ284" s="20"/>
      <c r="DR284" s="20"/>
      <c r="DS284" s="20"/>
      <c r="DT284" s="20"/>
      <c r="DU284" s="20"/>
      <c r="DV284" s="20"/>
      <c r="DW284" s="20"/>
      <c r="DX284" s="20"/>
      <c r="DY284" s="20"/>
      <c r="DZ284" s="20"/>
      <c r="EA284" s="20"/>
      <c r="EB284" s="20"/>
      <c r="EC284" s="20"/>
      <c r="ED284" s="20"/>
      <c r="EE284" s="20"/>
      <c r="EF284" s="20"/>
      <c r="EG284" s="20"/>
      <c r="EH284" s="20"/>
      <c r="EI284" s="20"/>
      <c r="EJ284" s="20"/>
      <c r="EK284" s="20"/>
      <c r="EL284" s="20"/>
      <c r="EM284" s="20"/>
      <c r="EN284" s="20"/>
      <c r="EO284" s="20"/>
      <c r="EP284" s="20"/>
      <c r="EQ284" s="20"/>
    </row>
    <row r="285" spans="1:147" s="21" customFormat="1" ht="35.25" customHeight="1" x14ac:dyDescent="0.3">
      <c r="A285" s="107" t="s">
        <v>24</v>
      </c>
      <c r="B285" s="108" t="s">
        <v>349</v>
      </c>
      <c r="C285" s="109" t="s">
        <v>84</v>
      </c>
      <c r="D285" s="110">
        <f>E285+F285</f>
        <v>100201.87</v>
      </c>
      <c r="E285" s="110">
        <f>E289+E290</f>
        <v>51178.39</v>
      </c>
      <c r="F285" s="110">
        <f>F289+F290</f>
        <v>49023.48</v>
      </c>
      <c r="G285" s="112">
        <f>H285+I285</f>
        <v>74002.539000000004</v>
      </c>
      <c r="H285" s="112">
        <f>H289+H290</f>
        <v>23096.249</v>
      </c>
      <c r="I285" s="112">
        <f>I289+I290</f>
        <v>50906.29</v>
      </c>
      <c r="J285" s="112">
        <f>K285+L285</f>
        <v>139165.89000000001</v>
      </c>
      <c r="K285" s="112">
        <f>K289+K290</f>
        <v>71111.25</v>
      </c>
      <c r="L285" s="112">
        <f>L289+L290</f>
        <v>68054.64</v>
      </c>
      <c r="M285" s="110">
        <f>N285+O285</f>
        <v>64298.112999999998</v>
      </c>
      <c r="N285" s="110">
        <f>N289+N290+N288+N291</f>
        <v>19615.129000000001</v>
      </c>
      <c r="O285" s="110">
        <f>O289+O290+O288+O291</f>
        <v>44682.983999999997</v>
      </c>
      <c r="P285" s="112">
        <f>Q285+R285</f>
        <v>110488.40745495469</v>
      </c>
      <c r="Q285" s="112">
        <f>Q289+Q290+Q291</f>
        <v>55856.182039370011</v>
      </c>
      <c r="R285" s="112">
        <f>R289+R290+R291</f>
        <v>54632.225415584689</v>
      </c>
      <c r="S285" s="110">
        <f>T285+U285</f>
        <v>59027.28364747201</v>
      </c>
      <c r="T285" s="110">
        <f>T289+T290+T288+T291</f>
        <v>19037.731721011078</v>
      </c>
      <c r="U285" s="110">
        <f>U289+U290+U288+U291</f>
        <v>39989.551926460932</v>
      </c>
      <c r="V285" s="112">
        <f>W285+X285</f>
        <v>166536.93</v>
      </c>
      <c r="W285" s="112">
        <f>W289+W290+W291</f>
        <v>85097.35</v>
      </c>
      <c r="X285" s="112">
        <f>X289+X290+X291</f>
        <v>81439.58</v>
      </c>
      <c r="Y285" s="112">
        <f>Z285+AA285</f>
        <v>52550.096090049599</v>
      </c>
      <c r="Z285" s="112">
        <f>Z289+Z290+Z291</f>
        <v>18537.317165238946</v>
      </c>
      <c r="AA285" s="112">
        <f>AA289+AA290+AA291</f>
        <v>34012.778924810656</v>
      </c>
      <c r="AB285" s="112">
        <f>AC285+AD285</f>
        <v>166536.93</v>
      </c>
      <c r="AC285" s="112">
        <f>AC289+AC290+AC291</f>
        <v>85097.35</v>
      </c>
      <c r="AD285" s="112">
        <f>AD289+AD290+AD291</f>
        <v>81439.58</v>
      </c>
      <c r="AE285" s="112">
        <f>AF285+AG285</f>
        <v>91210.329999999987</v>
      </c>
      <c r="AF285" s="112">
        <f>AF289+AF290+AF291</f>
        <v>46575.49</v>
      </c>
      <c r="AG285" s="112">
        <f>AG289+AG290+AG291</f>
        <v>44634.84</v>
      </c>
      <c r="AH285" s="112">
        <f>AI285+AJ285</f>
        <v>91210.329999999987</v>
      </c>
      <c r="AI285" s="112">
        <f>AI289+AI290+AI291</f>
        <v>46575.49</v>
      </c>
      <c r="AJ285" s="403">
        <f>AJ289+AJ290+AJ291</f>
        <v>44634.84</v>
      </c>
      <c r="AK285" s="112">
        <f>AL285+AM285</f>
        <v>91210.329999999987</v>
      </c>
      <c r="AL285" s="112">
        <f>AL289+AL290+AL291</f>
        <v>46575.49</v>
      </c>
      <c r="AM285" s="112">
        <f>AM289+AM290+AM291</f>
        <v>44634.84</v>
      </c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  <c r="BX285" s="20"/>
      <c r="BY285" s="20"/>
      <c r="BZ285" s="20"/>
      <c r="CA285" s="20"/>
      <c r="CB285" s="20"/>
      <c r="CC285" s="20"/>
      <c r="CD285" s="20"/>
      <c r="CE285" s="20"/>
      <c r="CF285" s="20"/>
      <c r="CG285" s="20"/>
      <c r="CH285" s="20"/>
      <c r="CI285" s="20"/>
      <c r="CJ285" s="20"/>
      <c r="CK285" s="20"/>
      <c r="CL285" s="20"/>
      <c r="CM285" s="20"/>
      <c r="CN285" s="20"/>
      <c r="CO285" s="20"/>
      <c r="CP285" s="20"/>
      <c r="CQ285" s="20"/>
      <c r="CR285" s="20"/>
      <c r="CS285" s="20"/>
      <c r="CT285" s="20"/>
      <c r="CU285" s="20"/>
      <c r="CV285" s="20"/>
      <c r="CW285" s="20"/>
      <c r="CX285" s="20"/>
      <c r="CY285" s="20"/>
      <c r="CZ285" s="20"/>
      <c r="DA285" s="20"/>
      <c r="DB285" s="20"/>
      <c r="DC285" s="20"/>
      <c r="DD285" s="20"/>
      <c r="DE285" s="20"/>
      <c r="DF285" s="20"/>
      <c r="DG285" s="20"/>
      <c r="DH285" s="20"/>
      <c r="DI285" s="20"/>
      <c r="DJ285" s="20"/>
      <c r="DK285" s="20"/>
      <c r="DL285" s="20"/>
      <c r="DM285" s="20"/>
      <c r="DN285" s="20"/>
      <c r="DO285" s="20"/>
      <c r="DP285" s="20"/>
      <c r="DQ285" s="20"/>
      <c r="DR285" s="20"/>
      <c r="DS285" s="20"/>
      <c r="DT285" s="20"/>
      <c r="DU285" s="20"/>
      <c r="DV285" s="20"/>
      <c r="DW285" s="20"/>
      <c r="DX285" s="20"/>
      <c r="DY285" s="20"/>
      <c r="DZ285" s="20"/>
      <c r="EA285" s="20"/>
      <c r="EB285" s="20"/>
      <c r="EC285" s="20"/>
      <c r="ED285" s="20"/>
      <c r="EE285" s="20"/>
      <c r="EF285" s="20"/>
      <c r="EG285" s="20"/>
      <c r="EH285" s="20"/>
      <c r="EI285" s="20"/>
      <c r="EJ285" s="20"/>
      <c r="EK285" s="20"/>
      <c r="EL285" s="20"/>
      <c r="EM285" s="20"/>
      <c r="EN285" s="20"/>
      <c r="EO285" s="20"/>
      <c r="EP285" s="20"/>
      <c r="EQ285" s="20"/>
    </row>
    <row r="286" spans="1:147" ht="25.5" customHeight="1" x14ac:dyDescent="0.3">
      <c r="A286" s="169" t="s">
        <v>350</v>
      </c>
      <c r="B286" s="170" t="s">
        <v>351</v>
      </c>
      <c r="C286" s="43" t="s">
        <v>50</v>
      </c>
      <c r="D286" s="45"/>
      <c r="E286" s="45"/>
      <c r="F286" s="45"/>
      <c r="G286" s="171">
        <v>1.853</v>
      </c>
      <c r="H286" s="128"/>
      <c r="I286" s="128"/>
      <c r="J286" s="182"/>
      <c r="K286" s="182"/>
      <c r="L286" s="182"/>
      <c r="M286" s="182">
        <v>1.5549999999999999</v>
      </c>
      <c r="N286" s="45"/>
      <c r="O286" s="45"/>
      <c r="P286" s="182"/>
      <c r="Q286" s="182"/>
      <c r="R286" s="182"/>
      <c r="S286" s="182">
        <f>S285/(S307-S188)*100</f>
        <v>1.3220009992814192</v>
      </c>
      <c r="T286" s="45"/>
      <c r="U286" s="45"/>
      <c r="V286" s="182"/>
      <c r="W286" s="182"/>
      <c r="X286" s="182"/>
      <c r="Y286" s="182">
        <f>Y285/(Y307-Y190)*100</f>
        <v>1.0537280866896657</v>
      </c>
      <c r="Z286" s="182"/>
      <c r="AA286" s="182"/>
      <c r="AB286" s="182">
        <f>AB285/(AB307-AB190)*100</f>
        <v>3.2509461408787574</v>
      </c>
      <c r="AC286" s="182"/>
      <c r="AD286" s="182"/>
      <c r="AE286" s="182">
        <f>AE285/(AE307-AE190)*100</f>
        <v>1.7054564548972875</v>
      </c>
      <c r="AF286" s="182"/>
      <c r="AG286" s="182"/>
      <c r="AH286" s="182">
        <f>AH285/(AH307-AH190)*100</f>
        <v>1.8055188969032738</v>
      </c>
      <c r="AI286" s="182"/>
      <c r="AJ286" s="419"/>
      <c r="AK286" s="182">
        <f>AK285/(AK307-AK190)*100</f>
        <v>1.6483867946719843</v>
      </c>
      <c r="AL286" s="182"/>
      <c r="AM286" s="182"/>
    </row>
    <row r="287" spans="1:147" ht="23.25" hidden="1" x14ac:dyDescent="0.3">
      <c r="A287" s="169"/>
      <c r="B287" s="138" t="s">
        <v>352</v>
      </c>
      <c r="C287" s="43"/>
      <c r="D287" s="45">
        <f t="shared" si="205"/>
        <v>0</v>
      </c>
      <c r="E287" s="45"/>
      <c r="F287" s="45"/>
      <c r="G287" s="128"/>
      <c r="H287" s="128"/>
      <c r="I287" s="128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303"/>
      <c r="AC287" s="45"/>
      <c r="AD287" s="45"/>
      <c r="AE287" s="45"/>
      <c r="AF287" s="45"/>
      <c r="AG287" s="45"/>
      <c r="AH287" s="45"/>
      <c r="AI287" s="45"/>
      <c r="AJ287" s="357"/>
      <c r="AK287" s="45"/>
      <c r="AL287" s="45"/>
      <c r="AM287" s="45"/>
    </row>
    <row r="288" spans="1:147" ht="46.5" x14ac:dyDescent="0.3">
      <c r="A288" s="169" t="s">
        <v>353</v>
      </c>
      <c r="B288" s="138" t="s">
        <v>354</v>
      </c>
      <c r="C288" s="43" t="s">
        <v>84</v>
      </c>
      <c r="D288" s="45">
        <f t="shared" si="205"/>
        <v>0</v>
      </c>
      <c r="E288" s="45"/>
      <c r="F288" s="45"/>
      <c r="G288" s="128">
        <v>0</v>
      </c>
      <c r="H288" s="128">
        <v>0</v>
      </c>
      <c r="I288" s="128">
        <v>0</v>
      </c>
      <c r="J288" s="45">
        <v>0</v>
      </c>
      <c r="K288" s="45">
        <v>0</v>
      </c>
      <c r="L288" s="45">
        <v>0</v>
      </c>
      <c r="M288" s="45">
        <f>N288+O288</f>
        <v>1000</v>
      </c>
      <c r="N288" s="45">
        <v>0</v>
      </c>
      <c r="O288" s="45">
        <v>1000</v>
      </c>
      <c r="P288" s="47">
        <v>0</v>
      </c>
      <c r="Q288" s="47">
        <v>0</v>
      </c>
      <c r="R288" s="47">
        <v>0</v>
      </c>
      <c r="S288" s="45">
        <f>T288+U288</f>
        <v>0</v>
      </c>
      <c r="T288" s="45">
        <v>0</v>
      </c>
      <c r="U288" s="45">
        <v>0</v>
      </c>
      <c r="V288" s="47">
        <v>0</v>
      </c>
      <c r="W288" s="45">
        <v>0</v>
      </c>
      <c r="X288" s="45">
        <v>0</v>
      </c>
      <c r="Y288" s="47">
        <v>0</v>
      </c>
      <c r="Z288" s="47">
        <v>0</v>
      </c>
      <c r="AA288" s="47">
        <v>0</v>
      </c>
      <c r="AB288" s="45">
        <v>0</v>
      </c>
      <c r="AC288" s="45">
        <v>0</v>
      </c>
      <c r="AD288" s="45">
        <v>0</v>
      </c>
      <c r="AE288" s="47">
        <v>0</v>
      </c>
      <c r="AF288" s="47">
        <v>0</v>
      </c>
      <c r="AG288" s="47">
        <v>0</v>
      </c>
      <c r="AH288" s="47">
        <v>0</v>
      </c>
      <c r="AI288" s="47">
        <v>0</v>
      </c>
      <c r="AJ288" s="48">
        <v>0</v>
      </c>
      <c r="AK288" s="47">
        <v>0</v>
      </c>
      <c r="AL288" s="47">
        <v>0</v>
      </c>
      <c r="AM288" s="47">
        <v>0</v>
      </c>
    </row>
    <row r="289" spans="1:147" ht="49.5" customHeight="1" x14ac:dyDescent="0.3">
      <c r="A289" s="169" t="s">
        <v>355</v>
      </c>
      <c r="B289" s="138" t="s">
        <v>356</v>
      </c>
      <c r="C289" s="43" t="s">
        <v>84</v>
      </c>
      <c r="D289" s="45">
        <v>40286.57</v>
      </c>
      <c r="E289" s="45">
        <v>20576.48</v>
      </c>
      <c r="F289" s="45">
        <f>D289-E289</f>
        <v>19710.09</v>
      </c>
      <c r="G289" s="128">
        <f>H289+I289</f>
        <v>56936.175000000003</v>
      </c>
      <c r="H289" s="128">
        <v>18744.38</v>
      </c>
      <c r="I289" s="128">
        <v>38191.794999999998</v>
      </c>
      <c r="J289" s="127">
        <f>K289+L289</f>
        <v>57320.800000000003</v>
      </c>
      <c r="K289" s="47">
        <v>29289.89</v>
      </c>
      <c r="L289" s="47">
        <v>28030.91</v>
      </c>
      <c r="M289" s="47">
        <f>N289+O289</f>
        <v>47720.453000000001</v>
      </c>
      <c r="N289" s="47">
        <v>12803.97</v>
      </c>
      <c r="O289" s="47">
        <v>34916.483</v>
      </c>
      <c r="P289" s="127">
        <f>Q289+R289</f>
        <v>45463.777454954696</v>
      </c>
      <c r="Q289" s="47">
        <v>22232.612039370004</v>
      </c>
      <c r="R289" s="47">
        <v>23231.165415584692</v>
      </c>
      <c r="S289" s="47">
        <f>T289+U289</f>
        <v>45335.855336000008</v>
      </c>
      <c r="T289" s="47">
        <v>11951.991786830382</v>
      </c>
      <c r="U289" s="47">
        <v>33383.863549169626</v>
      </c>
      <c r="V289" s="127">
        <f>W289+X289</f>
        <v>52738.84</v>
      </c>
      <c r="W289" s="45">
        <v>26948.59</v>
      </c>
      <c r="X289" s="45">
        <v>25790.25</v>
      </c>
      <c r="Y289" s="127">
        <f t="shared" ref="Y289:Y295" si="206">Z289+AA289</f>
        <v>40361.056904800003</v>
      </c>
      <c r="Z289" s="47">
        <v>12306.208467394057</v>
      </c>
      <c r="AA289" s="47">
        <v>28054.848437405948</v>
      </c>
      <c r="AB289" s="128">
        <f>AC289+AD289</f>
        <v>52738.84</v>
      </c>
      <c r="AC289" s="45">
        <v>26948.59</v>
      </c>
      <c r="AD289" s="45">
        <v>25790.25</v>
      </c>
      <c r="AE289" s="127">
        <f t="shared" ref="AE289:AE295" si="207">AF289+AG289</f>
        <v>75171.11</v>
      </c>
      <c r="AF289" s="47">
        <f>38385.25</f>
        <v>38385.25</v>
      </c>
      <c r="AG289" s="47">
        <f>36785.86</f>
        <v>36785.86</v>
      </c>
      <c r="AH289" s="127">
        <f t="shared" ref="AH289:AH295" si="208">AI289+AJ289</f>
        <v>75171.11</v>
      </c>
      <c r="AI289" s="47">
        <f>AF289</f>
        <v>38385.25</v>
      </c>
      <c r="AJ289" s="48">
        <f>AG289</f>
        <v>36785.86</v>
      </c>
      <c r="AK289" s="127">
        <f t="shared" ref="AK289:AK295" si="209">AL289+AM289</f>
        <v>75171.11</v>
      </c>
      <c r="AL289" s="47">
        <f>AI289</f>
        <v>38385.25</v>
      </c>
      <c r="AM289" s="47">
        <f>AJ289</f>
        <v>36785.86</v>
      </c>
    </row>
    <row r="290" spans="1:147" ht="51" customHeight="1" x14ac:dyDescent="0.3">
      <c r="A290" s="169" t="s">
        <v>357</v>
      </c>
      <c r="B290" s="138" t="s">
        <v>358</v>
      </c>
      <c r="C290" s="43" t="s">
        <v>84</v>
      </c>
      <c r="D290" s="45">
        <v>59915.3</v>
      </c>
      <c r="E290" s="45">
        <v>30601.91</v>
      </c>
      <c r="F290" s="45">
        <f>D290-E290</f>
        <v>29313.390000000003</v>
      </c>
      <c r="G290" s="128">
        <f>H290+I290</f>
        <v>17066.364000000001</v>
      </c>
      <c r="H290" s="128">
        <v>4351.8689999999997</v>
      </c>
      <c r="I290" s="128">
        <v>12714.495000000001</v>
      </c>
      <c r="J290" s="127">
        <f>K290+L290</f>
        <v>81845.09</v>
      </c>
      <c r="K290" s="47">
        <v>41821.360000000001</v>
      </c>
      <c r="L290" s="47">
        <v>40023.730000000003</v>
      </c>
      <c r="M290" s="47">
        <f>N290+O290</f>
        <v>13161.66</v>
      </c>
      <c r="N290" s="47">
        <v>6811.1589999999997</v>
      </c>
      <c r="O290" s="47">
        <v>6350.5010000000002</v>
      </c>
      <c r="P290" s="127">
        <f>Q290+R290</f>
        <v>64212.47</v>
      </c>
      <c r="Q290" s="47">
        <v>32811.410000000003</v>
      </c>
      <c r="R290" s="47">
        <v>31401.06</v>
      </c>
      <c r="S290" s="47">
        <f>T290+U290</f>
        <v>13691.428311472002</v>
      </c>
      <c r="T290" s="47">
        <v>7085.7399341806959</v>
      </c>
      <c r="U290" s="47">
        <v>6605.6883772913061</v>
      </c>
      <c r="V290" s="127">
        <f>W290+X290</f>
        <v>113798.09</v>
      </c>
      <c r="W290" s="45">
        <v>58148.76</v>
      </c>
      <c r="X290" s="45">
        <v>55649.33</v>
      </c>
      <c r="Y290" s="127">
        <f t="shared" si="206"/>
        <v>12189.039185249601</v>
      </c>
      <c r="Z290" s="47">
        <v>6231.1086978448893</v>
      </c>
      <c r="AA290" s="47">
        <v>5957.930487404712</v>
      </c>
      <c r="AB290" s="128">
        <f>AC290+AD290</f>
        <v>113798.09</v>
      </c>
      <c r="AC290" s="45">
        <v>58148.76</v>
      </c>
      <c r="AD290" s="45">
        <v>55649.33</v>
      </c>
      <c r="AE290" s="127">
        <f t="shared" si="207"/>
        <v>16039.22</v>
      </c>
      <c r="AF290" s="47">
        <v>8190.24</v>
      </c>
      <c r="AG290" s="47">
        <v>7848.98</v>
      </c>
      <c r="AH290" s="127">
        <f t="shared" si="208"/>
        <v>16039.22</v>
      </c>
      <c r="AI290" s="47">
        <f>AF290</f>
        <v>8190.24</v>
      </c>
      <c r="AJ290" s="48">
        <f>AG290</f>
        <v>7848.98</v>
      </c>
      <c r="AK290" s="127">
        <f t="shared" si="209"/>
        <v>16039.22</v>
      </c>
      <c r="AL290" s="47">
        <f>AI290</f>
        <v>8190.24</v>
      </c>
      <c r="AM290" s="47">
        <f>AJ290</f>
        <v>7848.98</v>
      </c>
    </row>
    <row r="291" spans="1:147" ht="121.5" hidden="1" customHeight="1" x14ac:dyDescent="0.3">
      <c r="A291" s="169" t="s">
        <v>359</v>
      </c>
      <c r="B291" s="138" t="s">
        <v>360</v>
      </c>
      <c r="C291" s="43" t="s">
        <v>84</v>
      </c>
      <c r="D291" s="45">
        <v>0</v>
      </c>
      <c r="E291" s="45">
        <v>0</v>
      </c>
      <c r="F291" s="45">
        <v>0</v>
      </c>
      <c r="G291" s="128">
        <v>0</v>
      </c>
      <c r="H291" s="128">
        <v>0</v>
      </c>
      <c r="I291" s="128">
        <v>0</v>
      </c>
      <c r="J291" s="45">
        <v>0</v>
      </c>
      <c r="K291" s="45">
        <v>0</v>
      </c>
      <c r="L291" s="45">
        <v>0</v>
      </c>
      <c r="M291" s="47">
        <f>O291+N291</f>
        <v>2416</v>
      </c>
      <c r="N291" s="47">
        <v>0</v>
      </c>
      <c r="O291" s="47">
        <v>2416</v>
      </c>
      <c r="P291" s="47">
        <v>812.16</v>
      </c>
      <c r="Q291" s="47">
        <v>812.16</v>
      </c>
      <c r="R291" s="47">
        <v>0</v>
      </c>
      <c r="S291" s="47">
        <f>U291+T291</f>
        <v>0</v>
      </c>
      <c r="T291" s="47">
        <v>0</v>
      </c>
      <c r="U291" s="47">
        <v>0</v>
      </c>
      <c r="V291" s="47">
        <f>W291</f>
        <v>0</v>
      </c>
      <c r="W291" s="47">
        <v>0</v>
      </c>
      <c r="X291" s="47">
        <v>0</v>
      </c>
      <c r="Y291" s="47">
        <f t="shared" si="206"/>
        <v>0</v>
      </c>
      <c r="Z291" s="47">
        <v>0</v>
      </c>
      <c r="AA291" s="47">
        <v>0</v>
      </c>
      <c r="AB291" s="45">
        <f>AC291</f>
        <v>0</v>
      </c>
      <c r="AC291" s="47">
        <v>0</v>
      </c>
      <c r="AD291" s="47">
        <v>0</v>
      </c>
      <c r="AE291" s="47">
        <f t="shared" si="207"/>
        <v>0</v>
      </c>
      <c r="AF291" s="47">
        <v>0</v>
      </c>
      <c r="AG291" s="47">
        <v>0</v>
      </c>
      <c r="AH291" s="47">
        <f t="shared" si="208"/>
        <v>0</v>
      </c>
      <c r="AI291" s="47">
        <v>0</v>
      </c>
      <c r="AJ291" s="48">
        <v>0</v>
      </c>
      <c r="AK291" s="47">
        <f t="shared" si="209"/>
        <v>0</v>
      </c>
      <c r="AL291" s="47">
        <v>0</v>
      </c>
      <c r="AM291" s="47">
        <v>0</v>
      </c>
    </row>
    <row r="292" spans="1:147" s="185" customFormat="1" ht="49.5" customHeight="1" x14ac:dyDescent="0.3">
      <c r="A292" s="107" t="s">
        <v>26</v>
      </c>
      <c r="B292" s="108" t="s">
        <v>361</v>
      </c>
      <c r="C292" s="109" t="s">
        <v>84</v>
      </c>
      <c r="D292" s="110">
        <f t="shared" si="205"/>
        <v>0</v>
      </c>
      <c r="E292" s="110">
        <v>0</v>
      </c>
      <c r="F292" s="110">
        <v>0</v>
      </c>
      <c r="G292" s="110">
        <f t="shared" ref="G292:G313" si="210">H292+I292</f>
        <v>0</v>
      </c>
      <c r="H292" s="110">
        <v>0</v>
      </c>
      <c r="I292" s="110">
        <v>0</v>
      </c>
      <c r="J292" s="110">
        <f>K292+L292</f>
        <v>0</v>
      </c>
      <c r="K292" s="110">
        <v>0</v>
      </c>
      <c r="L292" s="110">
        <v>0</v>
      </c>
      <c r="M292" s="110">
        <v>0</v>
      </c>
      <c r="N292" s="110">
        <v>0</v>
      </c>
      <c r="O292" s="110">
        <v>0</v>
      </c>
      <c r="P292" s="110">
        <f>Q292+R292</f>
        <v>0</v>
      </c>
      <c r="Q292" s="110">
        <v>0</v>
      </c>
      <c r="R292" s="110">
        <v>0</v>
      </c>
      <c r="S292" s="110">
        <v>0</v>
      </c>
      <c r="T292" s="110">
        <v>0</v>
      </c>
      <c r="U292" s="110">
        <v>0</v>
      </c>
      <c r="V292" s="110">
        <f>W292+X292</f>
        <v>0</v>
      </c>
      <c r="W292" s="110">
        <v>0</v>
      </c>
      <c r="X292" s="110">
        <v>0</v>
      </c>
      <c r="Y292" s="110">
        <f t="shared" si="206"/>
        <v>0</v>
      </c>
      <c r="Z292" s="110">
        <v>0</v>
      </c>
      <c r="AA292" s="110">
        <v>0</v>
      </c>
      <c r="AB292" s="110">
        <f t="shared" ref="AB292:AB295" si="211">AC292+AD292</f>
        <v>0</v>
      </c>
      <c r="AC292" s="110">
        <v>0</v>
      </c>
      <c r="AD292" s="110">
        <v>0</v>
      </c>
      <c r="AE292" s="110">
        <f t="shared" si="207"/>
        <v>0</v>
      </c>
      <c r="AF292" s="110">
        <v>0</v>
      </c>
      <c r="AG292" s="110">
        <v>0</v>
      </c>
      <c r="AH292" s="110">
        <f t="shared" si="208"/>
        <v>0</v>
      </c>
      <c r="AI292" s="110">
        <v>0</v>
      </c>
      <c r="AJ292" s="422">
        <v>0</v>
      </c>
      <c r="AK292" s="110">
        <f t="shared" si="209"/>
        <v>0</v>
      </c>
      <c r="AL292" s="110">
        <v>0</v>
      </c>
      <c r="AM292" s="110">
        <v>0</v>
      </c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0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20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0"/>
      <c r="DK292" s="20"/>
      <c r="DL292" s="20"/>
      <c r="DM292" s="20"/>
      <c r="DN292" s="20"/>
      <c r="DO292" s="20"/>
      <c r="DP292" s="20"/>
      <c r="DQ292" s="20"/>
      <c r="DR292" s="20"/>
      <c r="DS292" s="20"/>
      <c r="DT292" s="20"/>
      <c r="DU292" s="20"/>
      <c r="DV292" s="20"/>
      <c r="DW292" s="20"/>
      <c r="DX292" s="20"/>
      <c r="DY292" s="20"/>
      <c r="DZ292" s="20"/>
      <c r="EA292" s="20"/>
      <c r="EB292" s="20"/>
      <c r="EC292" s="20"/>
      <c r="ED292" s="20"/>
      <c r="EE292" s="20"/>
      <c r="EF292" s="20"/>
      <c r="EG292" s="20"/>
      <c r="EH292" s="20"/>
      <c r="EI292" s="20"/>
      <c r="EJ292" s="20"/>
      <c r="EK292" s="20"/>
      <c r="EL292" s="20"/>
      <c r="EM292" s="20"/>
      <c r="EN292" s="20"/>
      <c r="EO292" s="20"/>
      <c r="EP292" s="20"/>
      <c r="EQ292" s="20"/>
    </row>
    <row r="293" spans="1:147" ht="45.75" hidden="1" customHeight="1" x14ac:dyDescent="0.3">
      <c r="A293" s="223" t="s">
        <v>362</v>
      </c>
      <c r="B293" s="224" t="s">
        <v>363</v>
      </c>
      <c r="C293" s="109"/>
      <c r="D293" s="110" t="e">
        <f t="shared" si="205"/>
        <v>#REF!</v>
      </c>
      <c r="E293" s="110" t="e">
        <f>#REF!+#REF!+#REF!+#REF!+#REF!+#REF!+#REF!</f>
        <v>#REF!</v>
      </c>
      <c r="F293" s="110" t="e">
        <f>#REF!+#REF!+#REF!+#REF!+#REF!+#REF!+#REF!</f>
        <v>#REF!</v>
      </c>
      <c r="G293" s="110" t="e">
        <f t="shared" si="210"/>
        <v>#REF!</v>
      </c>
      <c r="H293" s="110" t="e">
        <f>#REF!+#REF!+#REF!+#REF!+#REF!+#REF!+#REF!</f>
        <v>#REF!</v>
      </c>
      <c r="I293" s="110" t="e">
        <f>#REF!+#REF!+#REF!+#REF!+#REF!+#REF!+#REF!</f>
        <v>#REF!</v>
      </c>
      <c r="J293" s="110" t="e">
        <f>K293+L293</f>
        <v>#REF!</v>
      </c>
      <c r="K293" s="110" t="e">
        <f>#REF!+#REF!+#REF!+#REF!+#REF!+#REF!+#REF!</f>
        <v>#REF!</v>
      </c>
      <c r="L293" s="110" t="e">
        <f>#REF!+#REF!+#REF!+#REF!+#REF!+#REF!+#REF!</f>
        <v>#REF!</v>
      </c>
      <c r="M293" s="110" t="e">
        <f>N293+O293</f>
        <v>#REF!</v>
      </c>
      <c r="N293" s="110" t="e">
        <f>#REF!+#REF!+#REF!+#REF!+#REF!+#REF!+#REF!+#REF!+#REF!</f>
        <v>#REF!</v>
      </c>
      <c r="O293" s="110" t="e">
        <f>#REF!+#REF!+#REF!+#REF!+#REF!+#REF!+#REF!+#REF!+#REF!</f>
        <v>#REF!</v>
      </c>
      <c r="P293" s="110" t="e">
        <f>Q293+R293</f>
        <v>#REF!</v>
      </c>
      <c r="Q293" s="110" t="e">
        <f>#REF!+#REF!+#REF!+#REF!+#REF!+#REF!+#REF!</f>
        <v>#REF!</v>
      </c>
      <c r="R293" s="110" t="e">
        <f>#REF!+#REF!+#REF!+#REF!+#REF!+#REF!+#REF!</f>
        <v>#REF!</v>
      </c>
      <c r="S293" s="110">
        <f>T293+U293</f>
        <v>0</v>
      </c>
      <c r="T293" s="110"/>
      <c r="U293" s="110"/>
      <c r="V293" s="110">
        <f>W293+X293</f>
        <v>0</v>
      </c>
      <c r="W293" s="110"/>
      <c r="X293" s="110"/>
      <c r="Y293" s="110" t="e">
        <f t="shared" si="206"/>
        <v>#REF!</v>
      </c>
      <c r="Z293" s="110" t="e">
        <f>#REF!+#REF!+#REF!+#REF!+#REF!+#REF!+#REF!</f>
        <v>#REF!</v>
      </c>
      <c r="AA293" s="110" t="e">
        <f>#REF!+#REF!+#REF!+#REF!+#REF!+#REF!+#REF!</f>
        <v>#REF!</v>
      </c>
      <c r="AB293" s="110" t="e">
        <f t="shared" si="211"/>
        <v>#REF!</v>
      </c>
      <c r="AC293" s="110" t="e">
        <f>#REF!+#REF!+#REF!+#REF!+#REF!+#REF!+#REF!</f>
        <v>#REF!</v>
      </c>
      <c r="AD293" s="110" t="e">
        <f>#REF!+#REF!+#REF!+#REF!+#REF!+#REF!+#REF!</f>
        <v>#REF!</v>
      </c>
      <c r="AE293" s="110" t="e">
        <f t="shared" si="207"/>
        <v>#REF!</v>
      </c>
      <c r="AF293" s="110" t="e">
        <f>#REF!+#REF!+#REF!+#REF!+#REF!+#REF!+#REF!</f>
        <v>#REF!</v>
      </c>
      <c r="AG293" s="110" t="e">
        <f>#REF!+#REF!+#REF!+#REF!+#REF!+#REF!+#REF!</f>
        <v>#REF!</v>
      </c>
      <c r="AH293" s="110" t="e">
        <f t="shared" si="208"/>
        <v>#REF!</v>
      </c>
      <c r="AI293" s="110" t="e">
        <f>#REF!+#REF!+#REF!+#REF!+#REF!+#REF!+#REF!</f>
        <v>#REF!</v>
      </c>
      <c r="AJ293" s="422" t="e">
        <f>#REF!+#REF!+#REF!+#REF!+#REF!+#REF!+#REF!</f>
        <v>#REF!</v>
      </c>
      <c r="AK293" s="110" t="e">
        <f t="shared" si="209"/>
        <v>#REF!</v>
      </c>
      <c r="AL293" s="110" t="e">
        <f>#REF!+#REF!+#REF!+#REF!+#REF!+#REF!+#REF!</f>
        <v>#REF!</v>
      </c>
      <c r="AM293" s="110" t="e">
        <f>#REF!+#REF!+#REF!+#REF!+#REF!+#REF!+#REF!</f>
        <v>#REF!</v>
      </c>
    </row>
    <row r="294" spans="1:147" s="225" customFormat="1" ht="93.75" hidden="1" customHeight="1" x14ac:dyDescent="0.3">
      <c r="A294" s="107"/>
      <c r="B294" s="224" t="s">
        <v>364</v>
      </c>
      <c r="C294" s="109"/>
      <c r="D294" s="110" t="e">
        <f t="shared" si="205"/>
        <v>#REF!</v>
      </c>
      <c r="E294" s="110" t="e">
        <f>#REF!+#REF!+#REF!+#REF!+#REF!+#REF!+#REF!</f>
        <v>#REF!</v>
      </c>
      <c r="F294" s="110" t="e">
        <f>#REF!+#REF!+#REF!+#REF!+#REF!+#REF!+#REF!</f>
        <v>#REF!</v>
      </c>
      <c r="G294" s="110" t="e">
        <f t="shared" si="210"/>
        <v>#REF!</v>
      </c>
      <c r="H294" s="110" t="e">
        <f>#REF!+#REF!+#REF!+#REF!+#REF!+#REF!+#REF!</f>
        <v>#REF!</v>
      </c>
      <c r="I294" s="110" t="e">
        <f>#REF!+#REF!+#REF!+#REF!+#REF!+#REF!+#REF!</f>
        <v>#REF!</v>
      </c>
      <c r="J294" s="110" t="e">
        <f>K294+L294</f>
        <v>#REF!</v>
      </c>
      <c r="K294" s="110" t="e">
        <f>#REF!+#REF!+#REF!+#REF!+#REF!+#REF!+#REF!</f>
        <v>#REF!</v>
      </c>
      <c r="L294" s="110" t="e">
        <f>#REF!+#REF!+#REF!+#REF!+#REF!+#REF!+#REF!</f>
        <v>#REF!</v>
      </c>
      <c r="M294" s="110" t="e">
        <f>N294+O294</f>
        <v>#REF!</v>
      </c>
      <c r="N294" s="110" t="e">
        <f>#REF!+#REF!+#REF!+#REF!+#REF!+#REF!+#REF!+#REF!+#REF!</f>
        <v>#REF!</v>
      </c>
      <c r="O294" s="110" t="e">
        <f>#REF!+#REF!+#REF!+#REF!+#REF!+#REF!+#REF!+#REF!+#REF!</f>
        <v>#REF!</v>
      </c>
      <c r="P294" s="110" t="e">
        <f>Q294+R294</f>
        <v>#REF!</v>
      </c>
      <c r="Q294" s="110" t="e">
        <f>#REF!+#REF!+#REF!+#REF!+#REF!+#REF!+#REF!</f>
        <v>#REF!</v>
      </c>
      <c r="R294" s="110" t="e">
        <f>#REF!+#REF!+#REF!+#REF!+#REF!+#REF!+#REF!</f>
        <v>#REF!</v>
      </c>
      <c r="S294" s="110">
        <f>T294+U294</f>
        <v>0</v>
      </c>
      <c r="T294" s="110"/>
      <c r="U294" s="110"/>
      <c r="V294" s="110">
        <f>W294+X294</f>
        <v>0</v>
      </c>
      <c r="W294" s="110"/>
      <c r="X294" s="110"/>
      <c r="Y294" s="110" t="e">
        <f t="shared" si="206"/>
        <v>#REF!</v>
      </c>
      <c r="Z294" s="110" t="e">
        <f>#REF!+#REF!+#REF!+#REF!+#REF!+#REF!+#REF!</f>
        <v>#REF!</v>
      </c>
      <c r="AA294" s="110" t="e">
        <f>#REF!+#REF!+#REF!+#REF!+#REF!+#REF!+#REF!</f>
        <v>#REF!</v>
      </c>
      <c r="AB294" s="110" t="e">
        <f t="shared" si="211"/>
        <v>#REF!</v>
      </c>
      <c r="AC294" s="110" t="e">
        <f>#REF!+#REF!+#REF!+#REF!+#REF!+#REF!+#REF!</f>
        <v>#REF!</v>
      </c>
      <c r="AD294" s="110" t="e">
        <f>#REF!+#REF!+#REF!+#REF!+#REF!+#REF!+#REF!</f>
        <v>#REF!</v>
      </c>
      <c r="AE294" s="110" t="e">
        <f t="shared" si="207"/>
        <v>#REF!</v>
      </c>
      <c r="AF294" s="110" t="e">
        <f>#REF!+#REF!+#REF!+#REF!+#REF!+#REF!+#REF!</f>
        <v>#REF!</v>
      </c>
      <c r="AG294" s="110" t="e">
        <f>#REF!+#REF!+#REF!+#REF!+#REF!+#REF!+#REF!</f>
        <v>#REF!</v>
      </c>
      <c r="AH294" s="110" t="e">
        <f t="shared" si="208"/>
        <v>#REF!</v>
      </c>
      <c r="AI294" s="110" t="e">
        <f>#REF!+#REF!+#REF!+#REF!+#REF!+#REF!+#REF!</f>
        <v>#REF!</v>
      </c>
      <c r="AJ294" s="422" t="e">
        <f>#REF!+#REF!+#REF!+#REF!+#REF!+#REF!+#REF!</f>
        <v>#REF!</v>
      </c>
      <c r="AK294" s="110" t="e">
        <f t="shared" si="209"/>
        <v>#REF!</v>
      </c>
      <c r="AL294" s="110" t="e">
        <f>#REF!+#REF!+#REF!+#REF!+#REF!+#REF!+#REF!</f>
        <v>#REF!</v>
      </c>
      <c r="AM294" s="110" t="e">
        <f>#REF!+#REF!+#REF!+#REF!+#REF!+#REF!+#REF!</f>
        <v>#REF!</v>
      </c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</row>
    <row r="295" spans="1:147" s="225" customFormat="1" ht="67.5" x14ac:dyDescent="0.3">
      <c r="A295" s="107" t="s">
        <v>28</v>
      </c>
      <c r="B295" s="108" t="s">
        <v>365</v>
      </c>
      <c r="C295" s="109" t="s">
        <v>84</v>
      </c>
      <c r="D295" s="110">
        <f t="shared" si="205"/>
        <v>0</v>
      </c>
      <c r="E295" s="110">
        <v>0</v>
      </c>
      <c r="F295" s="110">
        <v>0</v>
      </c>
      <c r="G295" s="110">
        <f t="shared" si="210"/>
        <v>0</v>
      </c>
      <c r="H295" s="110">
        <v>0</v>
      </c>
      <c r="I295" s="110">
        <v>0</v>
      </c>
      <c r="J295" s="110">
        <f>K295+L295</f>
        <v>0</v>
      </c>
      <c r="K295" s="110">
        <v>0</v>
      </c>
      <c r="L295" s="110">
        <v>0</v>
      </c>
      <c r="M295" s="110">
        <v>0</v>
      </c>
      <c r="N295" s="110">
        <v>0</v>
      </c>
      <c r="O295" s="110">
        <v>0</v>
      </c>
      <c r="P295" s="110">
        <f>Q295+R295</f>
        <v>0</v>
      </c>
      <c r="Q295" s="110">
        <v>0</v>
      </c>
      <c r="R295" s="110">
        <v>0</v>
      </c>
      <c r="S295" s="110">
        <v>0</v>
      </c>
      <c r="T295" s="110">
        <v>0</v>
      </c>
      <c r="U295" s="110">
        <v>0</v>
      </c>
      <c r="V295" s="110">
        <f>W295+X295</f>
        <v>0</v>
      </c>
      <c r="W295" s="110">
        <v>0</v>
      </c>
      <c r="X295" s="110">
        <v>0</v>
      </c>
      <c r="Y295" s="110">
        <f t="shared" si="206"/>
        <v>0</v>
      </c>
      <c r="Z295" s="110">
        <v>0</v>
      </c>
      <c r="AA295" s="110">
        <v>0</v>
      </c>
      <c r="AB295" s="110">
        <f t="shared" si="211"/>
        <v>0</v>
      </c>
      <c r="AC295" s="110">
        <v>0</v>
      </c>
      <c r="AD295" s="110">
        <v>0</v>
      </c>
      <c r="AE295" s="110">
        <f t="shared" si="207"/>
        <v>0</v>
      </c>
      <c r="AF295" s="110">
        <v>0</v>
      </c>
      <c r="AG295" s="110">
        <v>0</v>
      </c>
      <c r="AH295" s="110">
        <f t="shared" si="208"/>
        <v>0</v>
      </c>
      <c r="AI295" s="110">
        <v>0</v>
      </c>
      <c r="AJ295" s="422">
        <v>0</v>
      </c>
      <c r="AK295" s="110">
        <f t="shared" si="209"/>
        <v>0</v>
      </c>
      <c r="AL295" s="110">
        <v>0</v>
      </c>
      <c r="AM295" s="110">
        <v>0</v>
      </c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</row>
    <row r="296" spans="1:147" s="185" customFormat="1" ht="31.5" customHeight="1" x14ac:dyDescent="0.3">
      <c r="A296" s="107" t="s">
        <v>36</v>
      </c>
      <c r="B296" s="108" t="s">
        <v>366</v>
      </c>
      <c r="C296" s="109" t="s">
        <v>84</v>
      </c>
      <c r="D296" s="110">
        <f>D297+D298+D303+D304</f>
        <v>0</v>
      </c>
      <c r="E296" s="110">
        <f>E297+E298+E303+E304</f>
        <v>0</v>
      </c>
      <c r="F296" s="110">
        <f>F297+F298+F303+F304</f>
        <v>0</v>
      </c>
      <c r="G296" s="110">
        <f t="shared" ref="G296:L296" si="212">G304</f>
        <v>69230.942999999999</v>
      </c>
      <c r="H296" s="110">
        <f t="shared" si="212"/>
        <v>0</v>
      </c>
      <c r="I296" s="110">
        <f t="shared" si="212"/>
        <v>69230.942999999999</v>
      </c>
      <c r="J296" s="110">
        <f t="shared" si="212"/>
        <v>0</v>
      </c>
      <c r="K296" s="110">
        <f t="shared" si="212"/>
        <v>0</v>
      </c>
      <c r="L296" s="110">
        <f t="shared" si="212"/>
        <v>0</v>
      </c>
      <c r="M296" s="110">
        <f>M304</f>
        <v>227914.65400000001</v>
      </c>
      <c r="N296" s="110">
        <f t="shared" ref="N296:AM296" si="213">N304</f>
        <v>0</v>
      </c>
      <c r="O296" s="110">
        <f t="shared" si="213"/>
        <v>227914.65400000001</v>
      </c>
      <c r="P296" s="110">
        <f t="shared" si="213"/>
        <v>0</v>
      </c>
      <c r="Q296" s="110">
        <f t="shared" si="213"/>
        <v>0</v>
      </c>
      <c r="R296" s="110">
        <f t="shared" si="213"/>
        <v>0</v>
      </c>
      <c r="S296" s="110">
        <f t="shared" ref="S296:X296" si="214">S304</f>
        <v>131802.29534068378</v>
      </c>
      <c r="T296" s="110">
        <f t="shared" si="214"/>
        <v>0</v>
      </c>
      <c r="U296" s="110">
        <f t="shared" si="214"/>
        <v>131802.29534068378</v>
      </c>
      <c r="V296" s="110">
        <f t="shared" si="214"/>
        <v>0</v>
      </c>
      <c r="W296" s="110">
        <f t="shared" si="214"/>
        <v>0</v>
      </c>
      <c r="X296" s="110">
        <f t="shared" si="214"/>
        <v>0</v>
      </c>
      <c r="Y296" s="110">
        <f>Y304+Y306</f>
        <v>332833.66011177655</v>
      </c>
      <c r="Z296" s="110">
        <f>Z304+Z306</f>
        <v>-178450.78</v>
      </c>
      <c r="AA296" s="110">
        <f>AA304+AA306</f>
        <v>511284.44011177658</v>
      </c>
      <c r="AB296" s="110">
        <f t="shared" ref="AB296:AD296" si="215">AB304</f>
        <v>0</v>
      </c>
      <c r="AC296" s="110">
        <f t="shared" si="215"/>
        <v>0</v>
      </c>
      <c r="AD296" s="110">
        <f t="shared" si="215"/>
        <v>0</v>
      </c>
      <c r="AE296" s="110">
        <f t="shared" ref="AE296:AJ296" si="216">AE304+AE306</f>
        <v>50057.42627115568</v>
      </c>
      <c r="AF296" s="110">
        <f t="shared" si="216"/>
        <v>-89428.87</v>
      </c>
      <c r="AG296" s="110">
        <f t="shared" si="216"/>
        <v>139486.29627115568</v>
      </c>
      <c r="AH296" s="110">
        <f t="shared" si="216"/>
        <v>-289428.87</v>
      </c>
      <c r="AI296" s="110">
        <f t="shared" si="216"/>
        <v>-289428.87</v>
      </c>
      <c r="AJ296" s="422">
        <f t="shared" si="216"/>
        <v>0</v>
      </c>
      <c r="AK296" s="110">
        <f t="shared" si="213"/>
        <v>0</v>
      </c>
      <c r="AL296" s="110">
        <f t="shared" si="213"/>
        <v>0</v>
      </c>
      <c r="AM296" s="110">
        <f t="shared" si="213"/>
        <v>0</v>
      </c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0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20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0"/>
      <c r="DK296" s="20"/>
      <c r="DL296" s="20"/>
      <c r="DM296" s="20"/>
      <c r="DN296" s="20"/>
      <c r="DO296" s="20"/>
      <c r="DP296" s="20"/>
      <c r="DQ296" s="20"/>
      <c r="DR296" s="20"/>
      <c r="DS296" s="20"/>
      <c r="DT296" s="20"/>
      <c r="DU296" s="20"/>
      <c r="DV296" s="20"/>
      <c r="DW296" s="20"/>
      <c r="DX296" s="20"/>
      <c r="DY296" s="20"/>
      <c r="DZ296" s="20"/>
      <c r="EA296" s="20"/>
      <c r="EB296" s="20"/>
      <c r="EC296" s="20"/>
      <c r="ED296" s="20"/>
      <c r="EE296" s="20"/>
      <c r="EF296" s="20"/>
      <c r="EG296" s="20"/>
      <c r="EH296" s="20"/>
      <c r="EI296" s="20"/>
      <c r="EJ296" s="20"/>
      <c r="EK296" s="20"/>
      <c r="EL296" s="20"/>
      <c r="EM296" s="20"/>
      <c r="EN296" s="20"/>
      <c r="EO296" s="20"/>
      <c r="EP296" s="20"/>
      <c r="EQ296" s="20"/>
    </row>
    <row r="297" spans="1:147" ht="73.5" hidden="1" customHeight="1" x14ac:dyDescent="0.3">
      <c r="A297" s="124" t="s">
        <v>367</v>
      </c>
      <c r="B297" s="178" t="s">
        <v>368</v>
      </c>
      <c r="C297" s="75" t="s">
        <v>84</v>
      </c>
      <c r="D297" s="45">
        <f t="shared" ref="D297:D304" si="217">E297+F297</f>
        <v>0</v>
      </c>
      <c r="E297" s="45">
        <v>0</v>
      </c>
      <c r="F297" s="45">
        <v>0</v>
      </c>
      <c r="G297" s="45" t="e">
        <f t="shared" si="210"/>
        <v>#REF!</v>
      </c>
      <c r="H297" s="45" t="e">
        <f>#REF!+#REF!+#REF!+#REF!+#REF!+#REF!+#REF!</f>
        <v>#REF!</v>
      </c>
      <c r="I297" s="45" t="e">
        <f>#REF!+#REF!+#REF!+#REF!+#REF!+#REF!+#REF!</f>
        <v>#REF!</v>
      </c>
      <c r="J297" s="45">
        <v>0</v>
      </c>
      <c r="K297" s="45">
        <v>0</v>
      </c>
      <c r="L297" s="45">
        <v>0</v>
      </c>
      <c r="M297" s="47" t="e">
        <f t="shared" ref="M297:M303" si="218">N297+O297</f>
        <v>#REF!</v>
      </c>
      <c r="N297" s="45" t="e">
        <f>#REF!+#REF!+#REF!+#REF!+#REF!+#REF!+#REF!</f>
        <v>#REF!</v>
      </c>
      <c r="O297" s="45" t="e">
        <f>#REF!+#REF!+#REF!+#REF!+#REF!+#REF!+#REF!</f>
        <v>#REF!</v>
      </c>
      <c r="P297" s="45">
        <v>0</v>
      </c>
      <c r="Q297" s="45">
        <v>0</v>
      </c>
      <c r="R297" s="45">
        <v>0</v>
      </c>
      <c r="S297" s="47" t="e">
        <f t="shared" ref="S297:S303" si="219">T297+U297</f>
        <v>#REF!</v>
      </c>
      <c r="T297" s="45" t="e">
        <f>#REF!+#REF!+#REF!+#REF!+#REF!+#REF!+#REF!</f>
        <v>#REF!</v>
      </c>
      <c r="U297" s="45" t="e">
        <f>#REF!+#REF!+#REF!+#REF!+#REF!+#REF!+#REF!</f>
        <v>#REF!</v>
      </c>
      <c r="V297" s="45">
        <v>0</v>
      </c>
      <c r="W297" s="45">
        <v>0</v>
      </c>
      <c r="X297" s="45">
        <v>0</v>
      </c>
      <c r="Y297" s="45">
        <v>0</v>
      </c>
      <c r="Z297" s="45">
        <v>0</v>
      </c>
      <c r="AA297" s="45">
        <v>0</v>
      </c>
      <c r="AB297" s="45">
        <v>0</v>
      </c>
      <c r="AC297" s="45">
        <v>0</v>
      </c>
      <c r="AD297" s="45">
        <v>0</v>
      </c>
      <c r="AE297" s="45">
        <v>0</v>
      </c>
      <c r="AF297" s="45">
        <v>0</v>
      </c>
      <c r="AG297" s="45">
        <v>0</v>
      </c>
      <c r="AH297" s="45">
        <v>0</v>
      </c>
      <c r="AI297" s="45">
        <v>0</v>
      </c>
      <c r="AJ297" s="357">
        <v>0</v>
      </c>
      <c r="AK297" s="45">
        <v>0</v>
      </c>
      <c r="AL297" s="45">
        <v>0</v>
      </c>
      <c r="AM297" s="45">
        <v>0</v>
      </c>
    </row>
    <row r="298" spans="1:147" ht="47.25" hidden="1" customHeight="1" x14ac:dyDescent="0.3">
      <c r="A298" s="124" t="s">
        <v>369</v>
      </c>
      <c r="B298" s="76" t="s">
        <v>370</v>
      </c>
      <c r="C298" s="75" t="s">
        <v>84</v>
      </c>
      <c r="D298" s="45">
        <f t="shared" si="217"/>
        <v>0</v>
      </c>
      <c r="E298" s="45">
        <v>0</v>
      </c>
      <c r="F298" s="45">
        <v>0</v>
      </c>
      <c r="G298" s="45" t="e">
        <f t="shared" si="210"/>
        <v>#REF!</v>
      </c>
      <c r="H298" s="45" t="e">
        <f>#REF!+#REF!+#REF!+#REF!+#REF!+#REF!+#REF!</f>
        <v>#REF!</v>
      </c>
      <c r="I298" s="45" t="e">
        <f>#REF!+#REF!+#REF!+#REF!+#REF!+#REF!+#REF!</f>
        <v>#REF!</v>
      </c>
      <c r="J298" s="45">
        <v>0</v>
      </c>
      <c r="K298" s="45">
        <v>0</v>
      </c>
      <c r="L298" s="45">
        <v>0</v>
      </c>
      <c r="M298" s="47" t="e">
        <f t="shared" si="218"/>
        <v>#REF!</v>
      </c>
      <c r="N298" s="45" t="e">
        <f>#REF!+#REF!+#REF!+#REF!+#REF!+#REF!+#REF!</f>
        <v>#REF!</v>
      </c>
      <c r="O298" s="45" t="e">
        <f>#REF!+#REF!+#REF!+#REF!+#REF!+#REF!+#REF!</f>
        <v>#REF!</v>
      </c>
      <c r="P298" s="45">
        <v>0</v>
      </c>
      <c r="Q298" s="45">
        <v>0</v>
      </c>
      <c r="R298" s="45">
        <v>0</v>
      </c>
      <c r="S298" s="47" t="e">
        <f t="shared" si="219"/>
        <v>#REF!</v>
      </c>
      <c r="T298" s="45" t="e">
        <f>#REF!+#REF!+#REF!+#REF!+#REF!+#REF!+#REF!</f>
        <v>#REF!</v>
      </c>
      <c r="U298" s="45" t="e">
        <f>#REF!+#REF!+#REF!+#REF!+#REF!+#REF!+#REF!</f>
        <v>#REF!</v>
      </c>
      <c r="V298" s="45">
        <v>0</v>
      </c>
      <c r="W298" s="45">
        <v>0</v>
      </c>
      <c r="X298" s="45">
        <v>0</v>
      </c>
      <c r="Y298" s="45">
        <v>0</v>
      </c>
      <c r="Z298" s="45">
        <v>0</v>
      </c>
      <c r="AA298" s="45">
        <v>0</v>
      </c>
      <c r="AB298" s="45">
        <v>0</v>
      </c>
      <c r="AC298" s="45">
        <v>0</v>
      </c>
      <c r="AD298" s="45">
        <v>0</v>
      </c>
      <c r="AE298" s="45">
        <v>0</v>
      </c>
      <c r="AF298" s="45">
        <v>0</v>
      </c>
      <c r="AG298" s="45">
        <v>0</v>
      </c>
      <c r="AH298" s="45">
        <v>0</v>
      </c>
      <c r="AI298" s="45">
        <v>0</v>
      </c>
      <c r="AJ298" s="357">
        <v>0</v>
      </c>
      <c r="AK298" s="45">
        <v>0</v>
      </c>
      <c r="AL298" s="45">
        <v>0</v>
      </c>
      <c r="AM298" s="45">
        <v>0</v>
      </c>
    </row>
    <row r="299" spans="1:147" ht="23.25" hidden="1" customHeight="1" x14ac:dyDescent="0.3">
      <c r="A299" s="124"/>
      <c r="B299" s="226" t="s">
        <v>371</v>
      </c>
      <c r="C299" s="75" t="s">
        <v>84</v>
      </c>
      <c r="D299" s="45">
        <f t="shared" si="217"/>
        <v>0</v>
      </c>
      <c r="E299" s="45">
        <v>0</v>
      </c>
      <c r="F299" s="45">
        <v>0</v>
      </c>
      <c r="G299" s="45" t="e">
        <f t="shared" si="210"/>
        <v>#REF!</v>
      </c>
      <c r="H299" s="45" t="e">
        <f>#REF!+#REF!+#REF!+#REF!+#REF!+#REF!+#REF!</f>
        <v>#REF!</v>
      </c>
      <c r="I299" s="45" t="e">
        <f>#REF!+#REF!+#REF!+#REF!+#REF!+#REF!+#REF!</f>
        <v>#REF!</v>
      </c>
      <c r="J299" s="45">
        <v>0</v>
      </c>
      <c r="K299" s="45">
        <v>0</v>
      </c>
      <c r="L299" s="45">
        <v>0</v>
      </c>
      <c r="M299" s="47" t="e">
        <f t="shared" si="218"/>
        <v>#REF!</v>
      </c>
      <c r="N299" s="45" t="e">
        <f>#REF!+#REF!+#REF!+#REF!+#REF!+#REF!+#REF!</f>
        <v>#REF!</v>
      </c>
      <c r="O299" s="45" t="e">
        <f>#REF!+#REF!+#REF!+#REF!+#REF!+#REF!+#REF!</f>
        <v>#REF!</v>
      </c>
      <c r="P299" s="45">
        <v>0</v>
      </c>
      <c r="Q299" s="45">
        <v>0</v>
      </c>
      <c r="R299" s="45">
        <v>0</v>
      </c>
      <c r="S299" s="47">
        <f t="shared" si="219"/>
        <v>0</v>
      </c>
      <c r="T299" s="45"/>
      <c r="U299" s="45"/>
      <c r="V299" s="45">
        <v>0</v>
      </c>
      <c r="W299" s="45">
        <v>0</v>
      </c>
      <c r="X299" s="45">
        <v>0</v>
      </c>
      <c r="Y299" s="45">
        <v>0</v>
      </c>
      <c r="Z299" s="45">
        <v>0</v>
      </c>
      <c r="AA299" s="45">
        <v>0</v>
      </c>
      <c r="AB299" s="45">
        <v>0</v>
      </c>
      <c r="AC299" s="45">
        <v>0</v>
      </c>
      <c r="AD299" s="45">
        <v>0</v>
      </c>
      <c r="AE299" s="45">
        <v>0</v>
      </c>
      <c r="AF299" s="45">
        <v>0</v>
      </c>
      <c r="AG299" s="45">
        <v>0</v>
      </c>
      <c r="AH299" s="45">
        <v>0</v>
      </c>
      <c r="AI299" s="45">
        <v>0</v>
      </c>
      <c r="AJ299" s="357">
        <v>0</v>
      </c>
      <c r="AK299" s="45">
        <v>0</v>
      </c>
      <c r="AL299" s="45">
        <v>0</v>
      </c>
      <c r="AM299" s="45">
        <v>0</v>
      </c>
    </row>
    <row r="300" spans="1:147" ht="23.25" hidden="1" customHeight="1" x14ac:dyDescent="0.3">
      <c r="A300" s="124"/>
      <c r="B300" s="226" t="s">
        <v>372</v>
      </c>
      <c r="C300" s="75" t="s">
        <v>84</v>
      </c>
      <c r="D300" s="45">
        <f t="shared" si="217"/>
        <v>0</v>
      </c>
      <c r="E300" s="45">
        <v>0</v>
      </c>
      <c r="F300" s="45">
        <v>0</v>
      </c>
      <c r="G300" s="45" t="e">
        <f t="shared" si="210"/>
        <v>#REF!</v>
      </c>
      <c r="H300" s="45" t="e">
        <f>#REF!+#REF!+#REF!+#REF!+#REF!+#REF!+#REF!</f>
        <v>#REF!</v>
      </c>
      <c r="I300" s="45" t="e">
        <f>#REF!+#REF!+#REF!+#REF!+#REF!+#REF!+#REF!</f>
        <v>#REF!</v>
      </c>
      <c r="J300" s="45">
        <v>0</v>
      </c>
      <c r="K300" s="45">
        <v>0</v>
      </c>
      <c r="L300" s="45">
        <v>0</v>
      </c>
      <c r="M300" s="47" t="e">
        <f t="shared" si="218"/>
        <v>#REF!</v>
      </c>
      <c r="N300" s="45" t="e">
        <f>#REF!+#REF!+#REF!+#REF!+#REF!+#REF!+#REF!</f>
        <v>#REF!</v>
      </c>
      <c r="O300" s="45" t="e">
        <f>#REF!+#REF!+#REF!+#REF!+#REF!+#REF!+#REF!</f>
        <v>#REF!</v>
      </c>
      <c r="P300" s="45">
        <v>0</v>
      </c>
      <c r="Q300" s="45">
        <v>0</v>
      </c>
      <c r="R300" s="45">
        <v>0</v>
      </c>
      <c r="S300" s="47">
        <f t="shared" si="219"/>
        <v>0</v>
      </c>
      <c r="T300" s="45"/>
      <c r="U300" s="45"/>
      <c r="V300" s="45">
        <v>0</v>
      </c>
      <c r="W300" s="45">
        <v>0</v>
      </c>
      <c r="X300" s="45">
        <v>0</v>
      </c>
      <c r="Y300" s="45">
        <v>0</v>
      </c>
      <c r="Z300" s="45">
        <v>0</v>
      </c>
      <c r="AA300" s="45">
        <v>0</v>
      </c>
      <c r="AB300" s="45">
        <v>0</v>
      </c>
      <c r="AC300" s="45">
        <v>0</v>
      </c>
      <c r="AD300" s="45">
        <v>0</v>
      </c>
      <c r="AE300" s="45">
        <v>0</v>
      </c>
      <c r="AF300" s="45">
        <v>0</v>
      </c>
      <c r="AG300" s="45">
        <v>0</v>
      </c>
      <c r="AH300" s="45">
        <v>0</v>
      </c>
      <c r="AI300" s="45">
        <v>0</v>
      </c>
      <c r="AJ300" s="357">
        <v>0</v>
      </c>
      <c r="AK300" s="45">
        <v>0</v>
      </c>
      <c r="AL300" s="45">
        <v>0</v>
      </c>
      <c r="AM300" s="45">
        <v>0</v>
      </c>
    </row>
    <row r="301" spans="1:147" ht="23.25" hidden="1" customHeight="1" x14ac:dyDescent="0.3">
      <c r="A301" s="124"/>
      <c r="B301" s="226" t="s">
        <v>373</v>
      </c>
      <c r="C301" s="75" t="s">
        <v>84</v>
      </c>
      <c r="D301" s="45">
        <f t="shared" si="217"/>
        <v>0</v>
      </c>
      <c r="E301" s="45">
        <v>0</v>
      </c>
      <c r="F301" s="45">
        <v>0</v>
      </c>
      <c r="G301" s="45" t="e">
        <f t="shared" si="210"/>
        <v>#REF!</v>
      </c>
      <c r="H301" s="45" t="e">
        <f>#REF!+#REF!+#REF!+#REF!+#REF!+#REF!+#REF!</f>
        <v>#REF!</v>
      </c>
      <c r="I301" s="45" t="e">
        <f>#REF!+#REF!+#REF!+#REF!+#REF!+#REF!+#REF!</f>
        <v>#REF!</v>
      </c>
      <c r="J301" s="45">
        <v>0</v>
      </c>
      <c r="K301" s="45">
        <v>0</v>
      </c>
      <c r="L301" s="45">
        <v>0</v>
      </c>
      <c r="M301" s="47" t="e">
        <f t="shared" si="218"/>
        <v>#REF!</v>
      </c>
      <c r="N301" s="45" t="e">
        <f>#REF!+#REF!+#REF!+#REF!+#REF!+#REF!+#REF!</f>
        <v>#REF!</v>
      </c>
      <c r="O301" s="45" t="e">
        <f>#REF!+#REF!+#REF!+#REF!+#REF!+#REF!+#REF!</f>
        <v>#REF!</v>
      </c>
      <c r="P301" s="45">
        <v>0</v>
      </c>
      <c r="Q301" s="45">
        <v>0</v>
      </c>
      <c r="R301" s="45">
        <v>0</v>
      </c>
      <c r="S301" s="47">
        <f t="shared" si="219"/>
        <v>0</v>
      </c>
      <c r="T301" s="45"/>
      <c r="U301" s="45"/>
      <c r="V301" s="45">
        <v>0</v>
      </c>
      <c r="W301" s="45">
        <v>0</v>
      </c>
      <c r="X301" s="45">
        <v>0</v>
      </c>
      <c r="Y301" s="45">
        <v>0</v>
      </c>
      <c r="Z301" s="45">
        <v>0</v>
      </c>
      <c r="AA301" s="45">
        <v>0</v>
      </c>
      <c r="AB301" s="45">
        <v>0</v>
      </c>
      <c r="AC301" s="45">
        <v>0</v>
      </c>
      <c r="AD301" s="45">
        <v>0</v>
      </c>
      <c r="AE301" s="45">
        <v>0</v>
      </c>
      <c r="AF301" s="45">
        <v>0</v>
      </c>
      <c r="AG301" s="45">
        <v>0</v>
      </c>
      <c r="AH301" s="45">
        <v>0</v>
      </c>
      <c r="AI301" s="45">
        <v>0</v>
      </c>
      <c r="AJ301" s="357">
        <v>0</v>
      </c>
      <c r="AK301" s="45">
        <v>0</v>
      </c>
      <c r="AL301" s="45">
        <v>0</v>
      </c>
      <c r="AM301" s="45">
        <v>0</v>
      </c>
    </row>
    <row r="302" spans="1:147" ht="23.25" hidden="1" customHeight="1" x14ac:dyDescent="0.3">
      <c r="A302" s="124"/>
      <c r="B302" s="226" t="s">
        <v>374</v>
      </c>
      <c r="C302" s="75" t="s">
        <v>84</v>
      </c>
      <c r="D302" s="45">
        <f t="shared" si="217"/>
        <v>0</v>
      </c>
      <c r="E302" s="45">
        <v>0</v>
      </c>
      <c r="F302" s="45">
        <v>0</v>
      </c>
      <c r="G302" s="45" t="e">
        <f t="shared" si="210"/>
        <v>#REF!</v>
      </c>
      <c r="H302" s="45" t="e">
        <f>#REF!+#REF!+#REF!+#REF!+#REF!+#REF!+#REF!</f>
        <v>#REF!</v>
      </c>
      <c r="I302" s="45" t="e">
        <f>#REF!+#REF!+#REF!+#REF!+#REF!+#REF!+#REF!</f>
        <v>#REF!</v>
      </c>
      <c r="J302" s="45">
        <v>0</v>
      </c>
      <c r="K302" s="45">
        <v>0</v>
      </c>
      <c r="L302" s="45">
        <v>0</v>
      </c>
      <c r="M302" s="47" t="e">
        <f t="shared" si="218"/>
        <v>#REF!</v>
      </c>
      <c r="N302" s="45" t="e">
        <f>#REF!+#REF!+#REF!+#REF!+#REF!+#REF!+#REF!</f>
        <v>#REF!</v>
      </c>
      <c r="O302" s="45" t="e">
        <f>#REF!+#REF!+#REF!+#REF!+#REF!+#REF!+#REF!</f>
        <v>#REF!</v>
      </c>
      <c r="P302" s="45">
        <v>0</v>
      </c>
      <c r="Q302" s="45">
        <v>0</v>
      </c>
      <c r="R302" s="45">
        <v>0</v>
      </c>
      <c r="S302" s="47">
        <f t="shared" si="219"/>
        <v>0</v>
      </c>
      <c r="T302" s="45"/>
      <c r="U302" s="45"/>
      <c r="V302" s="45">
        <v>0</v>
      </c>
      <c r="W302" s="45">
        <v>0</v>
      </c>
      <c r="X302" s="45">
        <v>0</v>
      </c>
      <c r="Y302" s="45">
        <v>0</v>
      </c>
      <c r="Z302" s="45">
        <v>0</v>
      </c>
      <c r="AA302" s="45">
        <v>0</v>
      </c>
      <c r="AB302" s="45">
        <v>0</v>
      </c>
      <c r="AC302" s="45">
        <v>0</v>
      </c>
      <c r="AD302" s="45">
        <v>0</v>
      </c>
      <c r="AE302" s="45">
        <v>0</v>
      </c>
      <c r="AF302" s="45">
        <v>0</v>
      </c>
      <c r="AG302" s="45">
        <v>0</v>
      </c>
      <c r="AH302" s="45">
        <v>0</v>
      </c>
      <c r="AI302" s="45">
        <v>0</v>
      </c>
      <c r="AJ302" s="357">
        <v>0</v>
      </c>
      <c r="AK302" s="45">
        <v>0</v>
      </c>
      <c r="AL302" s="45">
        <v>0</v>
      </c>
      <c r="AM302" s="45">
        <v>0</v>
      </c>
    </row>
    <row r="303" spans="1:147" ht="23.25" hidden="1" customHeight="1" x14ac:dyDescent="0.3">
      <c r="A303" s="124" t="s">
        <v>375</v>
      </c>
      <c r="B303" s="227" t="s">
        <v>376</v>
      </c>
      <c r="C303" s="75" t="s">
        <v>84</v>
      </c>
      <c r="D303" s="45">
        <f t="shared" si="217"/>
        <v>0</v>
      </c>
      <c r="E303" s="45">
        <v>0</v>
      </c>
      <c r="F303" s="45">
        <v>0</v>
      </c>
      <c r="G303" s="45" t="e">
        <f t="shared" si="210"/>
        <v>#REF!</v>
      </c>
      <c r="H303" s="45" t="e">
        <f>#REF!+#REF!+#REF!+#REF!+#REF!+#REF!+#REF!</f>
        <v>#REF!</v>
      </c>
      <c r="I303" s="45" t="e">
        <f>#REF!+#REF!+#REF!+#REF!+#REF!+#REF!+#REF!</f>
        <v>#REF!</v>
      </c>
      <c r="J303" s="45">
        <v>0</v>
      </c>
      <c r="K303" s="45">
        <v>0</v>
      </c>
      <c r="L303" s="45">
        <v>0</v>
      </c>
      <c r="M303" s="47" t="e">
        <f t="shared" si="218"/>
        <v>#REF!</v>
      </c>
      <c r="N303" s="45" t="e">
        <f>#REF!+#REF!+#REF!+#REF!+#REF!+#REF!+#REF!</f>
        <v>#REF!</v>
      </c>
      <c r="O303" s="45" t="e">
        <f>#REF!+#REF!+#REF!+#REF!+#REF!+#REF!+#REF!</f>
        <v>#REF!</v>
      </c>
      <c r="P303" s="45">
        <v>0</v>
      </c>
      <c r="Q303" s="45">
        <v>0</v>
      </c>
      <c r="R303" s="45">
        <v>0</v>
      </c>
      <c r="S303" s="47" t="e">
        <f t="shared" si="219"/>
        <v>#REF!</v>
      </c>
      <c r="T303" s="45" t="e">
        <f>#REF!+#REF!+#REF!+#REF!+#REF!+#REF!+#REF!</f>
        <v>#REF!</v>
      </c>
      <c r="U303" s="45" t="e">
        <f>#REF!+#REF!+#REF!+#REF!+#REF!+#REF!+#REF!</f>
        <v>#REF!</v>
      </c>
      <c r="V303" s="45">
        <v>0</v>
      </c>
      <c r="W303" s="45">
        <v>0</v>
      </c>
      <c r="X303" s="45">
        <v>0</v>
      </c>
      <c r="Y303" s="45">
        <v>0</v>
      </c>
      <c r="Z303" s="45">
        <v>0</v>
      </c>
      <c r="AA303" s="45">
        <v>0</v>
      </c>
      <c r="AB303" s="45">
        <v>0</v>
      </c>
      <c r="AC303" s="45">
        <v>0</v>
      </c>
      <c r="AD303" s="45">
        <v>0</v>
      </c>
      <c r="AE303" s="45">
        <v>0</v>
      </c>
      <c r="AF303" s="45">
        <v>0</v>
      </c>
      <c r="AG303" s="45">
        <v>0</v>
      </c>
      <c r="AH303" s="45">
        <v>0</v>
      </c>
      <c r="AI303" s="45">
        <v>0</v>
      </c>
      <c r="AJ303" s="357">
        <v>0</v>
      </c>
      <c r="AK303" s="45">
        <v>0</v>
      </c>
      <c r="AL303" s="45">
        <v>0</v>
      </c>
      <c r="AM303" s="45">
        <v>0</v>
      </c>
    </row>
    <row r="304" spans="1:147" ht="127.5" customHeight="1" x14ac:dyDescent="0.3">
      <c r="A304" s="169" t="s">
        <v>367</v>
      </c>
      <c r="B304" s="364" t="s">
        <v>377</v>
      </c>
      <c r="C304" s="34" t="s">
        <v>84</v>
      </c>
      <c r="D304" s="45">
        <f t="shared" si="217"/>
        <v>0</v>
      </c>
      <c r="E304" s="45">
        <v>0</v>
      </c>
      <c r="F304" s="45">
        <v>0</v>
      </c>
      <c r="G304" s="45">
        <f>H304+I304</f>
        <v>69230.942999999999</v>
      </c>
      <c r="H304" s="45">
        <v>0</v>
      </c>
      <c r="I304" s="45">
        <v>69230.942999999999</v>
      </c>
      <c r="J304" s="45">
        <v>0</v>
      </c>
      <c r="K304" s="45">
        <v>0</v>
      </c>
      <c r="L304" s="45">
        <v>0</v>
      </c>
      <c r="M304" s="45">
        <f>O304+N304</f>
        <v>227914.65400000001</v>
      </c>
      <c r="N304" s="45">
        <v>0</v>
      </c>
      <c r="O304" s="45">
        <v>227914.65400000001</v>
      </c>
      <c r="P304" s="45">
        <v>0</v>
      </c>
      <c r="Q304" s="45">
        <v>0</v>
      </c>
      <c r="R304" s="45">
        <v>0</v>
      </c>
      <c r="S304" s="45">
        <f>U304+T304</f>
        <v>131802.29534068378</v>
      </c>
      <c r="T304" s="45">
        <v>0</v>
      </c>
      <c r="U304" s="45">
        <v>131802.29534068378</v>
      </c>
      <c r="V304" s="45">
        <f>X304+W304</f>
        <v>0</v>
      </c>
      <c r="W304" s="45">
        <v>0</v>
      </c>
      <c r="X304" s="45">
        <v>0</v>
      </c>
      <c r="Y304" s="45">
        <f>AA304+Z304</f>
        <v>511284.44011177658</v>
      </c>
      <c r="Z304" s="45">
        <v>0</v>
      </c>
      <c r="AA304" s="45">
        <v>511284.44011177658</v>
      </c>
      <c r="AB304" s="45">
        <f>AD304+AC304</f>
        <v>0</v>
      </c>
      <c r="AC304" s="45">
        <v>0</v>
      </c>
      <c r="AD304" s="45">
        <v>0</v>
      </c>
      <c r="AE304" s="47">
        <f>AG304+AF304</f>
        <v>139486.29627115568</v>
      </c>
      <c r="AF304" s="47">
        <v>0</v>
      </c>
      <c r="AG304" s="47">
        <v>139486.29627115568</v>
      </c>
      <c r="AH304" s="47">
        <f>AJ304+AI304</f>
        <v>0</v>
      </c>
      <c r="AI304" s="45">
        <v>0</v>
      </c>
      <c r="AJ304" s="357">
        <v>0</v>
      </c>
      <c r="AK304" s="45">
        <v>0</v>
      </c>
      <c r="AL304" s="45">
        <v>0</v>
      </c>
      <c r="AM304" s="45">
        <v>0</v>
      </c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</row>
    <row r="305" spans="1:147" s="6" customFormat="1" ht="112.5" hidden="1" customHeight="1" x14ac:dyDescent="0.3">
      <c r="A305" s="124" t="s">
        <v>369</v>
      </c>
      <c r="B305" s="379" t="s">
        <v>378</v>
      </c>
      <c r="C305" s="75" t="s">
        <v>84</v>
      </c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5">
        <f t="shared" ref="S305:S306" si="220">U305+T305</f>
        <v>0</v>
      </c>
      <c r="T305" s="47"/>
      <c r="U305" s="47"/>
      <c r="V305" s="45">
        <f t="shared" ref="V305:V306" si="221">X305+W305</f>
        <v>0</v>
      </c>
      <c r="W305" s="47"/>
      <c r="X305" s="47"/>
      <c r="Y305" s="45">
        <f>AA305+Z305</f>
        <v>0</v>
      </c>
      <c r="Z305" s="47"/>
      <c r="AA305" s="47"/>
      <c r="AB305" s="47"/>
      <c r="AC305" s="47"/>
      <c r="AD305" s="47"/>
      <c r="AE305" s="47">
        <f>AG305+AF305</f>
        <v>0</v>
      </c>
      <c r="AF305" s="47"/>
      <c r="AG305" s="47"/>
      <c r="AH305" s="47">
        <f>AJ305+AI305</f>
        <v>0</v>
      </c>
      <c r="AI305" s="47"/>
      <c r="AJ305" s="48"/>
      <c r="AK305" s="47"/>
      <c r="AL305" s="47"/>
      <c r="AM305" s="47"/>
    </row>
    <row r="306" spans="1:147" ht="109.5" customHeight="1" x14ac:dyDescent="0.3">
      <c r="A306" s="124" t="s">
        <v>369</v>
      </c>
      <c r="B306" s="178" t="s">
        <v>454</v>
      </c>
      <c r="C306" s="75" t="s">
        <v>84</v>
      </c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5">
        <f t="shared" si="220"/>
        <v>0</v>
      </c>
      <c r="T306" s="47">
        <v>0</v>
      </c>
      <c r="U306" s="47">
        <v>0</v>
      </c>
      <c r="V306" s="45">
        <f t="shared" si="221"/>
        <v>0</v>
      </c>
      <c r="W306" s="47">
        <v>0</v>
      </c>
      <c r="X306" s="47">
        <v>0</v>
      </c>
      <c r="Y306" s="45">
        <f>AA306+Z306</f>
        <v>-178450.78</v>
      </c>
      <c r="Z306" s="45">
        <v>-178450.78</v>
      </c>
      <c r="AA306" s="47">
        <v>0</v>
      </c>
      <c r="AB306" s="47">
        <v>0</v>
      </c>
      <c r="AC306" s="47">
        <v>0</v>
      </c>
      <c r="AD306" s="47">
        <v>0</v>
      </c>
      <c r="AE306" s="47">
        <f>AG306+AF306</f>
        <v>-89428.87</v>
      </c>
      <c r="AF306" s="47">
        <f>-378857.74/2+100000</f>
        <v>-89428.87</v>
      </c>
      <c r="AG306" s="47">
        <v>0</v>
      </c>
      <c r="AH306" s="47">
        <f>AJ306+AI306</f>
        <v>-289428.87</v>
      </c>
      <c r="AI306" s="47">
        <f>-189428.87-100000</f>
        <v>-289428.87</v>
      </c>
      <c r="AJ306" s="48">
        <v>0</v>
      </c>
      <c r="AK306" s="47">
        <v>0</v>
      </c>
      <c r="AL306" s="47">
        <v>0</v>
      </c>
      <c r="AM306" s="47">
        <v>0</v>
      </c>
    </row>
    <row r="307" spans="1:147" s="21" customFormat="1" ht="47.25" customHeight="1" x14ac:dyDescent="0.3">
      <c r="A307" s="107" t="s">
        <v>38</v>
      </c>
      <c r="B307" s="108" t="s">
        <v>381</v>
      </c>
      <c r="C307" s="109" t="s">
        <v>84</v>
      </c>
      <c r="D307" s="110">
        <f>D52+D141+D192+D285+D296</f>
        <v>3983332.0647600153</v>
      </c>
      <c r="E307" s="110">
        <f>E52+E141+E192+E285+E296</f>
        <v>1251129.123633781</v>
      </c>
      <c r="F307" s="110">
        <f>F52+F141+F192+F285+F296</f>
        <v>2732202.9411262344</v>
      </c>
      <c r="G307" s="110">
        <f>G52+G141+G192+G285+G296-0.01</f>
        <v>3929031.7497431892</v>
      </c>
      <c r="H307" s="110">
        <f>H52+H141+H192+H285+H296</f>
        <v>1204646.8156141562</v>
      </c>
      <c r="I307" s="110">
        <f>I52+I141+I192+I285+I296</f>
        <v>2724384.944129033</v>
      </c>
      <c r="J307" s="110">
        <f>J52+J141+J192+J285+J296</f>
        <v>4140045.8174389894</v>
      </c>
      <c r="K307" s="110">
        <f>K52+K141+K192+K285+K296</f>
        <v>1262797.3086604779</v>
      </c>
      <c r="L307" s="110">
        <f>L52+L141+L192+L285+L296</f>
        <v>2877248.5087785111</v>
      </c>
      <c r="M307" s="110">
        <f t="shared" ref="M307:AM307" si="222">M52+M141+M192+M285+M296</f>
        <v>4363535.3085125741</v>
      </c>
      <c r="N307" s="110">
        <f t="shared" si="222"/>
        <v>1257611.2425648191</v>
      </c>
      <c r="O307" s="110">
        <f>O52+O141+O192+O285+O296</f>
        <v>3105924.0859477557</v>
      </c>
      <c r="P307" s="110">
        <f>P52+P141+P192+P285+P296</f>
        <v>4436184.111602149</v>
      </c>
      <c r="Q307" s="110">
        <f>Q52+Q141+Q192+Q285+Q296</f>
        <v>1411809.1815564022</v>
      </c>
      <c r="R307" s="110">
        <f t="shared" si="222"/>
        <v>3024374.9300457472</v>
      </c>
      <c r="S307" s="110">
        <f>S52+S141+S192+S285+S296+0.01</f>
        <v>4464995.3880183604</v>
      </c>
      <c r="T307" s="110">
        <f>T52+T141+T192+T285+T296</f>
        <v>1397559.9505335586</v>
      </c>
      <c r="U307" s="110">
        <f>U52+U141+U192+U285+U296</f>
        <v>3067435.4374848027</v>
      </c>
      <c r="V307" s="110">
        <f t="shared" ref="V307:AA307" si="223">V52+V141+V192+V285+V296</f>
        <v>4669929.2746046167</v>
      </c>
      <c r="W307" s="110">
        <f>W52+W141+W192+W285+W296</f>
        <v>1515316.0380716482</v>
      </c>
      <c r="X307" s="110">
        <f t="shared" si="223"/>
        <v>3154613.2365329685</v>
      </c>
      <c r="Y307" s="110">
        <f t="shared" si="223"/>
        <v>5004580.8904786538</v>
      </c>
      <c r="Z307" s="110">
        <f t="shared" si="223"/>
        <v>1312208.2091874983</v>
      </c>
      <c r="AA307" s="110">
        <f t="shared" si="223"/>
        <v>3692372.6812911555</v>
      </c>
      <c r="AB307" s="110">
        <f t="shared" ref="AB307:AD307" si="224">AB52+AB141+AB192+AB285+AB296</f>
        <v>5140238.601280516</v>
      </c>
      <c r="AC307" s="110">
        <f t="shared" si="224"/>
        <v>1612405.7376860729</v>
      </c>
      <c r="AD307" s="110">
        <f t="shared" si="224"/>
        <v>3527832.8635944435</v>
      </c>
      <c r="AE307" s="110">
        <f t="shared" si="222"/>
        <v>5376650.9202025747</v>
      </c>
      <c r="AF307" s="110">
        <f t="shared" si="222"/>
        <v>1556566.453474808</v>
      </c>
      <c r="AG307" s="110">
        <f t="shared" si="222"/>
        <v>3820084.4667277662</v>
      </c>
      <c r="AH307" s="110">
        <f t="shared" si="222"/>
        <v>5070553.0531478273</v>
      </c>
      <c r="AI307" s="110">
        <f t="shared" si="222"/>
        <v>1348746.2208363754</v>
      </c>
      <c r="AJ307" s="422">
        <f t="shared" si="222"/>
        <v>3721806.8423114526</v>
      </c>
      <c r="AK307" s="110">
        <f t="shared" si="222"/>
        <v>5552110.144899575</v>
      </c>
      <c r="AL307" s="110">
        <f t="shared" si="222"/>
        <v>1691022.2616928073</v>
      </c>
      <c r="AM307" s="110">
        <f t="shared" si="222"/>
        <v>3861087.8932067668</v>
      </c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  <c r="BX307" s="20"/>
      <c r="BY307" s="20"/>
      <c r="BZ307" s="20"/>
      <c r="CA307" s="20"/>
      <c r="CB307" s="20"/>
      <c r="CC307" s="20"/>
      <c r="CD307" s="20"/>
      <c r="CE307" s="20"/>
      <c r="CF307" s="20"/>
      <c r="CG307" s="20"/>
      <c r="CH307" s="20"/>
      <c r="CI307" s="20"/>
      <c r="CJ307" s="20"/>
      <c r="CK307" s="20"/>
      <c r="CL307" s="20"/>
      <c r="CM307" s="20"/>
      <c r="CN307" s="20"/>
      <c r="CO307" s="20"/>
      <c r="CP307" s="20"/>
      <c r="CQ307" s="20"/>
      <c r="CR307" s="20"/>
      <c r="CS307" s="20"/>
      <c r="CT307" s="20"/>
      <c r="CU307" s="20"/>
      <c r="CV307" s="20"/>
      <c r="CW307" s="20"/>
      <c r="CX307" s="20"/>
      <c r="CY307" s="20"/>
      <c r="CZ307" s="20"/>
      <c r="DA307" s="20"/>
      <c r="DB307" s="20"/>
      <c r="DC307" s="20"/>
      <c r="DD307" s="20"/>
      <c r="DE307" s="20"/>
      <c r="DF307" s="20"/>
      <c r="DG307" s="20"/>
      <c r="DH307" s="20"/>
      <c r="DI307" s="20"/>
      <c r="DJ307" s="20"/>
      <c r="DK307" s="20"/>
      <c r="DL307" s="20"/>
      <c r="DM307" s="20"/>
      <c r="DN307" s="20"/>
      <c r="DO307" s="20"/>
      <c r="DP307" s="20"/>
      <c r="DQ307" s="20"/>
      <c r="DR307" s="20"/>
      <c r="DS307" s="20"/>
      <c r="DT307" s="20"/>
      <c r="DU307" s="20"/>
      <c r="DV307" s="20"/>
      <c r="DW307" s="20"/>
      <c r="DX307" s="20"/>
      <c r="DY307" s="20"/>
      <c r="DZ307" s="20"/>
      <c r="EA307" s="20"/>
      <c r="EB307" s="20"/>
      <c r="EC307" s="20"/>
      <c r="ED307" s="20"/>
      <c r="EE307" s="20"/>
      <c r="EF307" s="20"/>
      <c r="EG307" s="20"/>
      <c r="EH307" s="20"/>
      <c r="EI307" s="20"/>
      <c r="EJ307" s="20"/>
      <c r="EK307" s="20"/>
      <c r="EL307" s="20"/>
      <c r="EM307" s="20"/>
      <c r="EN307" s="20"/>
      <c r="EO307" s="20"/>
      <c r="EP307" s="20"/>
      <c r="EQ307" s="20"/>
    </row>
    <row r="308" spans="1:147" s="236" customFormat="1" ht="28.5" hidden="1" customHeight="1" x14ac:dyDescent="0.35">
      <c r="A308" s="124" t="s">
        <v>382</v>
      </c>
      <c r="B308" s="125" t="s">
        <v>440</v>
      </c>
      <c r="C308" s="87" t="s">
        <v>84</v>
      </c>
      <c r="D308" s="380"/>
      <c r="E308" s="380"/>
      <c r="F308" s="380"/>
      <c r="G308" s="39" t="e">
        <f t="shared" si="210"/>
        <v>#REF!</v>
      </c>
      <c r="H308" s="39" t="e">
        <f>#REF!+#REF!+#REF!+#REF!+#REF!+#REF!+#REF!+#REF!+#REF!</f>
        <v>#REF!</v>
      </c>
      <c r="I308" s="39" t="e">
        <f>#REF!+#REF!+#REF!+#REF!+#REF!+#REF!+#REF!+#REF!+#REF!</f>
        <v>#REF!</v>
      </c>
      <c r="J308" s="39"/>
      <c r="K308" s="39"/>
      <c r="L308" s="39"/>
      <c r="M308" s="380"/>
      <c r="N308" s="380"/>
      <c r="O308" s="380"/>
      <c r="P308" s="380"/>
      <c r="Q308" s="380"/>
      <c r="R308" s="380"/>
      <c r="S308" s="45">
        <f>T308+U308</f>
        <v>1397559.9505335586</v>
      </c>
      <c r="T308" s="45">
        <f>T307</f>
        <v>1397559.9505335586</v>
      </c>
      <c r="U308" s="45"/>
      <c r="V308" s="234">
        <f>W308+X308</f>
        <v>1515316.0380716482</v>
      </c>
      <c r="W308" s="45">
        <f>W307</f>
        <v>1515316.0380716482</v>
      </c>
      <c r="X308" s="45"/>
      <c r="Y308" s="234"/>
      <c r="Z308" s="234"/>
      <c r="AA308" s="234"/>
      <c r="AB308" s="234"/>
      <c r="AC308" s="234"/>
      <c r="AD308" s="234"/>
      <c r="AE308" s="234"/>
      <c r="AF308" s="234"/>
      <c r="AG308" s="234"/>
      <c r="AH308" s="234"/>
      <c r="AI308" s="234"/>
      <c r="AJ308" s="423"/>
      <c r="AK308" s="234"/>
      <c r="AL308" s="234"/>
      <c r="AM308" s="234"/>
      <c r="AN308" s="235" t="s">
        <v>443</v>
      </c>
      <c r="AO308" s="235"/>
      <c r="AP308" s="381"/>
      <c r="AQ308" s="235"/>
      <c r="AR308" s="235"/>
      <c r="AS308" s="235"/>
      <c r="AT308" s="235"/>
      <c r="AU308" s="235"/>
      <c r="AV308" s="235"/>
      <c r="AW308" s="235"/>
      <c r="AX308" s="235"/>
      <c r="AY308" s="235"/>
      <c r="AZ308" s="235"/>
      <c r="BA308" s="235"/>
      <c r="BB308" s="235"/>
      <c r="BC308" s="235"/>
      <c r="BD308" s="235"/>
      <c r="BE308" s="235"/>
      <c r="BF308" s="235"/>
      <c r="BG308" s="235"/>
      <c r="BH308" s="235"/>
      <c r="BI308" s="235"/>
      <c r="BJ308" s="235"/>
      <c r="BK308" s="235"/>
      <c r="BL308" s="235"/>
      <c r="BM308" s="235"/>
      <c r="BN308" s="235"/>
      <c r="BO308" s="235"/>
      <c r="BP308" s="235"/>
      <c r="BQ308" s="235"/>
      <c r="BR308" s="235"/>
      <c r="BS308" s="235"/>
      <c r="BT308" s="235"/>
      <c r="BU308" s="235"/>
      <c r="BV308" s="235"/>
      <c r="BW308" s="235"/>
      <c r="BX308" s="235"/>
      <c r="BY308" s="235"/>
      <c r="BZ308" s="235"/>
      <c r="CA308" s="235"/>
      <c r="CB308" s="235"/>
      <c r="CC308" s="235"/>
      <c r="CD308" s="235"/>
      <c r="CE308" s="235"/>
      <c r="CF308" s="235"/>
      <c r="CG308" s="235"/>
      <c r="CH308" s="235"/>
      <c r="CI308" s="235"/>
      <c r="CJ308" s="235"/>
      <c r="CK308" s="235"/>
      <c r="CL308" s="235"/>
      <c r="CM308" s="235"/>
      <c r="CN308" s="235"/>
      <c r="CO308" s="235"/>
      <c r="CP308" s="235"/>
      <c r="CQ308" s="235"/>
      <c r="CR308" s="235"/>
      <c r="CS308" s="235"/>
      <c r="CT308" s="235"/>
      <c r="CU308" s="235"/>
      <c r="CV308" s="235"/>
      <c r="CW308" s="235"/>
      <c r="CX308" s="235"/>
      <c r="CY308" s="235"/>
      <c r="CZ308" s="235"/>
      <c r="DA308" s="235"/>
      <c r="DB308" s="235"/>
      <c r="DC308" s="235"/>
      <c r="DD308" s="235"/>
      <c r="DE308" s="235"/>
      <c r="DF308" s="235"/>
      <c r="DG308" s="235"/>
      <c r="DH308" s="235"/>
      <c r="DI308" s="235"/>
      <c r="DJ308" s="235"/>
      <c r="DK308" s="235"/>
      <c r="DL308" s="235"/>
      <c r="DM308" s="235"/>
      <c r="DN308" s="235"/>
      <c r="DO308" s="235"/>
      <c r="DP308" s="235"/>
      <c r="DQ308" s="235"/>
      <c r="DR308" s="235"/>
      <c r="DS308" s="235"/>
      <c r="DT308" s="235"/>
      <c r="DU308" s="235"/>
      <c r="DV308" s="235"/>
      <c r="DW308" s="235"/>
      <c r="DX308" s="235"/>
      <c r="DY308" s="235"/>
      <c r="DZ308" s="235"/>
      <c r="EA308" s="235"/>
      <c r="EB308" s="235"/>
      <c r="EC308" s="235"/>
      <c r="ED308" s="235"/>
      <c r="EE308" s="235"/>
      <c r="EF308" s="235"/>
      <c r="EG308" s="235"/>
      <c r="EH308" s="235"/>
      <c r="EI308" s="235"/>
      <c r="EJ308" s="235"/>
      <c r="EK308" s="235"/>
      <c r="EL308" s="235"/>
      <c r="EM308" s="235"/>
      <c r="EN308" s="235"/>
      <c r="EO308" s="235"/>
      <c r="EP308" s="235"/>
      <c r="EQ308" s="235"/>
    </row>
    <row r="309" spans="1:147" s="236" customFormat="1" ht="22.7" hidden="1" customHeight="1" x14ac:dyDescent="0.35">
      <c r="A309" s="169" t="s">
        <v>384</v>
      </c>
      <c r="B309" s="138" t="s">
        <v>441</v>
      </c>
      <c r="C309" s="233" t="s">
        <v>84</v>
      </c>
      <c r="D309" s="45"/>
      <c r="E309" s="45"/>
      <c r="F309" s="45"/>
      <c r="G309" s="110" t="e">
        <f t="shared" si="210"/>
        <v>#REF!</v>
      </c>
      <c r="H309" s="110" t="e">
        <f>#REF!+#REF!+#REF!+#REF!+#REF!+#REF!+#REF!+#REF!+#REF!</f>
        <v>#REF!</v>
      </c>
      <c r="I309" s="110" t="e">
        <f>#REF!+#REF!+#REF!+#REF!+#REF!+#REF!+#REF!+#REF!+#REF!</f>
        <v>#REF!</v>
      </c>
      <c r="J309" s="110"/>
      <c r="K309" s="110"/>
      <c r="L309" s="110"/>
      <c r="M309" s="45"/>
      <c r="N309" s="45"/>
      <c r="O309" s="45"/>
      <c r="P309" s="45"/>
      <c r="Q309" s="45"/>
      <c r="R309" s="45"/>
      <c r="S309" s="45">
        <f>T309+U309</f>
        <v>1606052.6035402713</v>
      </c>
      <c r="T309" s="45"/>
      <c r="U309" s="45">
        <f>U279</f>
        <v>1606052.6035402713</v>
      </c>
      <c r="V309" s="45">
        <f>W309+X309</f>
        <v>1768929.0156100001</v>
      </c>
      <c r="W309" s="45"/>
      <c r="X309" s="45">
        <f>X279</f>
        <v>1768929.0156100001</v>
      </c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357"/>
      <c r="AK309" s="45"/>
      <c r="AL309" s="45"/>
      <c r="AM309" s="45"/>
      <c r="AN309" s="235"/>
      <c r="AO309" s="235"/>
      <c r="AP309" s="381"/>
      <c r="AQ309" s="235"/>
      <c r="AR309" s="235"/>
      <c r="AS309" s="235"/>
      <c r="AT309" s="235"/>
      <c r="AU309" s="235"/>
      <c r="AV309" s="235"/>
      <c r="AW309" s="235"/>
      <c r="AX309" s="235"/>
      <c r="AY309" s="235"/>
      <c r="AZ309" s="235"/>
      <c r="BA309" s="235"/>
      <c r="BB309" s="235"/>
      <c r="BC309" s="235"/>
      <c r="BD309" s="235"/>
      <c r="BE309" s="235"/>
      <c r="BF309" s="235"/>
      <c r="BG309" s="235"/>
      <c r="BH309" s="235"/>
      <c r="BI309" s="235"/>
      <c r="BJ309" s="235"/>
      <c r="BK309" s="235"/>
      <c r="BL309" s="235"/>
      <c r="BM309" s="235"/>
      <c r="BN309" s="235"/>
      <c r="BO309" s="235"/>
      <c r="BP309" s="235"/>
      <c r="BQ309" s="235"/>
      <c r="BR309" s="235"/>
      <c r="BS309" s="235"/>
      <c r="BT309" s="235"/>
      <c r="BU309" s="235"/>
      <c r="BV309" s="235"/>
      <c r="BW309" s="235"/>
      <c r="BX309" s="235"/>
      <c r="BY309" s="235"/>
      <c r="BZ309" s="235"/>
      <c r="CA309" s="235"/>
      <c r="CB309" s="235"/>
      <c r="CC309" s="235"/>
      <c r="CD309" s="235"/>
      <c r="CE309" s="235"/>
      <c r="CF309" s="235"/>
      <c r="CG309" s="235"/>
      <c r="CH309" s="235"/>
      <c r="CI309" s="235"/>
      <c r="CJ309" s="235"/>
      <c r="CK309" s="235"/>
      <c r="CL309" s="235"/>
      <c r="CM309" s="235"/>
      <c r="CN309" s="235"/>
      <c r="CO309" s="235"/>
      <c r="CP309" s="235"/>
      <c r="CQ309" s="235"/>
      <c r="CR309" s="235"/>
      <c r="CS309" s="235"/>
      <c r="CT309" s="235"/>
      <c r="CU309" s="235"/>
      <c r="CV309" s="235"/>
      <c r="CW309" s="235"/>
      <c r="CX309" s="235"/>
      <c r="CY309" s="235"/>
      <c r="CZ309" s="235"/>
      <c r="DA309" s="235"/>
      <c r="DB309" s="235"/>
      <c r="DC309" s="235"/>
      <c r="DD309" s="235"/>
      <c r="DE309" s="235"/>
      <c r="DF309" s="235"/>
      <c r="DG309" s="235"/>
      <c r="DH309" s="235"/>
      <c r="DI309" s="235"/>
      <c r="DJ309" s="235"/>
      <c r="DK309" s="235"/>
      <c r="DL309" s="235"/>
      <c r="DM309" s="235"/>
      <c r="DN309" s="235"/>
      <c r="DO309" s="235"/>
      <c r="DP309" s="235"/>
      <c r="DQ309" s="235"/>
      <c r="DR309" s="235"/>
      <c r="DS309" s="235"/>
      <c r="DT309" s="235"/>
      <c r="DU309" s="235"/>
      <c r="DV309" s="235"/>
      <c r="DW309" s="235"/>
      <c r="DX309" s="235"/>
      <c r="DY309" s="235"/>
      <c r="DZ309" s="235"/>
      <c r="EA309" s="235"/>
      <c r="EB309" s="235"/>
      <c r="EC309" s="235"/>
      <c r="ED309" s="235"/>
      <c r="EE309" s="235"/>
      <c r="EF309" s="235"/>
      <c r="EG309" s="235"/>
      <c r="EH309" s="235"/>
      <c r="EI309" s="235"/>
      <c r="EJ309" s="235"/>
      <c r="EK309" s="235"/>
      <c r="EL309" s="235"/>
      <c r="EM309" s="235"/>
      <c r="EN309" s="235"/>
      <c r="EO309" s="235"/>
      <c r="EP309" s="235"/>
      <c r="EQ309" s="235"/>
    </row>
    <row r="310" spans="1:147" s="236" customFormat="1" ht="24" hidden="1" customHeight="1" x14ac:dyDescent="0.35">
      <c r="A310" s="169" t="s">
        <v>386</v>
      </c>
      <c r="B310" s="138" t="s">
        <v>442</v>
      </c>
      <c r="C310" s="233" t="s">
        <v>84</v>
      </c>
      <c r="D310" s="45"/>
      <c r="E310" s="45"/>
      <c r="F310" s="45"/>
      <c r="G310" s="110" t="e">
        <f t="shared" si="210"/>
        <v>#REF!</v>
      </c>
      <c r="H310" s="110" t="e">
        <f>#REF!+#REF!+#REF!+#REF!+#REF!+#REF!+#REF!+#REF!+#REF!</f>
        <v>#REF!</v>
      </c>
      <c r="I310" s="110" t="e">
        <f>#REF!+#REF!+#REF!+#REF!+#REF!+#REF!+#REF!+#REF!+#REF!</f>
        <v>#REF!</v>
      </c>
      <c r="J310" s="110"/>
      <c r="K310" s="110"/>
      <c r="L310" s="110"/>
      <c r="M310" s="45"/>
      <c r="N310" s="45"/>
      <c r="O310" s="45"/>
      <c r="P310" s="45"/>
      <c r="Q310" s="45"/>
      <c r="R310" s="45"/>
      <c r="S310" s="45">
        <f>T310+U310</f>
        <v>1461382.8339445314</v>
      </c>
      <c r="T310" s="45"/>
      <c r="U310" s="45">
        <f>U307-U309</f>
        <v>1461382.8339445314</v>
      </c>
      <c r="V310" s="45">
        <f>W310+X310</f>
        <v>1385684.2209229684</v>
      </c>
      <c r="W310" s="45"/>
      <c r="X310" s="45">
        <f>X307-X309</f>
        <v>1385684.2209229684</v>
      </c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357"/>
      <c r="AK310" s="45"/>
      <c r="AL310" s="45"/>
      <c r="AM310" s="45"/>
      <c r="AN310" s="235"/>
      <c r="AO310" s="235"/>
      <c r="AP310" s="381"/>
      <c r="AQ310" s="235"/>
      <c r="AR310" s="235"/>
      <c r="AS310" s="235"/>
      <c r="AT310" s="235"/>
      <c r="AU310" s="235"/>
      <c r="AV310" s="235"/>
      <c r="AW310" s="235"/>
      <c r="AX310" s="235"/>
      <c r="AY310" s="235"/>
      <c r="AZ310" s="235"/>
      <c r="BA310" s="235"/>
      <c r="BB310" s="235"/>
      <c r="BC310" s="235"/>
      <c r="BD310" s="235"/>
      <c r="BE310" s="235"/>
      <c r="BF310" s="235"/>
      <c r="BG310" s="235"/>
      <c r="BH310" s="235"/>
      <c r="BI310" s="235"/>
      <c r="BJ310" s="235"/>
      <c r="BK310" s="235"/>
      <c r="BL310" s="235"/>
      <c r="BM310" s="235"/>
      <c r="BN310" s="235"/>
      <c r="BO310" s="235"/>
      <c r="BP310" s="235"/>
      <c r="BQ310" s="235"/>
      <c r="BR310" s="235"/>
      <c r="BS310" s="235"/>
      <c r="BT310" s="235"/>
      <c r="BU310" s="235"/>
      <c r="BV310" s="235"/>
      <c r="BW310" s="235"/>
      <c r="BX310" s="235"/>
      <c r="BY310" s="235"/>
      <c r="BZ310" s="235"/>
      <c r="CA310" s="235"/>
      <c r="CB310" s="235"/>
      <c r="CC310" s="235"/>
      <c r="CD310" s="235"/>
      <c r="CE310" s="235"/>
      <c r="CF310" s="235"/>
      <c r="CG310" s="235"/>
      <c r="CH310" s="235"/>
      <c r="CI310" s="235"/>
      <c r="CJ310" s="235"/>
      <c r="CK310" s="235"/>
      <c r="CL310" s="235"/>
      <c r="CM310" s="235"/>
      <c r="CN310" s="235"/>
      <c r="CO310" s="235"/>
      <c r="CP310" s="235"/>
      <c r="CQ310" s="235"/>
      <c r="CR310" s="235"/>
      <c r="CS310" s="235"/>
      <c r="CT310" s="235"/>
      <c r="CU310" s="235"/>
      <c r="CV310" s="235"/>
      <c r="CW310" s="235"/>
      <c r="CX310" s="235"/>
      <c r="CY310" s="235"/>
      <c r="CZ310" s="235"/>
      <c r="DA310" s="235"/>
      <c r="DB310" s="235"/>
      <c r="DC310" s="235"/>
      <c r="DD310" s="235"/>
      <c r="DE310" s="235"/>
      <c r="DF310" s="235"/>
      <c r="DG310" s="235"/>
      <c r="DH310" s="235"/>
      <c r="DI310" s="235"/>
      <c r="DJ310" s="235"/>
      <c r="DK310" s="235"/>
      <c r="DL310" s="235"/>
      <c r="DM310" s="235"/>
      <c r="DN310" s="235"/>
      <c r="DO310" s="235"/>
      <c r="DP310" s="235"/>
      <c r="DQ310" s="235"/>
      <c r="DR310" s="235"/>
      <c r="DS310" s="235"/>
      <c r="DT310" s="235"/>
      <c r="DU310" s="235"/>
      <c r="DV310" s="235"/>
      <c r="DW310" s="235"/>
      <c r="DX310" s="235"/>
      <c r="DY310" s="235"/>
      <c r="DZ310" s="235"/>
      <c r="EA310" s="235"/>
      <c r="EB310" s="235"/>
      <c r="EC310" s="235"/>
      <c r="ED310" s="235"/>
      <c r="EE310" s="235"/>
      <c r="EF310" s="235"/>
      <c r="EG310" s="235"/>
      <c r="EH310" s="235"/>
      <c r="EI310" s="235"/>
      <c r="EJ310" s="235"/>
      <c r="EK310" s="235"/>
      <c r="EL310" s="235"/>
      <c r="EM310" s="235"/>
      <c r="EN310" s="235"/>
      <c r="EO310" s="235"/>
      <c r="EP310" s="235"/>
      <c r="EQ310" s="235"/>
    </row>
    <row r="311" spans="1:147" s="236" customFormat="1" ht="25.5" hidden="1" customHeight="1" x14ac:dyDescent="0.35">
      <c r="A311" s="169" t="s">
        <v>388</v>
      </c>
      <c r="B311" s="174" t="s">
        <v>389</v>
      </c>
      <c r="C311" s="233"/>
      <c r="D311" s="45"/>
      <c r="E311" s="45"/>
      <c r="F311" s="45"/>
      <c r="G311" s="110" t="e">
        <f t="shared" si="210"/>
        <v>#REF!</v>
      </c>
      <c r="H311" s="110" t="e">
        <f>#REF!+#REF!+#REF!+#REF!+#REF!+#REF!+#REF!+#REF!+#REF!</f>
        <v>#REF!</v>
      </c>
      <c r="I311" s="110" t="e">
        <f>#REF!+#REF!+#REF!+#REF!+#REF!+#REF!+#REF!+#REF!+#REF!</f>
        <v>#REF!</v>
      </c>
      <c r="J311" s="110"/>
      <c r="K311" s="110"/>
      <c r="L311" s="110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357"/>
      <c r="AK311" s="45"/>
      <c r="AL311" s="45"/>
      <c r="AM311" s="45"/>
      <c r="AN311" s="235"/>
      <c r="AO311" s="235"/>
      <c r="AP311" s="381"/>
      <c r="AQ311" s="235"/>
      <c r="AR311" s="235"/>
      <c r="AS311" s="235"/>
      <c r="AT311" s="235"/>
      <c r="AU311" s="235"/>
      <c r="AV311" s="235"/>
      <c r="AW311" s="235"/>
      <c r="AX311" s="235"/>
      <c r="AY311" s="235"/>
      <c r="AZ311" s="235"/>
      <c r="BA311" s="235"/>
      <c r="BB311" s="235"/>
      <c r="BC311" s="235"/>
      <c r="BD311" s="235"/>
      <c r="BE311" s="235"/>
      <c r="BF311" s="235"/>
      <c r="BG311" s="235"/>
      <c r="BH311" s="235"/>
      <c r="BI311" s="235"/>
      <c r="BJ311" s="235"/>
      <c r="BK311" s="235"/>
      <c r="BL311" s="235"/>
      <c r="BM311" s="235"/>
      <c r="BN311" s="235"/>
      <c r="BO311" s="235"/>
      <c r="BP311" s="235"/>
      <c r="BQ311" s="235"/>
      <c r="BR311" s="235"/>
      <c r="BS311" s="235"/>
      <c r="BT311" s="235"/>
      <c r="BU311" s="235"/>
      <c r="BV311" s="235"/>
      <c r="BW311" s="235"/>
      <c r="BX311" s="235"/>
      <c r="BY311" s="235"/>
      <c r="BZ311" s="235"/>
      <c r="CA311" s="235"/>
      <c r="CB311" s="235"/>
      <c r="CC311" s="235"/>
      <c r="CD311" s="235"/>
      <c r="CE311" s="235"/>
      <c r="CF311" s="235"/>
      <c r="CG311" s="235"/>
      <c r="CH311" s="235"/>
      <c r="CI311" s="235"/>
      <c r="CJ311" s="235"/>
      <c r="CK311" s="235"/>
      <c r="CL311" s="235"/>
      <c r="CM311" s="235"/>
      <c r="CN311" s="235"/>
      <c r="CO311" s="235"/>
      <c r="CP311" s="235"/>
      <c r="CQ311" s="235"/>
      <c r="CR311" s="235"/>
      <c r="CS311" s="235"/>
      <c r="CT311" s="235"/>
      <c r="CU311" s="235"/>
      <c r="CV311" s="235"/>
      <c r="CW311" s="235"/>
      <c r="CX311" s="235"/>
      <c r="CY311" s="235"/>
      <c r="CZ311" s="235"/>
      <c r="DA311" s="235"/>
      <c r="DB311" s="235"/>
      <c r="DC311" s="235"/>
      <c r="DD311" s="235"/>
      <c r="DE311" s="235"/>
      <c r="DF311" s="235"/>
      <c r="DG311" s="235"/>
      <c r="DH311" s="235"/>
      <c r="DI311" s="235"/>
      <c r="DJ311" s="235"/>
      <c r="DK311" s="235"/>
      <c r="DL311" s="235"/>
      <c r="DM311" s="235"/>
      <c r="DN311" s="235"/>
      <c r="DO311" s="235"/>
      <c r="DP311" s="235"/>
      <c r="DQ311" s="235"/>
      <c r="DR311" s="235"/>
      <c r="DS311" s="235"/>
      <c r="DT311" s="235"/>
      <c r="DU311" s="235"/>
      <c r="DV311" s="235"/>
      <c r="DW311" s="235"/>
      <c r="DX311" s="235"/>
      <c r="DY311" s="235"/>
      <c r="DZ311" s="235"/>
      <c r="EA311" s="235"/>
      <c r="EB311" s="235"/>
      <c r="EC311" s="235"/>
      <c r="ED311" s="235"/>
      <c r="EE311" s="235"/>
      <c r="EF311" s="235"/>
      <c r="EG311" s="235"/>
      <c r="EH311" s="235"/>
      <c r="EI311" s="235"/>
      <c r="EJ311" s="235"/>
      <c r="EK311" s="235"/>
      <c r="EL311" s="235"/>
      <c r="EM311" s="235"/>
      <c r="EN311" s="235"/>
      <c r="EO311" s="235"/>
      <c r="EP311" s="235"/>
      <c r="EQ311" s="235"/>
    </row>
    <row r="312" spans="1:147" s="236" customFormat="1" ht="23.25" hidden="1" customHeight="1" x14ac:dyDescent="0.35">
      <c r="A312" s="169" t="s">
        <v>390</v>
      </c>
      <c r="B312" s="174" t="s">
        <v>391</v>
      </c>
      <c r="C312" s="233"/>
      <c r="D312" s="45"/>
      <c r="E312" s="45"/>
      <c r="F312" s="45"/>
      <c r="G312" s="110" t="e">
        <f t="shared" si="210"/>
        <v>#REF!</v>
      </c>
      <c r="H312" s="110" t="e">
        <f>#REF!+#REF!+#REF!+#REF!+#REF!+#REF!+#REF!+#REF!+#REF!</f>
        <v>#REF!</v>
      </c>
      <c r="I312" s="110" t="e">
        <f>#REF!+#REF!+#REF!+#REF!+#REF!+#REF!+#REF!+#REF!+#REF!</f>
        <v>#REF!</v>
      </c>
      <c r="J312" s="110"/>
      <c r="K312" s="110"/>
      <c r="L312" s="110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357"/>
      <c r="AK312" s="45"/>
      <c r="AL312" s="45"/>
      <c r="AM312" s="45"/>
      <c r="AN312" s="235"/>
      <c r="AO312" s="235"/>
      <c r="AP312" s="381"/>
      <c r="AQ312" s="235"/>
      <c r="AR312" s="235"/>
      <c r="AS312" s="235"/>
      <c r="AT312" s="235"/>
      <c r="AU312" s="235"/>
      <c r="AV312" s="235"/>
      <c r="AW312" s="235"/>
      <c r="AX312" s="235"/>
      <c r="AY312" s="235"/>
      <c r="AZ312" s="235"/>
      <c r="BA312" s="235"/>
      <c r="BB312" s="235"/>
      <c r="BC312" s="235"/>
      <c r="BD312" s="235"/>
      <c r="BE312" s="235"/>
      <c r="BF312" s="235"/>
      <c r="BG312" s="235"/>
      <c r="BH312" s="235"/>
      <c r="BI312" s="235"/>
      <c r="BJ312" s="235"/>
      <c r="BK312" s="235"/>
      <c r="BL312" s="235"/>
      <c r="BM312" s="235"/>
      <c r="BN312" s="235"/>
      <c r="BO312" s="235"/>
      <c r="BP312" s="235"/>
      <c r="BQ312" s="235"/>
      <c r="BR312" s="235"/>
      <c r="BS312" s="235"/>
      <c r="BT312" s="235"/>
      <c r="BU312" s="235"/>
      <c r="BV312" s="235"/>
      <c r="BW312" s="235"/>
      <c r="BX312" s="235"/>
      <c r="BY312" s="235"/>
      <c r="BZ312" s="235"/>
      <c r="CA312" s="235"/>
      <c r="CB312" s="235"/>
      <c r="CC312" s="235"/>
      <c r="CD312" s="235"/>
      <c r="CE312" s="235"/>
      <c r="CF312" s="235"/>
      <c r="CG312" s="235"/>
      <c r="CH312" s="235"/>
      <c r="CI312" s="235"/>
      <c r="CJ312" s="235"/>
      <c r="CK312" s="235"/>
      <c r="CL312" s="235"/>
      <c r="CM312" s="235"/>
      <c r="CN312" s="235"/>
      <c r="CO312" s="235"/>
      <c r="CP312" s="235"/>
      <c r="CQ312" s="235"/>
      <c r="CR312" s="235"/>
      <c r="CS312" s="235"/>
      <c r="CT312" s="235"/>
      <c r="CU312" s="235"/>
      <c r="CV312" s="235"/>
      <c r="CW312" s="235"/>
      <c r="CX312" s="235"/>
      <c r="CY312" s="235"/>
      <c r="CZ312" s="235"/>
      <c r="DA312" s="235"/>
      <c r="DB312" s="235"/>
      <c r="DC312" s="235"/>
      <c r="DD312" s="235"/>
      <c r="DE312" s="235"/>
      <c r="DF312" s="235"/>
      <c r="DG312" s="235"/>
      <c r="DH312" s="235"/>
      <c r="DI312" s="235"/>
      <c r="DJ312" s="235"/>
      <c r="DK312" s="235"/>
      <c r="DL312" s="235"/>
      <c r="DM312" s="235"/>
      <c r="DN312" s="235"/>
      <c r="DO312" s="235"/>
      <c r="DP312" s="235"/>
      <c r="DQ312" s="235"/>
      <c r="DR312" s="235"/>
      <c r="DS312" s="235"/>
      <c r="DT312" s="235"/>
      <c r="DU312" s="235"/>
      <c r="DV312" s="235"/>
      <c r="DW312" s="235"/>
      <c r="DX312" s="235"/>
      <c r="DY312" s="235"/>
      <c r="DZ312" s="235"/>
      <c r="EA312" s="235"/>
      <c r="EB312" s="235"/>
      <c r="EC312" s="235"/>
      <c r="ED312" s="235"/>
      <c r="EE312" s="235"/>
      <c r="EF312" s="235"/>
      <c r="EG312" s="235"/>
      <c r="EH312" s="235"/>
      <c r="EI312" s="235"/>
      <c r="EJ312" s="235"/>
      <c r="EK312" s="235"/>
      <c r="EL312" s="235"/>
      <c r="EM312" s="235"/>
      <c r="EN312" s="235"/>
      <c r="EO312" s="235"/>
      <c r="EP312" s="235"/>
      <c r="EQ312" s="235"/>
    </row>
    <row r="313" spans="1:147" s="21" customFormat="1" ht="33.75" hidden="1" customHeight="1" x14ac:dyDescent="0.3">
      <c r="A313" s="109" t="s">
        <v>40</v>
      </c>
      <c r="B313" s="237" t="s">
        <v>392</v>
      </c>
      <c r="C313" s="109" t="s">
        <v>84</v>
      </c>
      <c r="D313" s="110"/>
      <c r="E313" s="110"/>
      <c r="F313" s="110"/>
      <c r="G313" s="110" t="e">
        <f t="shared" si="210"/>
        <v>#REF!</v>
      </c>
      <c r="H313" s="110" t="e">
        <f>#REF!+#REF!+#REF!+#REF!+#REF!+#REF!+#REF!+#REF!+#REF!</f>
        <v>#REF!</v>
      </c>
      <c r="I313" s="110" t="e">
        <f>#REF!+#REF!+#REF!+#REF!+#REF!+#REF!+#REF!+#REF!+#REF!</f>
        <v>#REF!</v>
      </c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10"/>
      <c r="AJ313" s="422"/>
      <c r="AK313" s="110"/>
      <c r="AL313" s="110"/>
      <c r="AM313" s="11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0"/>
      <c r="CG313" s="20"/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0"/>
      <c r="CS313" s="20"/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0"/>
      <c r="DS313" s="20"/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0"/>
      <c r="EE313" s="20"/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</row>
    <row r="314" spans="1:147" s="21" customFormat="1" ht="51" customHeight="1" x14ac:dyDescent="0.3">
      <c r="A314" s="109" t="s">
        <v>40</v>
      </c>
      <c r="B314" s="237" t="s">
        <v>393</v>
      </c>
      <c r="C314" s="238" t="s">
        <v>394</v>
      </c>
      <c r="D314" s="110">
        <f>D307/D27</f>
        <v>1551.0530819040814</v>
      </c>
      <c r="E314" s="110"/>
      <c r="F314" s="110"/>
      <c r="G314" s="110">
        <f>G307/G27</f>
        <v>1619.6889563045365</v>
      </c>
      <c r="H314" s="110"/>
      <c r="I314" s="110"/>
      <c r="J314" s="110">
        <f>J307/J27</f>
        <v>1711.7601601481058</v>
      </c>
      <c r="K314" s="110"/>
      <c r="L314" s="110"/>
      <c r="M314" s="110">
        <f>M307/M27</f>
        <v>1798.8070332899556</v>
      </c>
      <c r="N314" s="110"/>
      <c r="O314" s="110"/>
      <c r="P314" s="110">
        <f>P307/P27</f>
        <v>1847.8579989237169</v>
      </c>
      <c r="Q314" s="110"/>
      <c r="R314" s="110"/>
      <c r="S314" s="110">
        <f>S307/S27</f>
        <v>1875.4354198578619</v>
      </c>
      <c r="T314" s="110"/>
      <c r="U314" s="110"/>
      <c r="V314" s="110">
        <f>V307/V27</f>
        <v>1889.7606501379369</v>
      </c>
      <c r="W314" s="110"/>
      <c r="X314" s="110"/>
      <c r="Y314" s="110">
        <f>Y307/Y27</f>
        <v>2039.501126191773</v>
      </c>
      <c r="Z314" s="110"/>
      <c r="AA314" s="110"/>
      <c r="AB314" s="110">
        <f>AB307/AB27</f>
        <v>2080.0787484822063</v>
      </c>
      <c r="AC314" s="110"/>
      <c r="AD314" s="110"/>
      <c r="AE314" s="110">
        <f>AE307/AE27</f>
        <v>2222.5160913264885</v>
      </c>
      <c r="AF314" s="110"/>
      <c r="AG314" s="110"/>
      <c r="AH314" s="110">
        <f>AH307/AH27</f>
        <v>2095.9861296186041</v>
      </c>
      <c r="AI314" s="110"/>
      <c r="AJ314" s="422"/>
      <c r="AK314" s="110">
        <f>AK307/AK27</f>
        <v>2295.0446887839671</v>
      </c>
      <c r="AL314" s="110"/>
      <c r="AM314" s="11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  <c r="CD314" s="20"/>
      <c r="CE314" s="20"/>
      <c r="CF314" s="20"/>
      <c r="CG314" s="20"/>
      <c r="CH314" s="20"/>
      <c r="CI314" s="20"/>
      <c r="CJ314" s="20"/>
      <c r="CK314" s="20"/>
      <c r="CL314" s="20"/>
      <c r="CM314" s="20"/>
      <c r="CN314" s="20"/>
      <c r="CO314" s="20"/>
      <c r="CP314" s="20"/>
      <c r="CQ314" s="20"/>
      <c r="CR314" s="20"/>
      <c r="CS314" s="20"/>
      <c r="CT314" s="20"/>
      <c r="CU314" s="20"/>
      <c r="CV314" s="20"/>
      <c r="CW314" s="20"/>
      <c r="CX314" s="20"/>
      <c r="CY314" s="20"/>
      <c r="CZ314" s="20"/>
      <c r="DA314" s="20"/>
      <c r="DB314" s="20"/>
      <c r="DC314" s="20"/>
      <c r="DD314" s="20"/>
      <c r="DE314" s="20"/>
      <c r="DF314" s="20"/>
      <c r="DG314" s="20"/>
      <c r="DH314" s="20"/>
      <c r="DI314" s="20"/>
      <c r="DJ314" s="20"/>
      <c r="DK314" s="20"/>
      <c r="DL314" s="20"/>
      <c r="DM314" s="20"/>
      <c r="DN314" s="20"/>
      <c r="DO314" s="20"/>
      <c r="DP314" s="20"/>
      <c r="DQ314" s="20"/>
      <c r="DR314" s="20"/>
      <c r="DS314" s="20"/>
      <c r="DT314" s="20"/>
      <c r="DU314" s="20"/>
      <c r="DV314" s="20"/>
      <c r="DW314" s="20"/>
      <c r="DX314" s="20"/>
      <c r="DY314" s="20"/>
      <c r="DZ314" s="20"/>
      <c r="EA314" s="20"/>
      <c r="EB314" s="20"/>
      <c r="EC314" s="20"/>
      <c r="ED314" s="20"/>
      <c r="EE314" s="20"/>
      <c r="EF314" s="20"/>
      <c r="EG314" s="20"/>
      <c r="EH314" s="20"/>
      <c r="EI314" s="20"/>
      <c r="EJ314" s="20"/>
      <c r="EK314" s="20"/>
      <c r="EL314" s="20"/>
      <c r="EM314" s="20"/>
      <c r="EN314" s="20"/>
      <c r="EO314" s="20"/>
      <c r="EP314" s="20"/>
      <c r="EQ314" s="20"/>
    </row>
    <row r="315" spans="1:147" s="21" customFormat="1" ht="31.5" customHeight="1" x14ac:dyDescent="0.3">
      <c r="A315" s="109"/>
      <c r="B315" s="239" t="s">
        <v>395</v>
      </c>
      <c r="C315" s="238" t="s">
        <v>106</v>
      </c>
      <c r="D315" s="240"/>
      <c r="E315" s="110"/>
      <c r="F315" s="110"/>
      <c r="G315" s="110">
        <v>1596.04</v>
      </c>
      <c r="H315" s="110"/>
      <c r="I315" s="110"/>
      <c r="J315" s="110"/>
      <c r="K315" s="110"/>
      <c r="L315" s="110"/>
      <c r="M315" s="110">
        <v>1798.81</v>
      </c>
      <c r="N315" s="110"/>
      <c r="O315" s="110"/>
      <c r="P315" s="110"/>
      <c r="Q315" s="110"/>
      <c r="R315" s="110"/>
      <c r="S315" s="110">
        <v>1798.81</v>
      </c>
      <c r="T315" s="110"/>
      <c r="U315" s="110"/>
      <c r="V315" s="110"/>
      <c r="W315" s="110"/>
      <c r="X315" s="110"/>
      <c r="Y315" s="110">
        <v>1971.49</v>
      </c>
      <c r="Z315" s="110"/>
      <c r="AA315" s="110"/>
      <c r="AB315" s="110">
        <f>S316</f>
        <v>1971.4878585896354</v>
      </c>
      <c r="AC315" s="110"/>
      <c r="AD315" s="110"/>
      <c r="AE315" s="110">
        <f>Y316</f>
        <v>2148.92</v>
      </c>
      <c r="AF315" s="110"/>
      <c r="AG315" s="110"/>
      <c r="AH315" s="110">
        <f>AH314</f>
        <v>2095.9861296186041</v>
      </c>
      <c r="AI315" s="110"/>
      <c r="AJ315" s="422"/>
      <c r="AK315" s="110">
        <f>AH316</f>
        <v>2095.9861296186045</v>
      </c>
      <c r="AL315" s="110"/>
      <c r="AM315" s="11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2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0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</row>
    <row r="316" spans="1:147" s="21" customFormat="1" ht="32.25" customHeight="1" x14ac:dyDescent="0.3">
      <c r="A316" s="109"/>
      <c r="B316" s="239" t="s">
        <v>396</v>
      </c>
      <c r="C316" s="238" t="s">
        <v>106</v>
      </c>
      <c r="D316" s="240"/>
      <c r="E316" s="110"/>
      <c r="F316" s="110"/>
      <c r="G316" s="110">
        <v>1650.3</v>
      </c>
      <c r="H316" s="110"/>
      <c r="I316" s="110"/>
      <c r="J316" s="110"/>
      <c r="K316" s="110"/>
      <c r="L316" s="110"/>
      <c r="M316" s="110">
        <v>1798.81</v>
      </c>
      <c r="N316" s="110"/>
      <c r="O316" s="110"/>
      <c r="P316" s="110"/>
      <c r="Q316" s="110"/>
      <c r="R316" s="110"/>
      <c r="S316" s="110">
        <f>(S307-(S315*S27*0.5562522))/(S27*0.4437478)</f>
        <v>1971.4878585896354</v>
      </c>
      <c r="T316" s="110"/>
      <c r="U316" s="110"/>
      <c r="V316" s="110"/>
      <c r="W316" s="110"/>
      <c r="X316" s="110"/>
      <c r="Y316" s="110">
        <v>2148.92</v>
      </c>
      <c r="Z316" s="110"/>
      <c r="AA316" s="110"/>
      <c r="AB316" s="110">
        <f>(AB307-(AB315*AB27*0.57))/(AB27*0.43)</f>
        <v>2224.024811828172</v>
      </c>
      <c r="AC316" s="110"/>
      <c r="AD316" s="110"/>
      <c r="AE316" s="110">
        <f>(AE307-(AE315*AE27*0.57))/(AE27*0.43)</f>
        <v>2320.0737007592757</v>
      </c>
      <c r="AF316" s="110"/>
      <c r="AG316" s="110"/>
      <c r="AH316" s="110">
        <f>(AH307-(AH315*AH27*0.57))/(AH27*0.43)</f>
        <v>2095.9861296186045</v>
      </c>
      <c r="AI316" s="110"/>
      <c r="AJ316" s="422"/>
      <c r="AK316" s="110">
        <f>(AK307-(AK315*AK27*0.57))/(AK27*0.43)</f>
        <v>2558.913011398517</v>
      </c>
      <c r="AL316" s="110"/>
      <c r="AM316" s="11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20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0"/>
      <c r="DK316" s="20"/>
      <c r="DL316" s="20"/>
      <c r="DM316" s="20"/>
      <c r="DN316" s="20"/>
      <c r="DO316" s="20"/>
      <c r="DP316" s="20"/>
      <c r="DQ316" s="20"/>
      <c r="DR316" s="20"/>
      <c r="DS316" s="20"/>
      <c r="DT316" s="20"/>
      <c r="DU316" s="20"/>
      <c r="DV316" s="20"/>
      <c r="DW316" s="20"/>
      <c r="DX316" s="20"/>
      <c r="DY316" s="20"/>
      <c r="DZ316" s="20"/>
      <c r="EA316" s="20"/>
      <c r="EB316" s="20"/>
      <c r="EC316" s="20"/>
      <c r="ED316" s="20"/>
      <c r="EE316" s="20"/>
      <c r="EF316" s="20"/>
      <c r="EG316" s="20"/>
      <c r="EH316" s="20"/>
      <c r="EI316" s="20"/>
      <c r="EJ316" s="20"/>
      <c r="EK316" s="20"/>
      <c r="EL316" s="20"/>
      <c r="EM316" s="20"/>
      <c r="EN316" s="20"/>
      <c r="EO316" s="20"/>
      <c r="EP316" s="20"/>
      <c r="EQ316" s="20"/>
    </row>
    <row r="317" spans="1:147" s="21" customFormat="1" ht="30" customHeight="1" x14ac:dyDescent="0.3">
      <c r="A317" s="109"/>
      <c r="B317" s="239" t="s">
        <v>397</v>
      </c>
      <c r="C317" s="238" t="s">
        <v>50</v>
      </c>
      <c r="D317" s="240"/>
      <c r="E317" s="110"/>
      <c r="F317" s="110"/>
      <c r="G317" s="110">
        <f>G316/G315*100</f>
        <v>103.39966416881782</v>
      </c>
      <c r="H317" s="110"/>
      <c r="I317" s="110"/>
      <c r="J317" s="110"/>
      <c r="K317" s="110"/>
      <c r="L317" s="110"/>
      <c r="M317" s="110">
        <f>M314/G316*100</f>
        <v>108.99879011633979</v>
      </c>
      <c r="N317" s="110"/>
      <c r="O317" s="110"/>
      <c r="P317" s="110"/>
      <c r="Q317" s="110"/>
      <c r="R317" s="110"/>
      <c r="S317" s="110">
        <f>S316/S315*100</f>
        <v>109.59956074235942</v>
      </c>
      <c r="T317" s="110"/>
      <c r="U317" s="110"/>
      <c r="V317" s="110"/>
      <c r="W317" s="110"/>
      <c r="X317" s="110"/>
      <c r="Y317" s="110">
        <f>Y316/Y315*100</f>
        <v>108.99979203546557</v>
      </c>
      <c r="Z317" s="110"/>
      <c r="AA317" s="110"/>
      <c r="AB317" s="110">
        <f>AB316/AB315*100</f>
        <v>112.80946023269942</v>
      </c>
      <c r="AC317" s="110"/>
      <c r="AD317" s="110"/>
      <c r="AE317" s="110">
        <f>AE316/AE315*100</f>
        <v>107.96463808607466</v>
      </c>
      <c r="AF317" s="110"/>
      <c r="AG317" s="110"/>
      <c r="AH317" s="110">
        <f>AH316/AH315*100</f>
        <v>100.00000000000003</v>
      </c>
      <c r="AI317" s="110"/>
      <c r="AJ317" s="422"/>
      <c r="AK317" s="110">
        <f>AK316/AK315*100</f>
        <v>122.08635234929484</v>
      </c>
      <c r="AL317" s="110"/>
      <c r="AM317" s="11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  <c r="BX317" s="20"/>
      <c r="BY317" s="20"/>
      <c r="BZ317" s="20"/>
      <c r="CA317" s="20"/>
      <c r="CB317" s="20"/>
      <c r="CC317" s="20"/>
      <c r="CD317" s="20"/>
      <c r="CE317" s="20"/>
      <c r="CF317" s="20"/>
      <c r="CG317" s="20"/>
      <c r="CH317" s="20"/>
      <c r="CI317" s="20"/>
      <c r="CJ317" s="20"/>
      <c r="CK317" s="20"/>
      <c r="CL317" s="20"/>
      <c r="CM317" s="20"/>
      <c r="CN317" s="20"/>
      <c r="CO317" s="20"/>
      <c r="CP317" s="20"/>
      <c r="CQ317" s="20"/>
      <c r="CR317" s="20"/>
      <c r="CS317" s="20"/>
      <c r="CT317" s="20"/>
      <c r="CU317" s="20"/>
      <c r="CV317" s="20"/>
      <c r="CW317" s="20"/>
      <c r="CX317" s="20"/>
      <c r="CY317" s="20"/>
      <c r="CZ317" s="20"/>
      <c r="DA317" s="20"/>
      <c r="DB317" s="20"/>
      <c r="DC317" s="20"/>
      <c r="DD317" s="20"/>
      <c r="DE317" s="20"/>
      <c r="DF317" s="20"/>
      <c r="DG317" s="20"/>
      <c r="DH317" s="20"/>
      <c r="DI317" s="20"/>
      <c r="DJ317" s="20"/>
      <c r="DK317" s="20"/>
      <c r="DL317" s="20"/>
      <c r="DM317" s="20"/>
      <c r="DN317" s="20"/>
      <c r="DO317" s="20"/>
      <c r="DP317" s="20"/>
      <c r="DQ317" s="20"/>
      <c r="DR317" s="20"/>
      <c r="DS317" s="20"/>
      <c r="DT317" s="20"/>
      <c r="DU317" s="20"/>
      <c r="DV317" s="20"/>
      <c r="DW317" s="20"/>
      <c r="DX317" s="20"/>
      <c r="DY317" s="20"/>
      <c r="DZ317" s="20"/>
      <c r="EA317" s="20"/>
      <c r="EB317" s="20"/>
      <c r="EC317" s="20"/>
      <c r="ED317" s="20"/>
      <c r="EE317" s="20"/>
      <c r="EF317" s="20"/>
      <c r="EG317" s="20"/>
      <c r="EH317" s="20"/>
      <c r="EI317" s="20"/>
      <c r="EJ317" s="20"/>
      <c r="EK317" s="20"/>
      <c r="EL317" s="20"/>
      <c r="EM317" s="20"/>
      <c r="EN317" s="20"/>
      <c r="EO317" s="20"/>
      <c r="EP317" s="20"/>
      <c r="EQ317" s="20"/>
    </row>
    <row r="318" spans="1:147" s="21" customFormat="1" ht="30" customHeight="1" x14ac:dyDescent="0.3">
      <c r="A318" s="424"/>
      <c r="B318" s="425"/>
      <c r="C318" s="426"/>
      <c r="D318" s="427"/>
      <c r="E318" s="428"/>
      <c r="F318" s="428"/>
      <c r="G318" s="428"/>
      <c r="H318" s="428"/>
      <c r="I318" s="428"/>
      <c r="J318" s="428"/>
      <c r="K318" s="428"/>
      <c r="L318" s="428"/>
      <c r="M318" s="428"/>
      <c r="N318" s="428"/>
      <c r="O318" s="428"/>
      <c r="P318" s="428"/>
      <c r="Q318" s="428"/>
      <c r="R318" s="428"/>
      <c r="S318" s="428"/>
      <c r="T318" s="428"/>
      <c r="U318" s="428"/>
      <c r="V318" s="428"/>
      <c r="W318" s="428"/>
      <c r="X318" s="428"/>
      <c r="Y318" s="428"/>
      <c r="Z318" s="428"/>
      <c r="AA318" s="428"/>
      <c r="AB318" s="428"/>
      <c r="AC318" s="428"/>
      <c r="AD318" s="428"/>
      <c r="AE318" s="428"/>
      <c r="AF318" s="428"/>
      <c r="AG318" s="428"/>
      <c r="AH318" s="428"/>
      <c r="AI318" s="428"/>
      <c r="AJ318" s="428"/>
      <c r="AK318" s="428"/>
      <c r="AL318" s="428"/>
      <c r="AM318" s="428"/>
    </row>
    <row r="319" spans="1:147" s="21" customFormat="1" ht="30" customHeight="1" x14ac:dyDescent="0.3">
      <c r="A319" s="424"/>
      <c r="B319" s="425"/>
      <c r="C319" s="426"/>
      <c r="D319" s="427"/>
      <c r="E319" s="428"/>
      <c r="F319" s="428"/>
      <c r="G319" s="428"/>
      <c r="H319" s="428"/>
      <c r="I319" s="428"/>
      <c r="J319" s="428"/>
      <c r="K319" s="428"/>
      <c r="L319" s="428"/>
      <c r="M319" s="428"/>
      <c r="N319" s="428"/>
      <c r="O319" s="428"/>
      <c r="P319" s="428"/>
      <c r="Q319" s="428"/>
      <c r="R319" s="428"/>
      <c r="S319" s="428"/>
      <c r="T319" s="428"/>
      <c r="U319" s="428"/>
      <c r="V319" s="428"/>
      <c r="W319" s="428"/>
      <c r="X319" s="428"/>
      <c r="Y319" s="428"/>
      <c r="Z319" s="428"/>
      <c r="AA319" s="428"/>
      <c r="AB319" s="428"/>
      <c r="AC319" s="428"/>
      <c r="AD319" s="428"/>
      <c r="AE319" s="428"/>
      <c r="AF319" s="428"/>
      <c r="AG319" s="428"/>
      <c r="AH319" s="428"/>
      <c r="AI319" s="428"/>
      <c r="AJ319" s="428"/>
      <c r="AK319" s="428"/>
      <c r="AL319" s="428"/>
      <c r="AM319" s="428"/>
    </row>
    <row r="320" spans="1:147" s="21" customFormat="1" ht="30" customHeight="1" x14ac:dyDescent="0.3">
      <c r="A320" s="424"/>
      <c r="B320" s="425"/>
      <c r="C320" s="426"/>
      <c r="D320" s="427"/>
      <c r="E320" s="428"/>
      <c r="F320" s="428"/>
      <c r="G320" s="428"/>
      <c r="H320" s="428"/>
      <c r="I320" s="428"/>
      <c r="J320" s="428"/>
      <c r="K320" s="428"/>
      <c r="L320" s="428"/>
      <c r="M320" s="428"/>
      <c r="N320" s="428"/>
      <c r="O320" s="428"/>
      <c r="P320" s="428"/>
      <c r="Q320" s="428"/>
      <c r="R320" s="428"/>
      <c r="S320" s="428"/>
      <c r="T320" s="428"/>
      <c r="U320" s="428"/>
      <c r="V320" s="428"/>
      <c r="W320" s="428"/>
      <c r="X320" s="428"/>
      <c r="Y320" s="428"/>
      <c r="Z320" s="428"/>
      <c r="AA320" s="428"/>
      <c r="AB320" s="428"/>
      <c r="AC320" s="428"/>
      <c r="AD320" s="428"/>
      <c r="AE320" s="428"/>
      <c r="AF320" s="428"/>
      <c r="AG320" s="428"/>
      <c r="AH320" s="428"/>
      <c r="AI320" s="428"/>
      <c r="AJ320" s="428"/>
      <c r="AK320" s="428"/>
      <c r="AL320" s="428"/>
      <c r="AM320" s="428"/>
    </row>
    <row r="321" spans="1:256" s="21" customFormat="1" ht="57" customHeight="1" x14ac:dyDescent="0.3">
      <c r="A321" s="424"/>
      <c r="B321" s="429" t="s">
        <v>457</v>
      </c>
      <c r="C321" s="430"/>
      <c r="D321" s="431"/>
      <c r="E321" s="431"/>
      <c r="F321" s="431"/>
      <c r="G321" s="431"/>
      <c r="H321" s="431"/>
      <c r="I321" s="431"/>
      <c r="J321" s="431"/>
      <c r="K321" s="431"/>
      <c r="L321" s="431"/>
      <c r="M321" s="431"/>
      <c r="N321" s="431"/>
      <c r="O321" s="431"/>
      <c r="P321" s="431"/>
      <c r="Q321" s="431"/>
      <c r="R321" s="431"/>
      <c r="S321" s="431"/>
      <c r="T321" s="431"/>
      <c r="U321" s="431"/>
      <c r="V321" s="431"/>
      <c r="W321" s="431"/>
      <c r="X321" s="431"/>
      <c r="Y321" s="431"/>
      <c r="Z321" s="431"/>
      <c r="AA321" s="431"/>
      <c r="AB321" s="431"/>
      <c r="AC321" s="431"/>
      <c r="AD321" s="431" t="s">
        <v>426</v>
      </c>
      <c r="AE321" s="431"/>
      <c r="AF321" s="431"/>
      <c r="AG321" s="431"/>
      <c r="AH321" s="431"/>
      <c r="AI321" s="431"/>
      <c r="AJ321" s="431"/>
      <c r="AK321" s="431"/>
      <c r="AL321" s="431"/>
      <c r="AM321" s="431"/>
      <c r="AN321" s="431"/>
      <c r="AO321" s="431"/>
      <c r="AP321" s="431"/>
      <c r="AQ321" s="431"/>
      <c r="AR321" s="431"/>
      <c r="AS321" s="431"/>
      <c r="AT321" s="431"/>
      <c r="AU321" s="431"/>
      <c r="AV321" s="431"/>
      <c r="AW321" s="431"/>
      <c r="AX321" s="431"/>
      <c r="AY321" s="431"/>
      <c r="BE321" s="428"/>
      <c r="BF321" s="428"/>
      <c r="BG321" s="428"/>
      <c r="BH321" s="428"/>
      <c r="BI321" s="428"/>
      <c r="BJ321" s="428"/>
      <c r="BK321" s="428"/>
      <c r="BL321" s="428"/>
      <c r="BP321" s="432"/>
      <c r="BQ321" s="432"/>
      <c r="BR321" s="432"/>
    </row>
    <row r="322" spans="1:256" s="21" customFormat="1" ht="57" customHeight="1" x14ac:dyDescent="0.3">
      <c r="A322" s="424"/>
      <c r="B322" s="429"/>
      <c r="C322" s="430"/>
      <c r="D322" s="431"/>
      <c r="E322" s="431"/>
      <c r="F322" s="431"/>
      <c r="G322" s="431"/>
      <c r="H322" s="431"/>
      <c r="I322" s="431"/>
      <c r="J322" s="431"/>
      <c r="K322" s="431"/>
      <c r="L322" s="431"/>
      <c r="M322" s="431"/>
      <c r="N322" s="431"/>
      <c r="O322" s="431"/>
      <c r="P322" s="431"/>
      <c r="Q322" s="431"/>
      <c r="R322" s="431"/>
      <c r="S322" s="431"/>
      <c r="T322" s="431"/>
      <c r="U322" s="431"/>
      <c r="V322" s="431"/>
      <c r="W322" s="431"/>
      <c r="X322" s="431"/>
      <c r="Y322" s="431"/>
      <c r="Z322" s="431"/>
      <c r="AA322" s="431"/>
      <c r="AB322" s="431"/>
      <c r="AC322" s="431"/>
      <c r="AD322" s="431"/>
      <c r="AE322" s="431"/>
      <c r="AF322" s="431"/>
      <c r="AG322" s="431"/>
      <c r="AH322" s="431"/>
      <c r="AI322" s="431"/>
      <c r="AJ322" s="431"/>
      <c r="AK322" s="431"/>
      <c r="AL322" s="431"/>
      <c r="AM322" s="431"/>
      <c r="AN322" s="431"/>
      <c r="AO322" s="431"/>
      <c r="AP322" s="431"/>
      <c r="AQ322" s="431"/>
      <c r="AR322" s="431"/>
      <c r="AS322" s="431"/>
      <c r="AT322" s="431"/>
      <c r="AU322" s="431"/>
      <c r="AV322" s="431"/>
      <c r="AW322" s="431"/>
      <c r="AX322" s="431"/>
      <c r="AY322" s="431"/>
      <c r="BE322" s="428"/>
      <c r="BF322" s="428"/>
      <c r="BG322" s="428"/>
      <c r="BH322" s="428"/>
      <c r="BI322" s="428"/>
      <c r="BJ322" s="428"/>
      <c r="BK322" s="428"/>
      <c r="BL322" s="428"/>
      <c r="BP322" s="432"/>
      <c r="BQ322" s="432"/>
      <c r="BR322" s="432"/>
    </row>
    <row r="323" spans="1:256" s="21" customFormat="1" ht="69.75" customHeight="1" x14ac:dyDescent="0.3">
      <c r="A323" s="424"/>
      <c r="B323" s="429" t="s">
        <v>458</v>
      </c>
      <c r="C323" s="430"/>
      <c r="D323" s="431"/>
      <c r="E323" s="431"/>
      <c r="F323" s="431"/>
      <c r="G323" s="431"/>
      <c r="H323" s="431"/>
      <c r="I323" s="431"/>
      <c r="J323" s="431"/>
      <c r="K323" s="431"/>
      <c r="L323" s="431"/>
      <c r="M323" s="431"/>
      <c r="N323" s="431"/>
      <c r="O323" s="431"/>
      <c r="P323" s="431"/>
      <c r="Q323" s="431"/>
      <c r="R323" s="431"/>
      <c r="S323" s="431"/>
      <c r="T323" s="431"/>
      <c r="U323" s="431"/>
      <c r="V323" s="431"/>
      <c r="W323" s="431"/>
      <c r="X323" s="431"/>
      <c r="Y323" s="431"/>
      <c r="Z323" s="431"/>
      <c r="AA323" s="431"/>
      <c r="AB323" s="431"/>
      <c r="AC323" s="431"/>
      <c r="AD323" s="431" t="s">
        <v>459</v>
      </c>
      <c r="AE323" s="431"/>
      <c r="AF323" s="431"/>
      <c r="AG323" s="431"/>
      <c r="AH323" s="431"/>
      <c r="AI323" s="431"/>
      <c r="AJ323" s="431"/>
      <c r="AK323" s="431"/>
      <c r="AL323" s="431"/>
      <c r="AM323" s="431"/>
      <c r="AN323" s="431"/>
      <c r="AO323" s="431"/>
      <c r="AP323" s="431"/>
      <c r="AQ323" s="431"/>
      <c r="AR323" s="431"/>
      <c r="AS323" s="431"/>
      <c r="AT323" s="431"/>
      <c r="AU323" s="431"/>
      <c r="AV323" s="431"/>
      <c r="AW323" s="431"/>
      <c r="AX323" s="431"/>
      <c r="AY323" s="431"/>
      <c r="BE323" s="428"/>
      <c r="BF323" s="428"/>
      <c r="BG323" s="428"/>
      <c r="BH323" s="428"/>
      <c r="BI323" s="428"/>
      <c r="BJ323" s="428"/>
      <c r="BK323" s="428"/>
      <c r="BL323" s="428"/>
      <c r="BP323" s="432"/>
      <c r="BQ323" s="432"/>
      <c r="BR323" s="432"/>
    </row>
    <row r="324" spans="1:256" s="21" customFormat="1" ht="57" customHeight="1" x14ac:dyDescent="0.3">
      <c r="A324" s="424"/>
      <c r="B324" s="429"/>
      <c r="C324" s="430"/>
      <c r="D324" s="431"/>
      <c r="E324" s="431"/>
      <c r="F324" s="431"/>
      <c r="G324" s="431"/>
      <c r="H324" s="431"/>
      <c r="I324" s="431"/>
      <c r="J324" s="431"/>
      <c r="K324" s="431"/>
      <c r="L324" s="431"/>
      <c r="M324" s="431"/>
      <c r="N324" s="431"/>
      <c r="O324" s="431"/>
      <c r="P324" s="431"/>
      <c r="Q324" s="431"/>
      <c r="R324" s="431"/>
      <c r="S324" s="431"/>
      <c r="T324" s="431"/>
      <c r="U324" s="431"/>
      <c r="V324" s="431"/>
      <c r="W324" s="431"/>
      <c r="X324" s="431"/>
      <c r="Y324" s="431"/>
      <c r="Z324" s="431"/>
      <c r="AA324" s="431"/>
      <c r="AB324" s="431"/>
      <c r="AC324" s="431"/>
      <c r="AD324" s="431"/>
      <c r="AE324" s="431"/>
      <c r="AF324" s="431"/>
      <c r="AG324" s="431"/>
      <c r="AH324" s="431"/>
      <c r="AI324" s="431"/>
      <c r="AJ324" s="431"/>
      <c r="AK324" s="431"/>
      <c r="AL324" s="431"/>
      <c r="AM324" s="431"/>
      <c r="AN324" s="431"/>
      <c r="AO324" s="431"/>
      <c r="AP324" s="431"/>
      <c r="AQ324" s="431"/>
      <c r="AR324" s="431"/>
      <c r="AS324" s="431"/>
      <c r="AT324" s="431"/>
      <c r="AU324" s="431"/>
      <c r="AV324" s="431"/>
      <c r="AW324" s="431"/>
      <c r="AX324" s="431"/>
      <c r="AY324" s="431"/>
      <c r="BE324" s="428"/>
      <c r="BF324" s="428"/>
      <c r="BG324" s="428"/>
      <c r="BH324" s="428"/>
      <c r="BI324" s="428"/>
      <c r="BJ324" s="428"/>
      <c r="BK324" s="428"/>
      <c r="BL324" s="428"/>
      <c r="BP324" s="432"/>
      <c r="BQ324" s="432"/>
      <c r="BR324" s="432"/>
    </row>
    <row r="325" spans="1:256" s="21" customFormat="1" ht="57" customHeight="1" x14ac:dyDescent="0.3">
      <c r="A325" s="424"/>
      <c r="B325" s="429" t="s">
        <v>460</v>
      </c>
      <c r="C325" s="430"/>
      <c r="D325" s="431"/>
      <c r="E325" s="431"/>
      <c r="F325" s="431"/>
      <c r="G325" s="431"/>
      <c r="H325" s="431"/>
      <c r="I325" s="431"/>
      <c r="J325" s="431"/>
      <c r="K325" s="431"/>
      <c r="L325" s="431"/>
      <c r="M325" s="431"/>
      <c r="N325" s="431"/>
      <c r="O325" s="431"/>
      <c r="P325" s="431"/>
      <c r="Q325" s="431"/>
      <c r="R325" s="431"/>
      <c r="S325" s="431"/>
      <c r="T325" s="431"/>
      <c r="U325" s="431"/>
      <c r="V325" s="431"/>
      <c r="W325" s="431"/>
      <c r="X325" s="431"/>
      <c r="Y325" s="431"/>
      <c r="Z325" s="431"/>
      <c r="AA325" s="431"/>
      <c r="AB325" s="431"/>
      <c r="AC325" s="431"/>
      <c r="AD325" s="431" t="s">
        <v>415</v>
      </c>
      <c r="AE325" s="431"/>
      <c r="AF325" s="431"/>
      <c r="AG325" s="431"/>
      <c r="AH325" s="431"/>
      <c r="AI325" s="431"/>
      <c r="AJ325" s="431"/>
      <c r="AK325" s="431"/>
      <c r="AL325" s="431"/>
      <c r="AM325" s="431"/>
      <c r="AN325" s="431"/>
      <c r="AO325" s="431"/>
      <c r="AP325" s="431"/>
      <c r="AQ325" s="431"/>
      <c r="AR325" s="431"/>
      <c r="AS325" s="431"/>
      <c r="AT325" s="431"/>
      <c r="AU325" s="431"/>
      <c r="AV325" s="431"/>
      <c r="AW325" s="431"/>
      <c r="AX325" s="431"/>
      <c r="AY325" s="431"/>
      <c r="BE325" s="428"/>
      <c r="BF325" s="428"/>
      <c r="BG325" s="428"/>
      <c r="BH325" s="428"/>
      <c r="BI325" s="428"/>
      <c r="BJ325" s="428"/>
      <c r="BK325" s="428"/>
      <c r="BL325" s="428"/>
      <c r="BP325" s="432"/>
      <c r="BQ325" s="432"/>
      <c r="BR325" s="432"/>
    </row>
    <row r="326" spans="1:256" s="278" customFormat="1" ht="44.25" customHeight="1" x14ac:dyDescent="0.45">
      <c r="A326" s="264"/>
      <c r="B326" s="270"/>
      <c r="C326" s="271"/>
      <c r="D326" s="272"/>
      <c r="E326" s="273"/>
      <c r="F326" s="268"/>
      <c r="G326" s="268"/>
      <c r="H326" s="268"/>
      <c r="I326" s="268"/>
      <c r="J326" s="268"/>
      <c r="K326" s="268"/>
      <c r="L326" s="268"/>
      <c r="M326" s="268"/>
      <c r="N326" s="268"/>
      <c r="O326" s="268"/>
      <c r="P326" s="267"/>
      <c r="Q326" s="268"/>
      <c r="R326" s="268"/>
      <c r="S326" s="268"/>
      <c r="T326" s="268"/>
      <c r="U326" s="268"/>
      <c r="V326" s="268"/>
      <c r="W326" s="268"/>
      <c r="X326" s="268"/>
      <c r="Y326" s="268"/>
      <c r="Z326" s="268"/>
      <c r="AA326" s="268"/>
      <c r="AB326" s="268"/>
      <c r="AC326" s="268"/>
      <c r="AD326" s="268"/>
      <c r="AE326" s="268"/>
      <c r="AF326" s="268"/>
      <c r="AG326" s="268"/>
      <c r="AH326" s="268"/>
      <c r="AI326" s="268"/>
      <c r="AJ326" s="268"/>
      <c r="AK326" s="268"/>
      <c r="AL326" s="268"/>
      <c r="AM326" s="268"/>
      <c r="AN326" s="274"/>
      <c r="AO326" s="269"/>
      <c r="AP326" s="269"/>
      <c r="AQ326" s="269"/>
      <c r="AR326" s="269"/>
      <c r="AS326" s="269"/>
      <c r="AT326" s="269"/>
      <c r="AU326" s="269"/>
      <c r="AV326" s="269"/>
      <c r="AW326" s="269"/>
      <c r="AX326" s="269"/>
      <c r="AY326" s="269"/>
      <c r="AZ326" s="269"/>
      <c r="BA326" s="269"/>
      <c r="BB326" s="269"/>
      <c r="BC326" s="269"/>
      <c r="BD326" s="269"/>
      <c r="BE326" s="269"/>
      <c r="BF326" s="269"/>
      <c r="BG326" s="269"/>
      <c r="BH326" s="269"/>
      <c r="BI326" s="269"/>
      <c r="BJ326" s="269"/>
      <c r="BK326" s="269"/>
      <c r="BL326" s="269"/>
      <c r="BM326" s="269"/>
      <c r="BN326" s="269"/>
      <c r="BO326" s="269"/>
      <c r="BP326" s="269"/>
      <c r="BQ326" s="269"/>
      <c r="BR326" s="269"/>
      <c r="BS326" s="269"/>
      <c r="BT326" s="269"/>
      <c r="BU326" s="269"/>
      <c r="BV326" s="269"/>
      <c r="BW326" s="269"/>
      <c r="BX326" s="269"/>
      <c r="BY326" s="269"/>
      <c r="BZ326" s="269"/>
      <c r="CA326" s="269"/>
      <c r="CB326" s="269"/>
      <c r="CC326" s="269"/>
      <c r="CD326" s="269"/>
      <c r="CE326" s="269"/>
      <c r="CF326" s="269"/>
      <c r="CG326" s="269"/>
      <c r="CH326" s="269"/>
      <c r="CI326" s="269"/>
      <c r="CJ326" s="269"/>
      <c r="CK326" s="269"/>
      <c r="CL326" s="269"/>
      <c r="CM326" s="269"/>
      <c r="CN326" s="269"/>
      <c r="CO326" s="269"/>
      <c r="CP326" s="269"/>
      <c r="CQ326" s="269"/>
      <c r="CR326" s="269"/>
      <c r="CS326" s="269"/>
      <c r="CT326" s="269"/>
      <c r="CU326" s="269"/>
      <c r="CV326" s="269"/>
      <c r="CW326" s="269"/>
      <c r="CX326" s="269"/>
      <c r="CY326" s="269"/>
      <c r="CZ326" s="269"/>
      <c r="DA326" s="269"/>
      <c r="DB326" s="269"/>
      <c r="DC326" s="269"/>
      <c r="DD326" s="269"/>
      <c r="DE326" s="269"/>
      <c r="DF326" s="269"/>
      <c r="DG326" s="269"/>
      <c r="DH326" s="269"/>
      <c r="DI326" s="269"/>
      <c r="DJ326" s="269"/>
      <c r="DK326" s="269"/>
      <c r="DL326" s="269"/>
      <c r="DM326" s="269"/>
      <c r="DN326" s="269"/>
      <c r="DO326" s="269"/>
      <c r="DP326" s="269"/>
      <c r="DQ326" s="269"/>
      <c r="DR326" s="269"/>
      <c r="DS326" s="269"/>
      <c r="DT326" s="269"/>
      <c r="DU326" s="269"/>
      <c r="DV326" s="269"/>
      <c r="DW326" s="269"/>
      <c r="DX326" s="269"/>
      <c r="DY326" s="269"/>
      <c r="DZ326" s="269"/>
      <c r="EA326" s="269"/>
      <c r="EB326" s="269"/>
      <c r="EC326" s="269"/>
      <c r="ED326" s="269"/>
      <c r="EE326" s="269"/>
      <c r="EF326" s="269"/>
      <c r="EG326" s="269"/>
      <c r="EH326" s="269"/>
      <c r="EI326" s="269"/>
      <c r="EJ326" s="269"/>
      <c r="EK326" s="269"/>
      <c r="EL326" s="269"/>
      <c r="EM326" s="269"/>
      <c r="EN326" s="269"/>
      <c r="EO326" s="269"/>
      <c r="EP326" s="269"/>
      <c r="EQ326" s="269"/>
      <c r="ER326" s="268"/>
      <c r="ES326" s="268"/>
      <c r="ET326" s="268"/>
      <c r="EU326" s="268"/>
      <c r="EV326" s="268"/>
      <c r="EW326" s="268"/>
      <c r="EX326" s="268"/>
      <c r="EY326" s="268"/>
      <c r="EZ326" s="268"/>
      <c r="FA326" s="268"/>
      <c r="FB326" s="268"/>
      <c r="FC326" s="268"/>
      <c r="FD326" s="268"/>
      <c r="FE326" s="268"/>
      <c r="FF326" s="268"/>
      <c r="FG326" s="268"/>
      <c r="FH326" s="268"/>
      <c r="FI326" s="268"/>
      <c r="FJ326" s="268"/>
      <c r="FK326" s="268"/>
      <c r="FL326" s="268"/>
      <c r="FM326" s="268"/>
      <c r="FN326" s="268"/>
      <c r="FO326" s="268"/>
      <c r="FP326" s="268"/>
      <c r="FQ326" s="268"/>
      <c r="FR326" s="268"/>
      <c r="FS326" s="268"/>
      <c r="FT326" s="268"/>
      <c r="FU326" s="268"/>
      <c r="FV326" s="268"/>
      <c r="FW326" s="268"/>
      <c r="FX326" s="268"/>
      <c r="FY326" s="268"/>
      <c r="FZ326" s="268"/>
      <c r="GA326" s="268"/>
      <c r="GB326" s="268"/>
      <c r="GC326" s="268"/>
      <c r="GD326" s="268"/>
      <c r="GE326" s="268"/>
      <c r="GF326" s="268"/>
      <c r="GG326" s="268"/>
      <c r="GH326" s="268"/>
      <c r="GI326" s="268"/>
      <c r="GJ326" s="268"/>
      <c r="GK326" s="268"/>
      <c r="GL326" s="268"/>
      <c r="GM326" s="268"/>
      <c r="GN326" s="268"/>
      <c r="GO326" s="268"/>
      <c r="GP326" s="268"/>
      <c r="GQ326" s="268"/>
      <c r="GR326" s="268"/>
      <c r="GS326" s="268"/>
      <c r="GT326" s="268"/>
      <c r="GU326" s="268"/>
      <c r="GV326" s="268"/>
      <c r="GW326" s="268"/>
      <c r="GX326" s="268"/>
      <c r="GY326" s="268"/>
      <c r="GZ326" s="268"/>
      <c r="HA326" s="268"/>
      <c r="HB326" s="268"/>
      <c r="HC326" s="268"/>
      <c r="HD326" s="268"/>
      <c r="HE326" s="268"/>
      <c r="HF326" s="268"/>
      <c r="HG326" s="268"/>
      <c r="HH326" s="268"/>
      <c r="HI326" s="268"/>
      <c r="HJ326" s="268"/>
      <c r="HK326" s="268"/>
      <c r="HL326" s="268"/>
      <c r="HM326" s="268"/>
      <c r="HN326" s="268"/>
      <c r="HO326" s="268"/>
      <c r="HP326" s="268"/>
      <c r="HQ326" s="268"/>
      <c r="HR326" s="268"/>
      <c r="HS326" s="268"/>
      <c r="HT326" s="268"/>
      <c r="HU326" s="268"/>
      <c r="HV326" s="268"/>
      <c r="HW326" s="268"/>
      <c r="HX326" s="268"/>
      <c r="HY326" s="268"/>
      <c r="HZ326" s="268"/>
      <c r="IA326" s="268"/>
      <c r="IB326" s="268"/>
      <c r="IC326" s="268"/>
      <c r="ID326" s="268"/>
      <c r="IE326" s="268"/>
      <c r="IF326" s="268"/>
      <c r="IG326" s="268"/>
      <c r="IH326" s="268"/>
      <c r="II326" s="268"/>
      <c r="IJ326" s="268"/>
      <c r="IK326" s="268"/>
      <c r="IL326" s="268"/>
      <c r="IM326" s="268"/>
      <c r="IN326" s="268"/>
      <c r="IO326" s="268"/>
      <c r="IP326" s="268"/>
      <c r="IQ326" s="268"/>
      <c r="IR326" s="268"/>
      <c r="IS326" s="268"/>
      <c r="IT326" s="268"/>
      <c r="IU326" s="268"/>
      <c r="IV326" s="268"/>
    </row>
    <row r="327" spans="1:256" s="278" customFormat="1" ht="44.25" customHeight="1" x14ac:dyDescent="0.45">
      <c r="A327" s="264"/>
      <c r="B327" s="265"/>
      <c r="C327" s="264"/>
      <c r="D327" s="266"/>
      <c r="E327" s="267"/>
      <c r="F327" s="268"/>
      <c r="G327" s="268"/>
      <c r="H327" s="268"/>
      <c r="I327" s="268"/>
      <c r="J327" s="268"/>
      <c r="K327" s="268"/>
      <c r="L327" s="268"/>
      <c r="M327" s="268"/>
      <c r="N327" s="268"/>
      <c r="O327" s="268"/>
      <c r="P327" s="268"/>
      <c r="Q327" s="268"/>
      <c r="R327" s="268"/>
      <c r="S327" s="267"/>
      <c r="T327" s="267"/>
      <c r="U327" s="267"/>
      <c r="V327" s="268">
        <f>V307-V285-V190-V188-V174</f>
        <v>4387056.7045</v>
      </c>
      <c r="W327" s="267">
        <f>W307-W285-W190-W188-W174</f>
        <v>1400321.59274</v>
      </c>
      <c r="X327" s="267">
        <f>X307-X285-X190-X188-X174</f>
        <v>2986735.1117599998</v>
      </c>
      <c r="Y327" s="268"/>
      <c r="Z327" s="267"/>
      <c r="AA327" s="268"/>
      <c r="AB327" s="268"/>
      <c r="AC327" s="267"/>
      <c r="AD327" s="268"/>
      <c r="AE327" s="268"/>
      <c r="AF327" s="268"/>
      <c r="AG327" s="268"/>
      <c r="AH327" s="268"/>
      <c r="AI327" s="268"/>
      <c r="AJ327" s="268"/>
      <c r="AK327" s="268"/>
      <c r="AL327" s="268"/>
      <c r="AM327" s="268"/>
      <c r="AN327" s="269"/>
      <c r="AO327" s="269"/>
      <c r="AP327" s="269"/>
      <c r="AQ327" s="269"/>
      <c r="AR327" s="269"/>
      <c r="AS327" s="269"/>
      <c r="AT327" s="269"/>
      <c r="AU327" s="269"/>
      <c r="AV327" s="269"/>
      <c r="AW327" s="269"/>
      <c r="AX327" s="269"/>
      <c r="AY327" s="269"/>
      <c r="AZ327" s="269"/>
      <c r="BA327" s="269"/>
      <c r="BB327" s="269"/>
      <c r="BC327" s="269"/>
      <c r="BD327" s="269"/>
      <c r="BE327" s="269"/>
      <c r="BF327" s="269"/>
      <c r="BG327" s="269"/>
      <c r="BH327" s="269"/>
      <c r="BI327" s="269"/>
      <c r="BJ327" s="269"/>
      <c r="BK327" s="269"/>
      <c r="BL327" s="269"/>
      <c r="BM327" s="269"/>
      <c r="BN327" s="269"/>
      <c r="BO327" s="269"/>
      <c r="BP327" s="269"/>
      <c r="BQ327" s="269"/>
      <c r="BR327" s="269"/>
      <c r="BS327" s="269"/>
      <c r="BT327" s="269"/>
      <c r="BU327" s="269"/>
      <c r="BV327" s="269"/>
      <c r="BW327" s="269"/>
      <c r="BX327" s="269"/>
      <c r="BY327" s="269"/>
      <c r="BZ327" s="269"/>
      <c r="CA327" s="269"/>
      <c r="CB327" s="269"/>
      <c r="CC327" s="269"/>
      <c r="CD327" s="269"/>
      <c r="CE327" s="269"/>
      <c r="CF327" s="269"/>
      <c r="CG327" s="269"/>
      <c r="CH327" s="269"/>
      <c r="CI327" s="269"/>
      <c r="CJ327" s="269"/>
      <c r="CK327" s="269"/>
      <c r="CL327" s="269"/>
      <c r="CM327" s="269"/>
      <c r="CN327" s="269"/>
      <c r="CO327" s="269"/>
      <c r="CP327" s="269"/>
      <c r="CQ327" s="269"/>
      <c r="CR327" s="269"/>
      <c r="CS327" s="269"/>
      <c r="CT327" s="269"/>
      <c r="CU327" s="269"/>
      <c r="CV327" s="269"/>
      <c r="CW327" s="269"/>
      <c r="CX327" s="269"/>
      <c r="CY327" s="269"/>
      <c r="CZ327" s="269"/>
      <c r="DA327" s="269"/>
      <c r="DB327" s="269"/>
      <c r="DC327" s="269"/>
      <c r="DD327" s="269"/>
      <c r="DE327" s="269"/>
      <c r="DF327" s="269"/>
      <c r="DG327" s="269"/>
      <c r="DH327" s="269"/>
      <c r="DI327" s="269"/>
      <c r="DJ327" s="269"/>
      <c r="DK327" s="269"/>
      <c r="DL327" s="269"/>
      <c r="DM327" s="269"/>
      <c r="DN327" s="269"/>
      <c r="DO327" s="269"/>
      <c r="DP327" s="269"/>
      <c r="DQ327" s="269"/>
      <c r="DR327" s="269"/>
      <c r="DS327" s="269"/>
      <c r="DT327" s="269"/>
      <c r="DU327" s="269"/>
      <c r="DV327" s="269"/>
      <c r="DW327" s="269"/>
      <c r="DX327" s="269"/>
      <c r="DY327" s="269"/>
      <c r="DZ327" s="269"/>
      <c r="EA327" s="269"/>
      <c r="EB327" s="269"/>
      <c r="EC327" s="269"/>
      <c r="ED327" s="269"/>
      <c r="EE327" s="269"/>
      <c r="EF327" s="269"/>
      <c r="EG327" s="269"/>
      <c r="EH327" s="269"/>
      <c r="EI327" s="269"/>
      <c r="EJ327" s="269"/>
      <c r="EK327" s="269"/>
      <c r="EL327" s="269"/>
      <c r="EM327" s="269"/>
      <c r="EN327" s="269"/>
      <c r="EO327" s="269"/>
      <c r="EP327" s="269"/>
      <c r="EQ327" s="269"/>
      <c r="ER327" s="268"/>
      <c r="ES327" s="268"/>
      <c r="ET327" s="268"/>
      <c r="EU327" s="268"/>
      <c r="EV327" s="268"/>
      <c r="EW327" s="268"/>
      <c r="EX327" s="268"/>
      <c r="EY327" s="268"/>
      <c r="EZ327" s="268"/>
      <c r="FA327" s="268"/>
      <c r="FB327" s="268"/>
      <c r="FC327" s="268"/>
      <c r="FD327" s="268"/>
      <c r="FE327" s="268"/>
      <c r="FF327" s="268"/>
      <c r="FG327" s="268"/>
      <c r="FH327" s="268"/>
      <c r="FI327" s="268"/>
      <c r="FJ327" s="268"/>
      <c r="FK327" s="268"/>
      <c r="FL327" s="268"/>
      <c r="FM327" s="268"/>
      <c r="FN327" s="268"/>
      <c r="FO327" s="268"/>
      <c r="FP327" s="268"/>
      <c r="FQ327" s="268"/>
      <c r="FR327" s="268"/>
      <c r="FS327" s="268"/>
      <c r="FT327" s="268"/>
      <c r="FU327" s="268"/>
      <c r="FV327" s="268"/>
      <c r="FW327" s="268"/>
      <c r="FX327" s="268"/>
      <c r="FY327" s="268"/>
      <c r="FZ327" s="268"/>
      <c r="GA327" s="268"/>
      <c r="GB327" s="268"/>
      <c r="GC327" s="268"/>
      <c r="GD327" s="268"/>
      <c r="GE327" s="268"/>
      <c r="GF327" s="268"/>
      <c r="GG327" s="268"/>
      <c r="GH327" s="268"/>
      <c r="GI327" s="268"/>
      <c r="GJ327" s="268"/>
      <c r="GK327" s="268"/>
      <c r="GL327" s="268"/>
      <c r="GM327" s="268"/>
      <c r="GN327" s="268"/>
      <c r="GO327" s="268"/>
      <c r="GP327" s="268"/>
      <c r="GQ327" s="268"/>
      <c r="GR327" s="268"/>
      <c r="GS327" s="268"/>
      <c r="GT327" s="268"/>
      <c r="GU327" s="268"/>
      <c r="GV327" s="268"/>
      <c r="GW327" s="268"/>
      <c r="GX327" s="268"/>
      <c r="GY327" s="268"/>
      <c r="GZ327" s="268"/>
      <c r="HA327" s="268"/>
      <c r="HB327" s="268"/>
      <c r="HC327" s="268"/>
      <c r="HD327" s="268"/>
      <c r="HE327" s="268"/>
      <c r="HF327" s="268"/>
      <c r="HG327" s="268"/>
      <c r="HH327" s="268"/>
      <c r="HI327" s="268"/>
      <c r="HJ327" s="268"/>
      <c r="HK327" s="268"/>
      <c r="HL327" s="268"/>
      <c r="HM327" s="268"/>
      <c r="HN327" s="268"/>
      <c r="HO327" s="268"/>
      <c r="HP327" s="268"/>
      <c r="HQ327" s="268"/>
      <c r="HR327" s="268"/>
      <c r="HS327" s="268"/>
      <c r="HT327" s="268"/>
      <c r="HU327" s="268"/>
      <c r="HV327" s="268"/>
      <c r="HW327" s="268"/>
      <c r="HX327" s="268"/>
      <c r="HY327" s="268"/>
      <c r="HZ327" s="268"/>
      <c r="IA327" s="268"/>
      <c r="IB327" s="268"/>
      <c r="IC327" s="268"/>
      <c r="ID327" s="268"/>
      <c r="IE327" s="268"/>
      <c r="IF327" s="268"/>
      <c r="IG327" s="268"/>
      <c r="IH327" s="268"/>
      <c r="II327" s="268"/>
      <c r="IJ327" s="268"/>
      <c r="IK327" s="268"/>
      <c r="IL327" s="268"/>
      <c r="IM327" s="268"/>
      <c r="IN327" s="268"/>
      <c r="IO327" s="268"/>
      <c r="IP327" s="268"/>
      <c r="IQ327" s="268"/>
      <c r="IR327" s="268"/>
      <c r="IS327" s="268"/>
      <c r="IT327" s="268"/>
      <c r="IU327" s="268"/>
      <c r="IV327" s="268"/>
    </row>
    <row r="328" spans="1:256" s="278" customFormat="1" ht="44.25" customHeight="1" x14ac:dyDescent="0.45">
      <c r="A328" s="264"/>
      <c r="B328" s="265"/>
      <c r="C328" s="264"/>
      <c r="D328" s="266"/>
      <c r="E328" s="267"/>
      <c r="F328" s="268"/>
      <c r="G328" s="268"/>
      <c r="H328" s="268"/>
      <c r="I328" s="268"/>
      <c r="J328" s="268"/>
      <c r="K328" s="268"/>
      <c r="L328" s="268"/>
      <c r="M328" s="268"/>
      <c r="N328" s="268"/>
      <c r="O328" s="268"/>
      <c r="P328" s="268"/>
      <c r="Q328" s="268"/>
      <c r="R328" s="268"/>
      <c r="S328" s="267"/>
      <c r="T328" s="267"/>
      <c r="U328" s="267"/>
      <c r="V328" s="268"/>
      <c r="W328" s="267"/>
      <c r="X328" s="267"/>
      <c r="Y328" s="268"/>
      <c r="Z328" s="267"/>
      <c r="AA328" s="268"/>
      <c r="AB328" s="268"/>
      <c r="AC328" s="267"/>
      <c r="AD328" s="268"/>
      <c r="AE328" s="268"/>
      <c r="AF328" s="268"/>
      <c r="AG328" s="268"/>
      <c r="AH328" s="268"/>
      <c r="AI328" s="268"/>
      <c r="AJ328" s="268"/>
      <c r="AK328" s="268"/>
      <c r="AL328" s="268"/>
      <c r="AM328" s="268"/>
      <c r="AN328" s="269"/>
      <c r="AO328" s="269"/>
      <c r="AP328" s="269"/>
      <c r="AQ328" s="269"/>
      <c r="AR328" s="269"/>
      <c r="AS328" s="269"/>
      <c r="AT328" s="269"/>
      <c r="AU328" s="269"/>
      <c r="AV328" s="269"/>
      <c r="AW328" s="269"/>
      <c r="AX328" s="269"/>
      <c r="AY328" s="269"/>
      <c r="AZ328" s="269"/>
      <c r="BA328" s="269"/>
      <c r="BB328" s="269"/>
      <c r="BC328" s="269"/>
      <c r="BD328" s="269"/>
      <c r="BE328" s="269"/>
      <c r="BF328" s="269"/>
      <c r="BG328" s="269"/>
      <c r="BH328" s="269"/>
      <c r="BI328" s="269"/>
      <c r="BJ328" s="269"/>
      <c r="BK328" s="269"/>
      <c r="BL328" s="269"/>
      <c r="BM328" s="269"/>
      <c r="BN328" s="269"/>
      <c r="BO328" s="269"/>
      <c r="BP328" s="269"/>
      <c r="BQ328" s="269"/>
      <c r="BR328" s="269"/>
      <c r="BS328" s="269"/>
      <c r="BT328" s="269"/>
      <c r="BU328" s="269"/>
      <c r="BV328" s="269"/>
      <c r="BW328" s="269"/>
      <c r="BX328" s="269"/>
      <c r="BY328" s="269"/>
      <c r="BZ328" s="269"/>
      <c r="CA328" s="269"/>
      <c r="CB328" s="269"/>
      <c r="CC328" s="269"/>
      <c r="CD328" s="269"/>
      <c r="CE328" s="269"/>
      <c r="CF328" s="269"/>
      <c r="CG328" s="269"/>
      <c r="CH328" s="269"/>
      <c r="CI328" s="269"/>
      <c r="CJ328" s="269"/>
      <c r="CK328" s="269"/>
      <c r="CL328" s="269"/>
      <c r="CM328" s="269"/>
      <c r="CN328" s="269"/>
      <c r="CO328" s="269"/>
      <c r="CP328" s="269"/>
      <c r="CQ328" s="269"/>
      <c r="CR328" s="269"/>
      <c r="CS328" s="269"/>
      <c r="CT328" s="269"/>
      <c r="CU328" s="269"/>
      <c r="CV328" s="269"/>
      <c r="CW328" s="269"/>
      <c r="CX328" s="269"/>
      <c r="CY328" s="269"/>
      <c r="CZ328" s="269"/>
      <c r="DA328" s="269"/>
      <c r="DB328" s="269"/>
      <c r="DC328" s="269"/>
      <c r="DD328" s="269"/>
      <c r="DE328" s="269"/>
      <c r="DF328" s="269"/>
      <c r="DG328" s="269"/>
      <c r="DH328" s="269"/>
      <c r="DI328" s="269"/>
      <c r="DJ328" s="269"/>
      <c r="DK328" s="269"/>
      <c r="DL328" s="269"/>
      <c r="DM328" s="269"/>
      <c r="DN328" s="269"/>
      <c r="DO328" s="269"/>
      <c r="DP328" s="269"/>
      <c r="DQ328" s="269"/>
      <c r="DR328" s="269"/>
      <c r="DS328" s="269"/>
      <c r="DT328" s="269"/>
      <c r="DU328" s="269"/>
      <c r="DV328" s="269"/>
      <c r="DW328" s="269"/>
      <c r="DX328" s="269"/>
      <c r="DY328" s="269"/>
      <c r="DZ328" s="269"/>
      <c r="EA328" s="269"/>
      <c r="EB328" s="269"/>
      <c r="EC328" s="269"/>
      <c r="ED328" s="269"/>
      <c r="EE328" s="269"/>
      <c r="EF328" s="269"/>
      <c r="EG328" s="269"/>
      <c r="EH328" s="269"/>
      <c r="EI328" s="269"/>
      <c r="EJ328" s="269"/>
      <c r="EK328" s="269"/>
      <c r="EL328" s="269"/>
      <c r="EM328" s="269"/>
      <c r="EN328" s="269"/>
      <c r="EO328" s="269"/>
      <c r="EP328" s="269"/>
      <c r="EQ328" s="269"/>
      <c r="ER328" s="268"/>
      <c r="ES328" s="268"/>
      <c r="ET328" s="268"/>
      <c r="EU328" s="268"/>
      <c r="EV328" s="268"/>
      <c r="EW328" s="268"/>
      <c r="EX328" s="268"/>
      <c r="EY328" s="268"/>
      <c r="EZ328" s="268"/>
      <c r="FA328" s="268"/>
      <c r="FB328" s="268"/>
      <c r="FC328" s="268"/>
      <c r="FD328" s="268"/>
      <c r="FE328" s="268"/>
      <c r="FF328" s="268"/>
      <c r="FG328" s="268"/>
      <c r="FH328" s="268"/>
      <c r="FI328" s="268"/>
      <c r="FJ328" s="268"/>
      <c r="FK328" s="268"/>
      <c r="FL328" s="268"/>
      <c r="FM328" s="268"/>
      <c r="FN328" s="268"/>
      <c r="FO328" s="268"/>
      <c r="FP328" s="268"/>
      <c r="FQ328" s="268"/>
      <c r="FR328" s="268"/>
      <c r="FS328" s="268"/>
      <c r="FT328" s="268"/>
      <c r="FU328" s="268"/>
      <c r="FV328" s="268"/>
      <c r="FW328" s="268"/>
      <c r="FX328" s="268"/>
      <c r="FY328" s="268"/>
      <c r="FZ328" s="268"/>
      <c r="GA328" s="268"/>
      <c r="GB328" s="268"/>
      <c r="GC328" s="268"/>
      <c r="GD328" s="268"/>
      <c r="GE328" s="268"/>
      <c r="GF328" s="268"/>
      <c r="GG328" s="268"/>
      <c r="GH328" s="268"/>
      <c r="GI328" s="268"/>
      <c r="GJ328" s="268"/>
      <c r="GK328" s="268"/>
      <c r="GL328" s="268"/>
      <c r="GM328" s="268"/>
      <c r="GN328" s="268"/>
      <c r="GO328" s="268"/>
      <c r="GP328" s="268"/>
      <c r="GQ328" s="268"/>
      <c r="GR328" s="268"/>
      <c r="GS328" s="268"/>
      <c r="GT328" s="268"/>
      <c r="GU328" s="268"/>
      <c r="GV328" s="268"/>
      <c r="GW328" s="268"/>
      <c r="GX328" s="268"/>
      <c r="GY328" s="268"/>
      <c r="GZ328" s="268"/>
      <c r="HA328" s="268"/>
      <c r="HB328" s="268"/>
      <c r="HC328" s="268"/>
      <c r="HD328" s="268"/>
      <c r="HE328" s="268"/>
      <c r="HF328" s="268"/>
      <c r="HG328" s="268"/>
      <c r="HH328" s="268"/>
      <c r="HI328" s="268"/>
      <c r="HJ328" s="268"/>
      <c r="HK328" s="268"/>
      <c r="HL328" s="268"/>
      <c r="HM328" s="268"/>
      <c r="HN328" s="268"/>
      <c r="HO328" s="268"/>
      <c r="HP328" s="268"/>
      <c r="HQ328" s="268"/>
      <c r="HR328" s="268"/>
      <c r="HS328" s="268"/>
      <c r="HT328" s="268"/>
      <c r="HU328" s="268"/>
      <c r="HV328" s="268"/>
      <c r="HW328" s="268"/>
      <c r="HX328" s="268"/>
      <c r="HY328" s="268"/>
      <c r="HZ328" s="268"/>
      <c r="IA328" s="268"/>
      <c r="IB328" s="268"/>
      <c r="IC328" s="268"/>
      <c r="ID328" s="268"/>
      <c r="IE328" s="268"/>
      <c r="IF328" s="268"/>
      <c r="IG328" s="268"/>
      <c r="IH328" s="268"/>
      <c r="II328" s="268"/>
      <c r="IJ328" s="268"/>
      <c r="IK328" s="268"/>
      <c r="IL328" s="268"/>
      <c r="IM328" s="268"/>
      <c r="IN328" s="268"/>
      <c r="IO328" s="268"/>
      <c r="IP328" s="268"/>
      <c r="IQ328" s="268"/>
      <c r="IR328" s="268"/>
      <c r="IS328" s="268"/>
      <c r="IT328" s="268"/>
      <c r="IU328" s="268"/>
      <c r="IV328" s="268"/>
    </row>
    <row r="329" spans="1:256" s="278" customFormat="1" ht="63.75" customHeight="1" x14ac:dyDescent="0.45">
      <c r="A329" s="264"/>
      <c r="B329" s="270"/>
      <c r="C329" s="271"/>
      <c r="D329" s="272"/>
      <c r="E329" s="273"/>
      <c r="F329" s="268"/>
      <c r="G329" s="268"/>
      <c r="H329" s="268"/>
      <c r="I329" s="268"/>
      <c r="J329" s="268"/>
      <c r="K329" s="268"/>
      <c r="L329" s="268"/>
      <c r="M329" s="268"/>
      <c r="N329" s="268"/>
      <c r="O329" s="268"/>
      <c r="P329" s="267"/>
      <c r="Q329" s="268"/>
      <c r="R329" s="268"/>
      <c r="S329" s="268"/>
      <c r="T329" s="268"/>
      <c r="U329" s="268"/>
      <c r="V329" s="268"/>
      <c r="W329" s="268"/>
      <c r="X329" s="268"/>
      <c r="Y329" s="268"/>
      <c r="Z329" s="268"/>
      <c r="AA329" s="268"/>
      <c r="AB329" s="268"/>
      <c r="AC329" s="268"/>
      <c r="AD329" s="268"/>
      <c r="AE329" s="268"/>
      <c r="AF329" s="268"/>
      <c r="AG329" s="268"/>
      <c r="AH329" s="268"/>
      <c r="AI329" s="268"/>
      <c r="AJ329" s="268"/>
      <c r="AK329" s="268"/>
      <c r="AL329" s="268"/>
      <c r="AM329" s="268"/>
      <c r="AN329" s="274"/>
      <c r="AO329" s="269"/>
      <c r="AP329" s="269"/>
      <c r="AQ329" s="269"/>
      <c r="AR329" s="269"/>
      <c r="AS329" s="269"/>
      <c r="AT329" s="269"/>
      <c r="AU329" s="269"/>
      <c r="AV329" s="269"/>
      <c r="AW329" s="269"/>
      <c r="AX329" s="269"/>
      <c r="AY329" s="269"/>
      <c r="AZ329" s="269"/>
      <c r="BA329" s="269"/>
      <c r="BB329" s="269"/>
      <c r="BC329" s="269"/>
      <c r="BD329" s="269"/>
      <c r="BE329" s="269"/>
      <c r="BF329" s="269"/>
      <c r="BG329" s="269"/>
      <c r="BH329" s="269"/>
      <c r="BI329" s="269"/>
      <c r="BJ329" s="269"/>
      <c r="BK329" s="269"/>
      <c r="BL329" s="269"/>
      <c r="BM329" s="269"/>
      <c r="BN329" s="269"/>
      <c r="BO329" s="269"/>
      <c r="BP329" s="269"/>
      <c r="BQ329" s="269"/>
      <c r="BR329" s="269"/>
      <c r="BS329" s="269"/>
      <c r="BT329" s="269"/>
      <c r="BU329" s="269"/>
      <c r="BV329" s="269"/>
      <c r="BW329" s="269"/>
      <c r="BX329" s="269"/>
      <c r="BY329" s="269"/>
      <c r="BZ329" s="269"/>
      <c r="CA329" s="269"/>
      <c r="CB329" s="269"/>
      <c r="CC329" s="269"/>
      <c r="CD329" s="269"/>
      <c r="CE329" s="269"/>
      <c r="CF329" s="269"/>
      <c r="CG329" s="269"/>
      <c r="CH329" s="269"/>
      <c r="CI329" s="269"/>
      <c r="CJ329" s="269"/>
      <c r="CK329" s="269"/>
      <c r="CL329" s="269"/>
      <c r="CM329" s="269"/>
      <c r="CN329" s="269"/>
      <c r="CO329" s="269"/>
      <c r="CP329" s="269"/>
      <c r="CQ329" s="269"/>
      <c r="CR329" s="269"/>
      <c r="CS329" s="269"/>
      <c r="CT329" s="269"/>
      <c r="CU329" s="269"/>
      <c r="CV329" s="269"/>
      <c r="CW329" s="269"/>
      <c r="CX329" s="269"/>
      <c r="CY329" s="269"/>
      <c r="CZ329" s="269"/>
      <c r="DA329" s="269"/>
      <c r="DB329" s="269"/>
      <c r="DC329" s="269"/>
      <c r="DD329" s="269"/>
      <c r="DE329" s="269"/>
      <c r="DF329" s="269"/>
      <c r="DG329" s="269"/>
      <c r="DH329" s="269"/>
      <c r="DI329" s="269"/>
      <c r="DJ329" s="269"/>
      <c r="DK329" s="269"/>
      <c r="DL329" s="269"/>
      <c r="DM329" s="269"/>
      <c r="DN329" s="269"/>
      <c r="DO329" s="269"/>
      <c r="DP329" s="269"/>
      <c r="DQ329" s="269"/>
      <c r="DR329" s="269"/>
      <c r="DS329" s="269"/>
      <c r="DT329" s="269"/>
      <c r="DU329" s="269"/>
      <c r="DV329" s="269"/>
      <c r="DW329" s="269"/>
      <c r="DX329" s="269"/>
      <c r="DY329" s="269"/>
      <c r="DZ329" s="269"/>
      <c r="EA329" s="269"/>
      <c r="EB329" s="269"/>
      <c r="EC329" s="269"/>
      <c r="ED329" s="269"/>
      <c r="EE329" s="269"/>
      <c r="EF329" s="269"/>
      <c r="EG329" s="269"/>
      <c r="EH329" s="269"/>
      <c r="EI329" s="269"/>
      <c r="EJ329" s="269"/>
      <c r="EK329" s="269"/>
      <c r="EL329" s="269"/>
      <c r="EM329" s="269"/>
      <c r="EN329" s="269"/>
      <c r="EO329" s="269"/>
      <c r="EP329" s="269"/>
      <c r="EQ329" s="269"/>
      <c r="ER329" s="268"/>
      <c r="ES329" s="268"/>
      <c r="ET329" s="268"/>
      <c r="EU329" s="268"/>
      <c r="EV329" s="268"/>
      <c r="EW329" s="268"/>
      <c r="EX329" s="268"/>
      <c r="EY329" s="268"/>
      <c r="EZ329" s="268"/>
      <c r="FA329" s="268"/>
      <c r="FB329" s="268"/>
      <c r="FC329" s="268"/>
      <c r="FD329" s="268"/>
      <c r="FE329" s="268"/>
      <c r="FF329" s="268"/>
      <c r="FG329" s="268"/>
      <c r="FH329" s="268"/>
      <c r="FI329" s="268"/>
      <c r="FJ329" s="268"/>
      <c r="FK329" s="268"/>
      <c r="FL329" s="268"/>
      <c r="FM329" s="268"/>
      <c r="FN329" s="268"/>
      <c r="FO329" s="268"/>
      <c r="FP329" s="268"/>
      <c r="FQ329" s="268"/>
      <c r="FR329" s="268"/>
      <c r="FS329" s="268"/>
      <c r="FT329" s="268"/>
      <c r="FU329" s="268"/>
      <c r="FV329" s="268"/>
      <c r="FW329" s="268"/>
      <c r="FX329" s="268"/>
      <c r="FY329" s="268"/>
      <c r="FZ329" s="268"/>
      <c r="GA329" s="268"/>
      <c r="GB329" s="268"/>
      <c r="GC329" s="268"/>
      <c r="GD329" s="268"/>
      <c r="GE329" s="268"/>
      <c r="GF329" s="268"/>
      <c r="GG329" s="268"/>
      <c r="GH329" s="268"/>
      <c r="GI329" s="268"/>
      <c r="GJ329" s="268"/>
      <c r="GK329" s="268"/>
      <c r="GL329" s="268"/>
      <c r="GM329" s="268"/>
      <c r="GN329" s="268"/>
      <c r="GO329" s="268"/>
      <c r="GP329" s="268"/>
      <c r="GQ329" s="268"/>
      <c r="GR329" s="268"/>
      <c r="GS329" s="268"/>
      <c r="GT329" s="268"/>
      <c r="GU329" s="268"/>
      <c r="GV329" s="268"/>
      <c r="GW329" s="268"/>
      <c r="GX329" s="268"/>
      <c r="GY329" s="268"/>
      <c r="GZ329" s="268"/>
      <c r="HA329" s="268"/>
      <c r="HB329" s="268"/>
      <c r="HC329" s="268"/>
      <c r="HD329" s="268"/>
      <c r="HE329" s="268"/>
      <c r="HF329" s="268"/>
      <c r="HG329" s="268"/>
      <c r="HH329" s="268"/>
      <c r="HI329" s="268"/>
      <c r="HJ329" s="268"/>
      <c r="HK329" s="268"/>
      <c r="HL329" s="268"/>
      <c r="HM329" s="268"/>
      <c r="HN329" s="268"/>
      <c r="HO329" s="268"/>
      <c r="HP329" s="268"/>
      <c r="HQ329" s="268"/>
      <c r="HR329" s="268"/>
      <c r="HS329" s="268"/>
      <c r="HT329" s="268"/>
      <c r="HU329" s="268"/>
      <c r="HV329" s="268"/>
      <c r="HW329" s="268"/>
      <c r="HX329" s="268"/>
      <c r="HY329" s="268"/>
      <c r="HZ329" s="268"/>
      <c r="IA329" s="268"/>
      <c r="IB329" s="268"/>
      <c r="IC329" s="268"/>
      <c r="ID329" s="268"/>
      <c r="IE329" s="268"/>
      <c r="IF329" s="268"/>
      <c r="IG329" s="268"/>
      <c r="IH329" s="268"/>
      <c r="II329" s="268"/>
      <c r="IJ329" s="268"/>
      <c r="IK329" s="268"/>
      <c r="IL329" s="268"/>
      <c r="IM329" s="268"/>
      <c r="IN329" s="268"/>
      <c r="IO329" s="268"/>
      <c r="IP329" s="268"/>
      <c r="IQ329" s="268"/>
      <c r="IR329" s="268"/>
      <c r="IS329" s="268"/>
      <c r="IT329" s="268"/>
      <c r="IU329" s="268"/>
      <c r="IV329" s="268"/>
    </row>
    <row r="330" spans="1:256" s="278" customFormat="1" ht="37.5" customHeight="1" x14ac:dyDescent="0.45">
      <c r="A330" s="275"/>
      <c r="B330" s="276"/>
      <c r="C330" s="275"/>
      <c r="D330" s="277"/>
      <c r="L330" s="277" t="s">
        <v>411</v>
      </c>
      <c r="M330" s="365"/>
      <c r="N330" s="365"/>
      <c r="O330" s="278" t="s">
        <v>426</v>
      </c>
      <c r="V330" s="311"/>
      <c r="AN330" s="280"/>
      <c r="AO330" s="280"/>
      <c r="AP330" s="280"/>
      <c r="AQ330" s="280"/>
      <c r="AR330" s="280"/>
      <c r="AS330" s="280"/>
      <c r="AT330" s="280"/>
      <c r="AU330" s="280"/>
      <c r="AV330" s="280"/>
      <c r="AW330" s="280"/>
      <c r="AX330" s="280"/>
      <c r="AY330" s="280"/>
      <c r="AZ330" s="280"/>
      <c r="BA330" s="280"/>
      <c r="BB330" s="280"/>
      <c r="BC330" s="280"/>
      <c r="BD330" s="280"/>
      <c r="BE330" s="280"/>
      <c r="BF330" s="280"/>
      <c r="BG330" s="280"/>
      <c r="BH330" s="280"/>
      <c r="BI330" s="280"/>
      <c r="BJ330" s="280"/>
      <c r="BK330" s="280"/>
      <c r="BL330" s="280"/>
      <c r="BM330" s="280"/>
      <c r="BN330" s="280"/>
      <c r="BO330" s="280"/>
      <c r="BP330" s="280"/>
      <c r="BQ330" s="280"/>
      <c r="BR330" s="280"/>
      <c r="BS330" s="280"/>
      <c r="BT330" s="280"/>
      <c r="BU330" s="280"/>
      <c r="BV330" s="280"/>
      <c r="BW330" s="280"/>
      <c r="BX330" s="280"/>
      <c r="BY330" s="280"/>
      <c r="BZ330" s="280"/>
      <c r="CA330" s="280"/>
      <c r="CB330" s="280"/>
      <c r="CC330" s="280"/>
      <c r="CD330" s="280"/>
      <c r="CE330" s="280"/>
      <c r="CF330" s="280"/>
      <c r="CG330" s="280"/>
      <c r="CH330" s="280"/>
      <c r="CI330" s="280"/>
      <c r="CJ330" s="280"/>
      <c r="CK330" s="280"/>
      <c r="CL330" s="280"/>
      <c r="CM330" s="280"/>
      <c r="CN330" s="280"/>
      <c r="CO330" s="280"/>
      <c r="CP330" s="280"/>
      <c r="CQ330" s="280"/>
      <c r="CR330" s="280"/>
      <c r="CS330" s="280"/>
      <c r="CT330" s="280"/>
      <c r="CU330" s="280"/>
      <c r="CV330" s="280"/>
      <c r="CW330" s="280"/>
      <c r="CX330" s="280"/>
      <c r="CY330" s="280"/>
      <c r="CZ330" s="280"/>
      <c r="DA330" s="280"/>
      <c r="DB330" s="280"/>
      <c r="DC330" s="280"/>
      <c r="DD330" s="280"/>
      <c r="DE330" s="280"/>
      <c r="DF330" s="280"/>
      <c r="DG330" s="280"/>
      <c r="DH330" s="280"/>
      <c r="DI330" s="280"/>
      <c r="DJ330" s="280"/>
      <c r="DK330" s="280"/>
      <c r="DL330" s="280"/>
      <c r="DM330" s="280"/>
      <c r="DN330" s="280"/>
      <c r="DO330" s="280"/>
      <c r="DP330" s="280"/>
      <c r="DQ330" s="280"/>
      <c r="DR330" s="280"/>
      <c r="DS330" s="280"/>
      <c r="DT330" s="280"/>
      <c r="DU330" s="280"/>
      <c r="DV330" s="280"/>
      <c r="DW330" s="280"/>
      <c r="DX330" s="280"/>
      <c r="DY330" s="280"/>
      <c r="DZ330" s="280"/>
      <c r="EA330" s="280"/>
      <c r="EB330" s="280"/>
      <c r="EC330" s="280"/>
      <c r="ED330" s="280"/>
      <c r="EE330" s="280"/>
      <c r="EF330" s="280"/>
      <c r="EG330" s="280"/>
      <c r="EH330" s="280"/>
      <c r="EI330" s="280"/>
      <c r="EJ330" s="280"/>
      <c r="EK330" s="280"/>
      <c r="EL330" s="280"/>
      <c r="EM330" s="280"/>
      <c r="EN330" s="280"/>
      <c r="EO330" s="280"/>
      <c r="EP330" s="280"/>
      <c r="EQ330" s="280"/>
    </row>
    <row r="331" spans="1:256" s="278" customFormat="1" ht="37.5" customHeight="1" x14ac:dyDescent="0.45">
      <c r="A331" s="275"/>
      <c r="B331" s="276"/>
      <c r="C331" s="275"/>
      <c r="D331" s="281"/>
      <c r="E331" s="282"/>
      <c r="L331" s="276"/>
      <c r="V331" s="311"/>
      <c r="AB331" s="388"/>
      <c r="AC331" s="388"/>
      <c r="AD331" s="388"/>
      <c r="AE331" s="388">
        <v>42323.064339999997</v>
      </c>
      <c r="AN331" s="280"/>
      <c r="AO331" s="280"/>
      <c r="AP331" s="280"/>
      <c r="AQ331" s="280"/>
      <c r="AR331" s="280"/>
      <c r="AS331" s="280"/>
      <c r="AT331" s="280"/>
      <c r="AU331" s="280"/>
      <c r="AV331" s="280"/>
      <c r="AW331" s="280"/>
      <c r="AX331" s="280"/>
      <c r="AY331" s="280"/>
      <c r="AZ331" s="280"/>
      <c r="BA331" s="280"/>
      <c r="BB331" s="280"/>
      <c r="BC331" s="280"/>
      <c r="BD331" s="280"/>
      <c r="BE331" s="280"/>
      <c r="BF331" s="280"/>
      <c r="BG331" s="280"/>
      <c r="BH331" s="280"/>
      <c r="BI331" s="280"/>
      <c r="BJ331" s="280"/>
      <c r="BK331" s="280"/>
      <c r="BL331" s="280"/>
      <c r="BM331" s="280"/>
      <c r="BN331" s="280"/>
      <c r="BO331" s="280"/>
      <c r="BP331" s="280"/>
      <c r="BQ331" s="280"/>
      <c r="BR331" s="280"/>
      <c r="BS331" s="280"/>
      <c r="BT331" s="280"/>
      <c r="BU331" s="280"/>
      <c r="BV331" s="280"/>
      <c r="BW331" s="280"/>
      <c r="BX331" s="280"/>
      <c r="BY331" s="280"/>
      <c r="BZ331" s="280"/>
      <c r="CA331" s="280"/>
      <c r="CB331" s="280"/>
      <c r="CC331" s="280"/>
      <c r="CD331" s="280"/>
      <c r="CE331" s="280"/>
      <c r="CF331" s="280"/>
      <c r="CG331" s="280"/>
      <c r="CH331" s="280"/>
      <c r="CI331" s="280"/>
      <c r="CJ331" s="280"/>
      <c r="CK331" s="280"/>
      <c r="CL331" s="280"/>
      <c r="CM331" s="280"/>
      <c r="CN331" s="280"/>
      <c r="CO331" s="280"/>
      <c r="CP331" s="280"/>
      <c r="CQ331" s="280"/>
      <c r="CR331" s="280"/>
      <c r="CS331" s="280"/>
      <c r="CT331" s="280"/>
      <c r="CU331" s="280"/>
      <c r="CV331" s="280"/>
      <c r="CW331" s="280"/>
      <c r="CX331" s="280"/>
      <c r="CY331" s="280"/>
      <c r="CZ331" s="280"/>
      <c r="DA331" s="280"/>
      <c r="DB331" s="280"/>
      <c r="DC331" s="280"/>
      <c r="DD331" s="280"/>
      <c r="DE331" s="280"/>
      <c r="DF331" s="280"/>
      <c r="DG331" s="280"/>
      <c r="DH331" s="280"/>
      <c r="DI331" s="280"/>
      <c r="DJ331" s="280"/>
      <c r="DK331" s="280"/>
      <c r="DL331" s="280"/>
      <c r="DM331" s="280"/>
      <c r="DN331" s="280"/>
      <c r="DO331" s="280"/>
      <c r="DP331" s="280"/>
      <c r="DQ331" s="280"/>
      <c r="DR331" s="280"/>
      <c r="DS331" s="280"/>
      <c r="DT331" s="280"/>
      <c r="DU331" s="280"/>
      <c r="DV331" s="280"/>
      <c r="DW331" s="280"/>
      <c r="DX331" s="280"/>
      <c r="DY331" s="280"/>
      <c r="DZ331" s="280"/>
      <c r="EA331" s="280"/>
      <c r="EB331" s="280"/>
      <c r="EC331" s="280"/>
      <c r="ED331" s="280"/>
      <c r="EE331" s="280"/>
      <c r="EF331" s="280"/>
      <c r="EG331" s="280"/>
      <c r="EH331" s="280"/>
      <c r="EI331" s="280"/>
      <c r="EJ331" s="280"/>
      <c r="EK331" s="280"/>
      <c r="EL331" s="280"/>
      <c r="EM331" s="280"/>
      <c r="EN331" s="280"/>
      <c r="EO331" s="280"/>
      <c r="EP331" s="280"/>
      <c r="EQ331" s="280"/>
    </row>
    <row r="332" spans="1:256" s="278" customFormat="1" ht="37.5" customHeight="1" x14ac:dyDescent="0.45">
      <c r="A332" s="275"/>
      <c r="B332" s="276"/>
      <c r="C332" s="275"/>
      <c r="D332" s="281"/>
      <c r="E332" s="282"/>
      <c r="L332" s="276"/>
      <c r="V332" s="311"/>
      <c r="AB332" s="388"/>
      <c r="AC332" s="388"/>
      <c r="AD332" s="388"/>
      <c r="AE332" s="388">
        <v>58896.198219999998</v>
      </c>
      <c r="AN332" s="280"/>
      <c r="AO332" s="280"/>
      <c r="AP332" s="280"/>
      <c r="AQ332" s="280"/>
      <c r="AR332" s="280"/>
      <c r="AS332" s="280"/>
      <c r="AT332" s="280"/>
      <c r="AU332" s="280"/>
      <c r="AV332" s="280"/>
      <c r="AW332" s="280"/>
      <c r="AX332" s="280"/>
      <c r="AY332" s="280"/>
      <c r="AZ332" s="280"/>
      <c r="BA332" s="280"/>
      <c r="BB332" s="280"/>
      <c r="BC332" s="280"/>
      <c r="BD332" s="280"/>
      <c r="BE332" s="280"/>
      <c r="BF332" s="280"/>
      <c r="BG332" s="280"/>
      <c r="BH332" s="280"/>
      <c r="BI332" s="280"/>
      <c r="BJ332" s="280"/>
      <c r="BK332" s="280"/>
      <c r="BL332" s="280"/>
      <c r="BM332" s="280"/>
      <c r="BN332" s="280"/>
      <c r="BO332" s="280"/>
      <c r="BP332" s="280"/>
      <c r="BQ332" s="280"/>
      <c r="BR332" s="280"/>
      <c r="BS332" s="280"/>
      <c r="BT332" s="280"/>
      <c r="BU332" s="280"/>
      <c r="BV332" s="280"/>
      <c r="BW332" s="280"/>
      <c r="BX332" s="280"/>
      <c r="BY332" s="280"/>
      <c r="BZ332" s="280"/>
      <c r="CA332" s="280"/>
      <c r="CB332" s="280"/>
      <c r="CC332" s="280"/>
      <c r="CD332" s="280"/>
      <c r="CE332" s="280"/>
      <c r="CF332" s="280"/>
      <c r="CG332" s="280"/>
      <c r="CH332" s="280"/>
      <c r="CI332" s="280"/>
      <c r="CJ332" s="280"/>
      <c r="CK332" s="280"/>
      <c r="CL332" s="280"/>
      <c r="CM332" s="280"/>
      <c r="CN332" s="280"/>
      <c r="CO332" s="280"/>
      <c r="CP332" s="280"/>
      <c r="CQ332" s="280"/>
      <c r="CR332" s="280"/>
      <c r="CS332" s="280"/>
      <c r="CT332" s="280"/>
      <c r="CU332" s="280"/>
      <c r="CV332" s="280"/>
      <c r="CW332" s="280"/>
      <c r="CX332" s="280"/>
      <c r="CY332" s="280"/>
      <c r="CZ332" s="280"/>
      <c r="DA332" s="280"/>
      <c r="DB332" s="280"/>
      <c r="DC332" s="280"/>
      <c r="DD332" s="280"/>
      <c r="DE332" s="280"/>
      <c r="DF332" s="280"/>
      <c r="DG332" s="280"/>
      <c r="DH332" s="280"/>
      <c r="DI332" s="280"/>
      <c r="DJ332" s="280"/>
      <c r="DK332" s="280"/>
      <c r="DL332" s="280"/>
      <c r="DM332" s="280"/>
      <c r="DN332" s="280"/>
      <c r="DO332" s="280"/>
      <c r="DP332" s="280"/>
      <c r="DQ332" s="280"/>
      <c r="DR332" s="280"/>
      <c r="DS332" s="280"/>
      <c r="DT332" s="280"/>
      <c r="DU332" s="280"/>
      <c r="DV332" s="280"/>
      <c r="DW332" s="280"/>
      <c r="DX332" s="280"/>
      <c r="DY332" s="280"/>
      <c r="DZ332" s="280"/>
      <c r="EA332" s="280"/>
      <c r="EB332" s="280"/>
      <c r="EC332" s="280"/>
      <c r="ED332" s="280"/>
      <c r="EE332" s="280"/>
      <c r="EF332" s="280"/>
      <c r="EG332" s="280"/>
      <c r="EH332" s="280"/>
      <c r="EI332" s="280"/>
      <c r="EJ332" s="280"/>
      <c r="EK332" s="280"/>
      <c r="EL332" s="280"/>
      <c r="EM332" s="280"/>
      <c r="EN332" s="280"/>
      <c r="EO332" s="280"/>
      <c r="EP332" s="280"/>
      <c r="EQ332" s="280"/>
    </row>
    <row r="333" spans="1:256" s="278" customFormat="1" ht="63" customHeight="1" x14ac:dyDescent="0.45">
      <c r="A333" s="275"/>
      <c r="B333" s="276"/>
      <c r="C333" s="275"/>
      <c r="D333" s="281"/>
      <c r="E333" s="282"/>
      <c r="L333" s="276"/>
      <c r="V333" s="311"/>
      <c r="AE333" s="389">
        <f>AE331+AE332</f>
        <v>101219.26256</v>
      </c>
      <c r="AN333" s="280"/>
      <c r="AO333" s="280"/>
      <c r="AP333" s="280"/>
      <c r="AQ333" s="280"/>
      <c r="AR333" s="280"/>
      <c r="AS333" s="280"/>
      <c r="AT333" s="280"/>
      <c r="AU333" s="280"/>
      <c r="AV333" s="280"/>
      <c r="AW333" s="280"/>
      <c r="AX333" s="280"/>
      <c r="AY333" s="280"/>
      <c r="AZ333" s="280"/>
      <c r="BA333" s="280"/>
      <c r="BB333" s="280"/>
      <c r="BC333" s="280"/>
      <c r="BD333" s="280"/>
      <c r="BE333" s="280"/>
      <c r="BF333" s="280"/>
      <c r="BG333" s="280"/>
      <c r="BH333" s="280"/>
      <c r="BI333" s="280"/>
      <c r="BJ333" s="280"/>
      <c r="BK333" s="280"/>
      <c r="BL333" s="280"/>
      <c r="BM333" s="280"/>
      <c r="BN333" s="280"/>
      <c r="BO333" s="280"/>
      <c r="BP333" s="280"/>
      <c r="BQ333" s="280"/>
      <c r="BR333" s="280"/>
      <c r="BS333" s="280"/>
      <c r="BT333" s="280"/>
      <c r="BU333" s="280"/>
      <c r="BV333" s="280"/>
      <c r="BW333" s="280"/>
      <c r="BX333" s="280"/>
      <c r="BY333" s="280"/>
      <c r="BZ333" s="280"/>
      <c r="CA333" s="280"/>
      <c r="CB333" s="280"/>
      <c r="CC333" s="280"/>
      <c r="CD333" s="280"/>
      <c r="CE333" s="280"/>
      <c r="CF333" s="280"/>
      <c r="CG333" s="280"/>
      <c r="CH333" s="280"/>
      <c r="CI333" s="280"/>
      <c r="CJ333" s="280"/>
      <c r="CK333" s="280"/>
      <c r="CL333" s="280"/>
      <c r="CM333" s="280"/>
      <c r="CN333" s="280"/>
      <c r="CO333" s="280"/>
      <c r="CP333" s="280"/>
      <c r="CQ333" s="280"/>
      <c r="CR333" s="280"/>
      <c r="CS333" s="280"/>
      <c r="CT333" s="280"/>
      <c r="CU333" s="280"/>
      <c r="CV333" s="280"/>
      <c r="CW333" s="280"/>
      <c r="CX333" s="280"/>
      <c r="CY333" s="280"/>
      <c r="CZ333" s="280"/>
      <c r="DA333" s="280"/>
      <c r="DB333" s="280"/>
      <c r="DC333" s="280"/>
      <c r="DD333" s="280"/>
      <c r="DE333" s="280"/>
      <c r="DF333" s="280"/>
      <c r="DG333" s="280"/>
      <c r="DH333" s="280"/>
      <c r="DI333" s="280"/>
      <c r="DJ333" s="280"/>
      <c r="DK333" s="280"/>
      <c r="DL333" s="280"/>
      <c r="DM333" s="280"/>
      <c r="DN333" s="280"/>
      <c r="DO333" s="280"/>
      <c r="DP333" s="280"/>
      <c r="DQ333" s="280"/>
      <c r="DR333" s="280"/>
      <c r="DS333" s="280"/>
      <c r="DT333" s="280"/>
      <c r="DU333" s="280"/>
      <c r="DV333" s="280"/>
      <c r="DW333" s="280"/>
      <c r="DX333" s="280"/>
      <c r="DY333" s="280"/>
      <c r="DZ333" s="280"/>
      <c r="EA333" s="280"/>
      <c r="EB333" s="280"/>
      <c r="EC333" s="280"/>
      <c r="ED333" s="280"/>
      <c r="EE333" s="280"/>
      <c r="EF333" s="280"/>
      <c r="EG333" s="280"/>
      <c r="EH333" s="280"/>
      <c r="EI333" s="280"/>
      <c r="EJ333" s="280"/>
      <c r="EK333" s="280"/>
      <c r="EL333" s="280"/>
      <c r="EM333" s="280"/>
      <c r="EN333" s="280"/>
      <c r="EO333" s="280"/>
      <c r="EP333" s="280"/>
      <c r="EQ333" s="280"/>
    </row>
    <row r="334" spans="1:256" ht="30.75" x14ac:dyDescent="0.45">
      <c r="A334" s="275"/>
      <c r="B334" s="276"/>
      <c r="C334" s="275"/>
      <c r="D334" s="277"/>
      <c r="E334" s="278"/>
      <c r="F334" s="278"/>
      <c r="G334" s="278"/>
      <c r="H334" s="278"/>
      <c r="I334" s="278"/>
      <c r="J334" s="278"/>
      <c r="K334" s="278"/>
      <c r="L334" s="277" t="s">
        <v>413</v>
      </c>
      <c r="M334" s="365"/>
      <c r="N334" s="365"/>
      <c r="O334" s="278" t="s">
        <v>413</v>
      </c>
      <c r="P334" s="278"/>
      <c r="Q334" s="278"/>
      <c r="R334" s="278"/>
      <c r="S334" s="278"/>
      <c r="T334" s="278"/>
      <c r="U334" s="278"/>
      <c r="V334" s="311"/>
      <c r="W334" s="278"/>
      <c r="X334" s="278"/>
      <c r="Y334" s="278"/>
      <c r="Z334" s="278"/>
      <c r="AA334" s="278"/>
      <c r="AB334" s="278"/>
      <c r="AC334" s="278"/>
      <c r="AD334" s="278"/>
      <c r="AE334" s="278"/>
      <c r="AF334" s="278"/>
      <c r="AG334" s="278"/>
      <c r="AH334" s="278"/>
      <c r="AI334" s="278"/>
      <c r="AJ334" s="278"/>
      <c r="AK334" s="278"/>
      <c r="AL334" s="278"/>
      <c r="AM334" s="278"/>
      <c r="AN334" s="280"/>
      <c r="AO334" s="280"/>
      <c r="AP334" s="280"/>
      <c r="AQ334" s="280"/>
      <c r="AR334" s="280"/>
      <c r="AS334" s="280"/>
      <c r="AT334" s="280"/>
      <c r="AU334" s="280"/>
      <c r="AV334" s="280"/>
      <c r="AW334" s="280"/>
      <c r="AX334" s="280"/>
      <c r="AY334" s="280"/>
      <c r="AZ334" s="280"/>
      <c r="BA334" s="280"/>
      <c r="BB334" s="280"/>
      <c r="BC334" s="280"/>
      <c r="BD334" s="280"/>
      <c r="BE334" s="280"/>
      <c r="BF334" s="280"/>
      <c r="BG334" s="280"/>
      <c r="BH334" s="280"/>
      <c r="BI334" s="280"/>
      <c r="BJ334" s="280"/>
      <c r="BK334" s="280"/>
      <c r="BL334" s="280"/>
      <c r="BM334" s="280"/>
      <c r="BN334" s="280"/>
      <c r="BO334" s="280"/>
      <c r="BP334" s="280"/>
      <c r="BQ334" s="280"/>
      <c r="BR334" s="280"/>
      <c r="BS334" s="280"/>
      <c r="BT334" s="280"/>
      <c r="BU334" s="280"/>
      <c r="BV334" s="280"/>
      <c r="BW334" s="280"/>
      <c r="BX334" s="280"/>
      <c r="BY334" s="280"/>
      <c r="BZ334" s="280"/>
      <c r="CA334" s="280"/>
      <c r="CB334" s="280"/>
      <c r="CC334" s="280"/>
      <c r="CD334" s="280"/>
      <c r="CE334" s="280"/>
      <c r="CF334" s="280"/>
      <c r="CG334" s="280"/>
      <c r="CH334" s="280"/>
      <c r="CI334" s="280"/>
      <c r="CJ334" s="280"/>
      <c r="CK334" s="280"/>
      <c r="CL334" s="280"/>
      <c r="CM334" s="280"/>
      <c r="CN334" s="280"/>
      <c r="CO334" s="280"/>
      <c r="CP334" s="280"/>
      <c r="CQ334" s="280"/>
      <c r="CR334" s="280"/>
      <c r="CS334" s="280"/>
      <c r="CT334" s="280"/>
      <c r="CU334" s="280"/>
      <c r="CV334" s="280"/>
      <c r="CW334" s="280"/>
      <c r="CX334" s="280"/>
      <c r="CY334" s="280"/>
      <c r="CZ334" s="280"/>
      <c r="DA334" s="280"/>
      <c r="DB334" s="280"/>
      <c r="DC334" s="280"/>
      <c r="DD334" s="280"/>
      <c r="DE334" s="280"/>
      <c r="DF334" s="280"/>
      <c r="DG334" s="280"/>
      <c r="DH334" s="280"/>
      <c r="DI334" s="280"/>
      <c r="DJ334" s="280"/>
      <c r="DK334" s="280"/>
      <c r="DL334" s="280"/>
      <c r="DM334" s="280"/>
      <c r="DN334" s="280"/>
      <c r="DO334" s="280"/>
      <c r="DP334" s="280"/>
      <c r="DQ334" s="280"/>
      <c r="DR334" s="280"/>
      <c r="DS334" s="280"/>
      <c r="DT334" s="280"/>
      <c r="DU334" s="280"/>
      <c r="DV334" s="280"/>
      <c r="DW334" s="280"/>
      <c r="DX334" s="280"/>
      <c r="DY334" s="280"/>
      <c r="DZ334" s="280"/>
      <c r="EA334" s="280"/>
      <c r="EB334" s="280"/>
      <c r="EC334" s="280"/>
      <c r="ED334" s="280"/>
      <c r="EE334" s="280"/>
      <c r="EF334" s="280"/>
      <c r="EG334" s="280"/>
      <c r="EH334" s="280"/>
      <c r="EI334" s="280"/>
      <c r="EJ334" s="280"/>
      <c r="EK334" s="280"/>
      <c r="EL334" s="280"/>
      <c r="EM334" s="280"/>
      <c r="EN334" s="280"/>
      <c r="EO334" s="280"/>
      <c r="EP334" s="280"/>
      <c r="EQ334" s="280"/>
      <c r="ER334" s="278"/>
      <c r="ES334" s="278"/>
      <c r="ET334" s="278"/>
      <c r="EU334" s="278"/>
      <c r="EV334" s="278"/>
      <c r="EW334" s="278"/>
      <c r="EX334" s="278"/>
      <c r="EY334" s="278"/>
      <c r="EZ334" s="278"/>
      <c r="FA334" s="278"/>
      <c r="FB334" s="278"/>
      <c r="FC334" s="278"/>
      <c r="FD334" s="278"/>
      <c r="FE334" s="278"/>
      <c r="FF334" s="278"/>
      <c r="FG334" s="278"/>
      <c r="FH334" s="278"/>
      <c r="FI334" s="278"/>
      <c r="FJ334" s="278"/>
      <c r="FK334" s="278"/>
      <c r="FL334" s="278"/>
      <c r="FM334" s="278"/>
      <c r="FN334" s="278"/>
      <c r="FO334" s="278"/>
      <c r="FP334" s="278"/>
      <c r="FQ334" s="278"/>
      <c r="FR334" s="278"/>
      <c r="FS334" s="278"/>
      <c r="FT334" s="278"/>
      <c r="FU334" s="278"/>
      <c r="FV334" s="278"/>
      <c r="FW334" s="278"/>
      <c r="FX334" s="278"/>
      <c r="FY334" s="278"/>
      <c r="FZ334" s="278"/>
      <c r="GA334" s="278"/>
      <c r="GB334" s="278"/>
      <c r="GC334" s="278"/>
      <c r="GD334" s="278"/>
      <c r="GE334" s="278"/>
      <c r="GF334" s="278"/>
      <c r="GG334" s="278"/>
      <c r="GH334" s="278"/>
      <c r="GI334" s="278"/>
      <c r="GJ334" s="278"/>
      <c r="GK334" s="278"/>
      <c r="GL334" s="278"/>
      <c r="GM334" s="278"/>
      <c r="GN334" s="278"/>
      <c r="GO334" s="278"/>
      <c r="GP334" s="278"/>
      <c r="GQ334" s="278"/>
      <c r="GR334" s="278"/>
      <c r="GS334" s="278"/>
      <c r="GT334" s="278"/>
      <c r="GU334" s="278"/>
      <c r="GV334" s="278"/>
      <c r="GW334" s="278"/>
      <c r="GX334" s="278"/>
      <c r="GY334" s="278"/>
      <c r="GZ334" s="278"/>
      <c r="HA334" s="278"/>
      <c r="HB334" s="278"/>
      <c r="HC334" s="278"/>
      <c r="HD334" s="278"/>
      <c r="HE334" s="278"/>
      <c r="HF334" s="278"/>
      <c r="HG334" s="278"/>
      <c r="HH334" s="278"/>
      <c r="HI334" s="278"/>
      <c r="HJ334" s="278"/>
      <c r="HK334" s="278"/>
      <c r="HL334" s="278"/>
      <c r="HM334" s="278"/>
      <c r="HN334" s="278"/>
      <c r="HO334" s="278"/>
      <c r="HP334" s="278"/>
      <c r="HQ334" s="278"/>
      <c r="HR334" s="278"/>
      <c r="HS334" s="278"/>
      <c r="HT334" s="278"/>
      <c r="HU334" s="278"/>
      <c r="HV334" s="278"/>
      <c r="HW334" s="278"/>
      <c r="HX334" s="278"/>
      <c r="HY334" s="278"/>
      <c r="HZ334" s="278"/>
      <c r="IA334" s="278"/>
      <c r="IB334" s="278"/>
      <c r="IC334" s="278"/>
      <c r="ID334" s="278"/>
      <c r="IE334" s="278"/>
      <c r="IF334" s="278"/>
      <c r="IG334" s="278"/>
      <c r="IH334" s="278"/>
      <c r="II334" s="278"/>
      <c r="IJ334" s="278"/>
      <c r="IK334" s="278"/>
      <c r="IL334" s="278"/>
      <c r="IM334" s="278"/>
      <c r="IN334" s="278"/>
      <c r="IO334" s="278"/>
      <c r="IP334" s="278"/>
      <c r="IQ334" s="278"/>
      <c r="IR334" s="278"/>
      <c r="IS334" s="278"/>
      <c r="IT334" s="278"/>
      <c r="IU334" s="278"/>
      <c r="IV334" s="278"/>
    </row>
    <row r="335" spans="1:256" ht="30.75" x14ac:dyDescent="0.45">
      <c r="A335" s="275"/>
      <c r="B335" s="276"/>
      <c r="C335" s="275"/>
      <c r="D335" s="278"/>
      <c r="E335" s="282"/>
      <c r="F335" s="278"/>
      <c r="G335" s="278"/>
      <c r="H335" s="278"/>
      <c r="I335" s="278"/>
      <c r="J335" s="278"/>
      <c r="K335" s="278"/>
      <c r="L335" s="276"/>
      <c r="M335" s="279"/>
      <c r="N335" s="279"/>
      <c r="O335" s="279"/>
      <c r="P335" s="278"/>
      <c r="Q335" s="278"/>
      <c r="R335" s="278"/>
      <c r="S335" s="278"/>
      <c r="T335" s="278"/>
      <c r="U335" s="278"/>
      <c r="V335" s="311"/>
      <c r="W335" s="278"/>
      <c r="X335" s="278"/>
      <c r="Y335" s="278"/>
      <c r="Z335" s="278"/>
      <c r="AA335" s="278"/>
      <c r="AB335" s="278"/>
      <c r="AC335" s="278"/>
      <c r="AD335" s="278"/>
      <c r="AE335" s="278"/>
      <c r="AF335" s="278"/>
      <c r="AG335" s="278"/>
      <c r="AH335" s="278"/>
      <c r="AI335" s="278"/>
      <c r="AJ335" s="278"/>
      <c r="AK335" s="278"/>
      <c r="AL335" s="278"/>
      <c r="AM335" s="278"/>
      <c r="AN335" s="280"/>
      <c r="AO335" s="280"/>
      <c r="AP335" s="280"/>
      <c r="AQ335" s="280"/>
      <c r="AR335" s="280"/>
      <c r="AS335" s="280"/>
      <c r="AT335" s="280"/>
      <c r="AU335" s="280"/>
      <c r="AV335" s="280"/>
      <c r="AW335" s="280"/>
      <c r="AX335" s="280"/>
      <c r="AY335" s="280"/>
      <c r="AZ335" s="280"/>
      <c r="BA335" s="280"/>
      <c r="BB335" s="280"/>
      <c r="BC335" s="280"/>
      <c r="BD335" s="280"/>
      <c r="BE335" s="280"/>
      <c r="BF335" s="280"/>
      <c r="BG335" s="280"/>
      <c r="BH335" s="280"/>
      <c r="BI335" s="280"/>
      <c r="BJ335" s="280"/>
      <c r="BK335" s="280"/>
      <c r="BL335" s="280"/>
      <c r="BM335" s="280"/>
      <c r="BN335" s="280"/>
      <c r="BO335" s="280"/>
      <c r="BP335" s="280"/>
      <c r="BQ335" s="280"/>
      <c r="BR335" s="280"/>
      <c r="BS335" s="280"/>
      <c r="BT335" s="280"/>
      <c r="BU335" s="280"/>
      <c r="BV335" s="280"/>
      <c r="BW335" s="280"/>
      <c r="BX335" s="280"/>
      <c r="BY335" s="280"/>
      <c r="BZ335" s="280"/>
      <c r="CA335" s="280"/>
      <c r="CB335" s="280"/>
      <c r="CC335" s="280"/>
      <c r="CD335" s="280"/>
      <c r="CE335" s="280"/>
      <c r="CF335" s="280"/>
      <c r="CG335" s="280"/>
      <c r="CH335" s="280"/>
      <c r="CI335" s="280"/>
      <c r="CJ335" s="280"/>
      <c r="CK335" s="280"/>
      <c r="CL335" s="280"/>
      <c r="CM335" s="280"/>
      <c r="CN335" s="280"/>
      <c r="CO335" s="280"/>
      <c r="CP335" s="280"/>
      <c r="CQ335" s="280"/>
      <c r="CR335" s="280"/>
      <c r="CS335" s="280"/>
      <c r="CT335" s="280"/>
      <c r="CU335" s="280"/>
      <c r="CV335" s="280"/>
      <c r="CW335" s="280"/>
      <c r="CX335" s="280"/>
      <c r="CY335" s="280"/>
      <c r="CZ335" s="280"/>
      <c r="DA335" s="280"/>
      <c r="DB335" s="280"/>
      <c r="DC335" s="280"/>
      <c r="DD335" s="280"/>
      <c r="DE335" s="280"/>
      <c r="DF335" s="280"/>
      <c r="DG335" s="280"/>
      <c r="DH335" s="280"/>
      <c r="DI335" s="280"/>
      <c r="DJ335" s="280"/>
      <c r="DK335" s="280"/>
      <c r="DL335" s="280"/>
      <c r="DM335" s="280"/>
      <c r="DN335" s="280"/>
      <c r="DO335" s="280"/>
      <c r="DP335" s="280"/>
      <c r="DQ335" s="280"/>
      <c r="DR335" s="280"/>
      <c r="DS335" s="280"/>
      <c r="DT335" s="280"/>
      <c r="DU335" s="280"/>
      <c r="DV335" s="280"/>
      <c r="DW335" s="280"/>
      <c r="DX335" s="280"/>
      <c r="DY335" s="280"/>
      <c r="DZ335" s="280"/>
      <c r="EA335" s="280"/>
      <c r="EB335" s="280"/>
      <c r="EC335" s="280"/>
      <c r="ED335" s="280"/>
      <c r="EE335" s="280"/>
      <c r="EF335" s="280"/>
      <c r="EG335" s="280"/>
      <c r="EH335" s="280"/>
      <c r="EI335" s="280"/>
      <c r="EJ335" s="280"/>
      <c r="EK335" s="280"/>
      <c r="EL335" s="280"/>
      <c r="EM335" s="280"/>
      <c r="EN335" s="280"/>
      <c r="EO335" s="280"/>
      <c r="EP335" s="280"/>
      <c r="EQ335" s="280"/>
      <c r="ER335" s="278"/>
      <c r="ES335" s="278"/>
      <c r="ET335" s="278"/>
      <c r="EU335" s="278"/>
      <c r="EV335" s="278"/>
      <c r="EW335" s="278"/>
      <c r="EX335" s="278"/>
      <c r="EY335" s="278"/>
      <c r="EZ335" s="278"/>
      <c r="FA335" s="278"/>
      <c r="FB335" s="278"/>
      <c r="FC335" s="278"/>
      <c r="FD335" s="278"/>
      <c r="FE335" s="278"/>
      <c r="FF335" s="278"/>
      <c r="FG335" s="278"/>
      <c r="FH335" s="278"/>
      <c r="FI335" s="278"/>
      <c r="FJ335" s="278"/>
      <c r="FK335" s="278"/>
      <c r="FL335" s="278"/>
      <c r="FM335" s="278"/>
      <c r="FN335" s="278"/>
      <c r="FO335" s="278"/>
      <c r="FP335" s="278"/>
      <c r="FQ335" s="278"/>
      <c r="FR335" s="278"/>
      <c r="FS335" s="278"/>
      <c r="FT335" s="278"/>
      <c r="FU335" s="278"/>
      <c r="FV335" s="278"/>
      <c r="FW335" s="278"/>
      <c r="FX335" s="278"/>
      <c r="FY335" s="278"/>
      <c r="FZ335" s="278"/>
      <c r="GA335" s="278"/>
      <c r="GB335" s="278"/>
      <c r="GC335" s="278"/>
      <c r="GD335" s="278"/>
      <c r="GE335" s="278"/>
      <c r="GF335" s="278"/>
      <c r="GG335" s="278"/>
      <c r="GH335" s="278"/>
      <c r="GI335" s="278"/>
      <c r="GJ335" s="278"/>
      <c r="GK335" s="278"/>
      <c r="GL335" s="278"/>
      <c r="GM335" s="278"/>
      <c r="GN335" s="278"/>
      <c r="GO335" s="278"/>
      <c r="GP335" s="278"/>
      <c r="GQ335" s="278"/>
      <c r="GR335" s="278"/>
      <c r="GS335" s="278"/>
      <c r="GT335" s="278"/>
      <c r="GU335" s="278"/>
      <c r="GV335" s="278"/>
      <c r="GW335" s="278"/>
      <c r="GX335" s="278"/>
      <c r="GY335" s="278"/>
      <c r="GZ335" s="278"/>
      <c r="HA335" s="278"/>
      <c r="HB335" s="278"/>
      <c r="HC335" s="278"/>
      <c r="HD335" s="278"/>
      <c r="HE335" s="278"/>
      <c r="HF335" s="278"/>
      <c r="HG335" s="278"/>
      <c r="HH335" s="278"/>
      <c r="HI335" s="278"/>
      <c r="HJ335" s="278"/>
      <c r="HK335" s="278"/>
      <c r="HL335" s="278"/>
      <c r="HM335" s="278"/>
      <c r="HN335" s="278"/>
      <c r="HO335" s="278"/>
      <c r="HP335" s="278"/>
      <c r="HQ335" s="278"/>
      <c r="HR335" s="278"/>
      <c r="HS335" s="278"/>
      <c r="HT335" s="278"/>
      <c r="HU335" s="278"/>
      <c r="HV335" s="278"/>
      <c r="HW335" s="278"/>
      <c r="HX335" s="278"/>
      <c r="HY335" s="278"/>
      <c r="HZ335" s="278"/>
      <c r="IA335" s="278"/>
      <c r="IB335" s="278"/>
      <c r="IC335" s="278"/>
      <c r="ID335" s="278"/>
      <c r="IE335" s="278"/>
      <c r="IF335" s="278"/>
      <c r="IG335" s="278"/>
      <c r="IH335" s="278"/>
      <c r="II335" s="278"/>
      <c r="IJ335" s="278"/>
      <c r="IK335" s="278"/>
      <c r="IL335" s="278"/>
      <c r="IM335" s="278"/>
      <c r="IN335" s="278"/>
      <c r="IO335" s="278"/>
      <c r="IP335" s="278"/>
      <c r="IQ335" s="278"/>
      <c r="IR335" s="278"/>
      <c r="IS335" s="278"/>
      <c r="IT335" s="278"/>
      <c r="IU335" s="278"/>
      <c r="IV335" s="278"/>
    </row>
    <row r="336" spans="1:256" ht="30.75" x14ac:dyDescent="0.45">
      <c r="A336" s="275"/>
      <c r="B336" s="283"/>
      <c r="C336" s="275"/>
      <c r="D336" s="279"/>
      <c r="E336" s="278"/>
      <c r="F336" s="278"/>
      <c r="G336" s="278"/>
      <c r="H336" s="278"/>
      <c r="I336" s="278"/>
      <c r="J336" s="278"/>
      <c r="K336" s="278"/>
      <c r="L336" s="283"/>
      <c r="M336" s="278"/>
      <c r="N336" s="278"/>
      <c r="O336" s="278"/>
      <c r="P336" s="278"/>
      <c r="Q336" s="278"/>
      <c r="R336" s="278"/>
      <c r="S336" s="278"/>
      <c r="T336" s="278"/>
      <c r="U336" s="278"/>
      <c r="V336" s="311"/>
      <c r="W336" s="278"/>
      <c r="X336" s="278"/>
      <c r="Y336" s="278"/>
      <c r="Z336" s="278"/>
      <c r="AA336" s="278"/>
      <c r="AB336" s="278"/>
      <c r="AC336" s="278"/>
      <c r="AD336" s="278"/>
      <c r="AE336" s="278"/>
      <c r="AF336" s="278"/>
      <c r="AG336" s="278"/>
      <c r="AH336" s="278"/>
      <c r="AI336" s="278"/>
      <c r="AJ336" s="278"/>
      <c r="AK336" s="278"/>
      <c r="AL336" s="278"/>
      <c r="AM336" s="278"/>
      <c r="AN336" s="280"/>
      <c r="AO336" s="280"/>
      <c r="AP336" s="280"/>
      <c r="AQ336" s="280"/>
      <c r="AR336" s="280"/>
      <c r="AS336" s="280"/>
      <c r="AT336" s="280"/>
      <c r="AU336" s="280"/>
      <c r="AV336" s="280"/>
      <c r="AW336" s="280"/>
      <c r="AX336" s="280"/>
      <c r="AY336" s="280"/>
      <c r="AZ336" s="280"/>
      <c r="BA336" s="280"/>
      <c r="BB336" s="280"/>
      <c r="BC336" s="280"/>
      <c r="BD336" s="280"/>
      <c r="BE336" s="280"/>
      <c r="BF336" s="280"/>
      <c r="BG336" s="280"/>
      <c r="BH336" s="280"/>
      <c r="BI336" s="280"/>
      <c r="BJ336" s="280"/>
      <c r="BK336" s="280"/>
      <c r="BL336" s="280"/>
      <c r="BM336" s="280"/>
      <c r="BN336" s="280"/>
      <c r="BO336" s="280"/>
      <c r="BP336" s="280"/>
      <c r="BQ336" s="280"/>
      <c r="BR336" s="280"/>
      <c r="BS336" s="280"/>
      <c r="BT336" s="280"/>
      <c r="BU336" s="280"/>
      <c r="BV336" s="280"/>
      <c r="BW336" s="280"/>
      <c r="BX336" s="280"/>
      <c r="BY336" s="280"/>
      <c r="BZ336" s="280"/>
      <c r="CA336" s="280"/>
      <c r="CB336" s="280"/>
      <c r="CC336" s="280"/>
      <c r="CD336" s="280"/>
      <c r="CE336" s="280"/>
      <c r="CF336" s="280"/>
      <c r="CG336" s="280"/>
      <c r="CH336" s="280"/>
      <c r="CI336" s="280"/>
      <c r="CJ336" s="280"/>
      <c r="CK336" s="280"/>
      <c r="CL336" s="280"/>
      <c r="CM336" s="280"/>
      <c r="CN336" s="280"/>
      <c r="CO336" s="280"/>
      <c r="CP336" s="280"/>
      <c r="CQ336" s="280"/>
      <c r="CR336" s="280"/>
      <c r="CS336" s="280"/>
      <c r="CT336" s="280"/>
      <c r="CU336" s="280"/>
      <c r="CV336" s="280"/>
      <c r="CW336" s="280"/>
      <c r="CX336" s="280"/>
      <c r="CY336" s="280"/>
      <c r="CZ336" s="280"/>
      <c r="DA336" s="280"/>
      <c r="DB336" s="280"/>
      <c r="DC336" s="280"/>
      <c r="DD336" s="280"/>
      <c r="DE336" s="280"/>
      <c r="DF336" s="280"/>
      <c r="DG336" s="280"/>
      <c r="DH336" s="280"/>
      <c r="DI336" s="280"/>
      <c r="DJ336" s="280"/>
      <c r="DK336" s="280"/>
      <c r="DL336" s="280"/>
      <c r="DM336" s="280"/>
      <c r="DN336" s="280"/>
      <c r="DO336" s="280"/>
      <c r="DP336" s="280"/>
      <c r="DQ336" s="280"/>
      <c r="DR336" s="280"/>
      <c r="DS336" s="280"/>
      <c r="DT336" s="280"/>
      <c r="DU336" s="280"/>
      <c r="DV336" s="280"/>
      <c r="DW336" s="280"/>
      <c r="DX336" s="280"/>
      <c r="DY336" s="280"/>
      <c r="DZ336" s="280"/>
      <c r="EA336" s="280"/>
      <c r="EB336" s="280"/>
      <c r="EC336" s="280"/>
      <c r="ED336" s="280"/>
      <c r="EE336" s="280"/>
      <c r="EF336" s="280"/>
      <c r="EG336" s="280"/>
      <c r="EH336" s="280"/>
      <c r="EI336" s="280"/>
      <c r="EJ336" s="280"/>
      <c r="EK336" s="280"/>
      <c r="EL336" s="280"/>
      <c r="EM336" s="280"/>
      <c r="EN336" s="280"/>
      <c r="EO336" s="280"/>
      <c r="EP336" s="280"/>
      <c r="EQ336" s="280"/>
      <c r="ER336" s="278"/>
      <c r="ES336" s="278"/>
      <c r="ET336" s="278"/>
      <c r="EU336" s="278"/>
      <c r="EV336" s="278"/>
      <c r="EW336" s="278"/>
      <c r="EX336" s="278"/>
      <c r="EY336" s="278"/>
      <c r="EZ336" s="278"/>
      <c r="FA336" s="278"/>
      <c r="FB336" s="278"/>
      <c r="FC336" s="278"/>
      <c r="FD336" s="278"/>
      <c r="FE336" s="278"/>
      <c r="FF336" s="278"/>
      <c r="FG336" s="278"/>
      <c r="FH336" s="278"/>
      <c r="FI336" s="278"/>
      <c r="FJ336" s="278"/>
      <c r="FK336" s="278"/>
      <c r="FL336" s="278"/>
      <c r="FM336" s="278"/>
      <c r="FN336" s="278"/>
      <c r="FO336" s="278"/>
      <c r="FP336" s="278"/>
      <c r="FQ336" s="278"/>
      <c r="FR336" s="278"/>
      <c r="FS336" s="278"/>
      <c r="FT336" s="278"/>
      <c r="FU336" s="278"/>
      <c r="FV336" s="278"/>
      <c r="FW336" s="278"/>
      <c r="FX336" s="278"/>
      <c r="FY336" s="278"/>
      <c r="FZ336" s="278"/>
      <c r="GA336" s="278"/>
      <c r="GB336" s="278"/>
      <c r="GC336" s="278"/>
      <c r="GD336" s="278"/>
      <c r="GE336" s="278"/>
      <c r="GF336" s="278"/>
      <c r="GG336" s="278"/>
      <c r="GH336" s="278"/>
      <c r="GI336" s="278"/>
      <c r="GJ336" s="278"/>
      <c r="GK336" s="278"/>
      <c r="GL336" s="278"/>
      <c r="GM336" s="278"/>
      <c r="GN336" s="278"/>
      <c r="GO336" s="278"/>
      <c r="GP336" s="278"/>
      <c r="GQ336" s="278"/>
      <c r="GR336" s="278"/>
      <c r="GS336" s="278"/>
      <c r="GT336" s="278"/>
      <c r="GU336" s="278"/>
      <c r="GV336" s="278"/>
      <c r="GW336" s="278"/>
      <c r="GX336" s="278"/>
      <c r="GY336" s="278"/>
      <c r="GZ336" s="278"/>
      <c r="HA336" s="278"/>
      <c r="HB336" s="278"/>
      <c r="HC336" s="278"/>
      <c r="HD336" s="278"/>
      <c r="HE336" s="278"/>
      <c r="HF336" s="278"/>
      <c r="HG336" s="278"/>
      <c r="HH336" s="278"/>
      <c r="HI336" s="278"/>
      <c r="HJ336" s="278"/>
      <c r="HK336" s="278"/>
      <c r="HL336" s="278"/>
      <c r="HM336" s="278"/>
      <c r="HN336" s="278"/>
      <c r="HO336" s="278"/>
      <c r="HP336" s="278"/>
      <c r="HQ336" s="278"/>
      <c r="HR336" s="278"/>
      <c r="HS336" s="278"/>
      <c r="HT336" s="278"/>
      <c r="HU336" s="278"/>
      <c r="HV336" s="278"/>
      <c r="HW336" s="278"/>
      <c r="HX336" s="278"/>
      <c r="HY336" s="278"/>
      <c r="HZ336" s="278"/>
      <c r="IA336" s="278"/>
      <c r="IB336" s="278"/>
      <c r="IC336" s="278"/>
      <c r="ID336" s="278"/>
      <c r="IE336" s="278"/>
      <c r="IF336" s="278"/>
      <c r="IG336" s="278"/>
      <c r="IH336" s="278"/>
      <c r="II336" s="278"/>
      <c r="IJ336" s="278"/>
      <c r="IK336" s="278"/>
      <c r="IL336" s="278"/>
      <c r="IM336" s="278"/>
      <c r="IN336" s="278"/>
      <c r="IO336" s="278"/>
      <c r="IP336" s="278"/>
      <c r="IQ336" s="278"/>
      <c r="IR336" s="278"/>
      <c r="IS336" s="278"/>
      <c r="IT336" s="278"/>
      <c r="IU336" s="278"/>
      <c r="IV336" s="278"/>
    </row>
    <row r="337" spans="1:256" ht="30.75" x14ac:dyDescent="0.45">
      <c r="A337" s="275"/>
      <c r="B337" s="283"/>
      <c r="C337" s="275"/>
      <c r="D337" s="279"/>
      <c r="E337" s="278"/>
      <c r="F337" s="278"/>
      <c r="G337" s="278"/>
      <c r="H337" s="278"/>
      <c r="I337" s="278"/>
      <c r="J337" s="278"/>
      <c r="K337" s="278"/>
      <c r="L337" s="283"/>
      <c r="M337" s="278"/>
      <c r="N337" s="278"/>
      <c r="O337" s="278"/>
      <c r="P337" s="278"/>
      <c r="Q337" s="278"/>
      <c r="R337" s="278"/>
      <c r="S337" s="278"/>
      <c r="T337" s="278"/>
      <c r="U337" s="278"/>
      <c r="V337" s="311"/>
      <c r="W337" s="278"/>
      <c r="X337" s="278"/>
      <c r="Y337" s="278"/>
      <c r="Z337" s="278"/>
      <c r="AA337" s="278"/>
      <c r="AB337" s="278"/>
      <c r="AC337" s="278"/>
      <c r="AD337" s="278"/>
      <c r="AE337" s="278"/>
      <c r="AF337" s="278"/>
      <c r="AG337" s="278"/>
      <c r="AH337" s="278"/>
      <c r="AI337" s="278"/>
      <c r="AJ337" s="278"/>
      <c r="AK337" s="278"/>
      <c r="AL337" s="278"/>
      <c r="AM337" s="278"/>
      <c r="AN337" s="280"/>
      <c r="AO337" s="280"/>
      <c r="AP337" s="280"/>
      <c r="AQ337" s="280"/>
      <c r="AR337" s="280"/>
      <c r="AS337" s="280"/>
      <c r="AT337" s="280"/>
      <c r="AU337" s="280"/>
      <c r="AV337" s="280"/>
      <c r="AW337" s="280"/>
      <c r="AX337" s="280"/>
      <c r="AY337" s="280"/>
      <c r="AZ337" s="280"/>
      <c r="BA337" s="280"/>
      <c r="BB337" s="280"/>
      <c r="BC337" s="280"/>
      <c r="BD337" s="280"/>
      <c r="BE337" s="280"/>
      <c r="BF337" s="280"/>
      <c r="BG337" s="280"/>
      <c r="BH337" s="280"/>
      <c r="BI337" s="280"/>
      <c r="BJ337" s="280"/>
      <c r="BK337" s="280"/>
      <c r="BL337" s="280"/>
      <c r="BM337" s="280"/>
      <c r="BN337" s="280"/>
      <c r="BO337" s="280"/>
      <c r="BP337" s="280"/>
      <c r="BQ337" s="280"/>
      <c r="BR337" s="280"/>
      <c r="BS337" s="280"/>
      <c r="BT337" s="280"/>
      <c r="BU337" s="280"/>
      <c r="BV337" s="280"/>
      <c r="BW337" s="280"/>
      <c r="BX337" s="280"/>
      <c r="BY337" s="280"/>
      <c r="BZ337" s="280"/>
      <c r="CA337" s="280"/>
      <c r="CB337" s="280"/>
      <c r="CC337" s="280"/>
      <c r="CD337" s="280"/>
      <c r="CE337" s="280"/>
      <c r="CF337" s="280"/>
      <c r="CG337" s="280"/>
      <c r="CH337" s="280"/>
      <c r="CI337" s="280"/>
      <c r="CJ337" s="280"/>
      <c r="CK337" s="280"/>
      <c r="CL337" s="280"/>
      <c r="CM337" s="280"/>
      <c r="CN337" s="280"/>
      <c r="CO337" s="280"/>
      <c r="CP337" s="280"/>
      <c r="CQ337" s="280"/>
      <c r="CR337" s="280"/>
      <c r="CS337" s="280"/>
      <c r="CT337" s="280"/>
      <c r="CU337" s="280"/>
      <c r="CV337" s="280"/>
      <c r="CW337" s="280"/>
      <c r="CX337" s="280"/>
      <c r="CY337" s="280"/>
      <c r="CZ337" s="280"/>
      <c r="DA337" s="280"/>
      <c r="DB337" s="280"/>
      <c r="DC337" s="280"/>
      <c r="DD337" s="280"/>
      <c r="DE337" s="280"/>
      <c r="DF337" s="280"/>
      <c r="DG337" s="280"/>
      <c r="DH337" s="280"/>
      <c r="DI337" s="280"/>
      <c r="DJ337" s="280"/>
      <c r="DK337" s="280"/>
      <c r="DL337" s="280"/>
      <c r="DM337" s="280"/>
      <c r="DN337" s="280"/>
      <c r="DO337" s="280"/>
      <c r="DP337" s="280"/>
      <c r="DQ337" s="280"/>
      <c r="DR337" s="280"/>
      <c r="DS337" s="280"/>
      <c r="DT337" s="280"/>
      <c r="DU337" s="280"/>
      <c r="DV337" s="280"/>
      <c r="DW337" s="280"/>
      <c r="DX337" s="280"/>
      <c r="DY337" s="280"/>
      <c r="DZ337" s="280"/>
      <c r="EA337" s="280"/>
      <c r="EB337" s="280"/>
      <c r="EC337" s="280"/>
      <c r="ED337" s="280"/>
      <c r="EE337" s="280"/>
      <c r="EF337" s="280"/>
      <c r="EG337" s="280"/>
      <c r="EH337" s="280"/>
      <c r="EI337" s="280"/>
      <c r="EJ337" s="280"/>
      <c r="EK337" s="280"/>
      <c r="EL337" s="280"/>
      <c r="EM337" s="280"/>
      <c r="EN337" s="280"/>
      <c r="EO337" s="280"/>
      <c r="EP337" s="280"/>
      <c r="EQ337" s="280"/>
      <c r="ER337" s="278"/>
      <c r="ES337" s="278"/>
      <c r="ET337" s="278"/>
      <c r="EU337" s="278"/>
      <c r="EV337" s="278"/>
      <c r="EW337" s="278"/>
      <c r="EX337" s="278"/>
      <c r="EY337" s="278"/>
      <c r="EZ337" s="278"/>
      <c r="FA337" s="278"/>
      <c r="FB337" s="278"/>
      <c r="FC337" s="278"/>
      <c r="FD337" s="278"/>
      <c r="FE337" s="278"/>
      <c r="FF337" s="278"/>
      <c r="FG337" s="278"/>
      <c r="FH337" s="278"/>
      <c r="FI337" s="278"/>
      <c r="FJ337" s="278"/>
      <c r="FK337" s="278"/>
      <c r="FL337" s="278"/>
      <c r="FM337" s="278"/>
      <c r="FN337" s="278"/>
      <c r="FO337" s="278"/>
      <c r="FP337" s="278"/>
      <c r="FQ337" s="278"/>
      <c r="FR337" s="278"/>
      <c r="FS337" s="278"/>
      <c r="FT337" s="278"/>
      <c r="FU337" s="278"/>
      <c r="FV337" s="278"/>
      <c r="FW337" s="278"/>
      <c r="FX337" s="278"/>
      <c r="FY337" s="278"/>
      <c r="FZ337" s="278"/>
      <c r="GA337" s="278"/>
      <c r="GB337" s="278"/>
      <c r="GC337" s="278"/>
      <c r="GD337" s="278"/>
      <c r="GE337" s="278"/>
      <c r="GF337" s="278"/>
      <c r="GG337" s="278"/>
      <c r="GH337" s="278"/>
      <c r="GI337" s="278"/>
      <c r="GJ337" s="278"/>
      <c r="GK337" s="278"/>
      <c r="GL337" s="278"/>
      <c r="GM337" s="278"/>
      <c r="GN337" s="278"/>
      <c r="GO337" s="278"/>
      <c r="GP337" s="278"/>
      <c r="GQ337" s="278"/>
      <c r="GR337" s="278"/>
      <c r="GS337" s="278"/>
      <c r="GT337" s="278"/>
      <c r="GU337" s="278"/>
      <c r="GV337" s="278"/>
      <c r="GW337" s="278"/>
      <c r="GX337" s="278"/>
      <c r="GY337" s="278"/>
      <c r="GZ337" s="278"/>
      <c r="HA337" s="278"/>
      <c r="HB337" s="278"/>
      <c r="HC337" s="278"/>
      <c r="HD337" s="278"/>
      <c r="HE337" s="278"/>
      <c r="HF337" s="278"/>
      <c r="HG337" s="278"/>
      <c r="HH337" s="278"/>
      <c r="HI337" s="278"/>
      <c r="HJ337" s="278"/>
      <c r="HK337" s="278"/>
      <c r="HL337" s="278"/>
      <c r="HM337" s="278"/>
      <c r="HN337" s="278"/>
      <c r="HO337" s="278"/>
      <c r="HP337" s="278"/>
      <c r="HQ337" s="278"/>
      <c r="HR337" s="278"/>
      <c r="HS337" s="278"/>
      <c r="HT337" s="278"/>
      <c r="HU337" s="278"/>
      <c r="HV337" s="278"/>
      <c r="HW337" s="278"/>
      <c r="HX337" s="278"/>
      <c r="HY337" s="278"/>
      <c r="HZ337" s="278"/>
      <c r="IA337" s="278"/>
      <c r="IB337" s="278"/>
      <c r="IC337" s="278"/>
      <c r="ID337" s="278"/>
      <c r="IE337" s="278"/>
      <c r="IF337" s="278"/>
      <c r="IG337" s="278"/>
      <c r="IH337" s="278"/>
      <c r="II337" s="278"/>
      <c r="IJ337" s="278"/>
      <c r="IK337" s="278"/>
      <c r="IL337" s="278"/>
      <c r="IM337" s="278"/>
      <c r="IN337" s="278"/>
      <c r="IO337" s="278"/>
      <c r="IP337" s="278"/>
      <c r="IQ337" s="278"/>
      <c r="IR337" s="278"/>
      <c r="IS337" s="278"/>
      <c r="IT337" s="278"/>
      <c r="IU337" s="278"/>
      <c r="IV337" s="278"/>
    </row>
    <row r="338" spans="1:256" ht="47.25" customHeight="1" x14ac:dyDescent="0.45">
      <c r="A338" s="275"/>
      <c r="B338" s="366"/>
      <c r="C338" s="275"/>
      <c r="D338" s="279"/>
      <c r="E338" s="278"/>
      <c r="F338" s="278"/>
      <c r="G338" s="278"/>
      <c r="H338" s="278"/>
      <c r="I338" s="278"/>
      <c r="J338" s="278"/>
      <c r="K338" s="278"/>
      <c r="L338" s="282" t="s">
        <v>415</v>
      </c>
      <c r="M338" s="365"/>
      <c r="N338" s="365"/>
      <c r="O338" s="278" t="s">
        <v>415</v>
      </c>
      <c r="P338" s="278"/>
      <c r="Q338" s="278"/>
      <c r="R338" s="278"/>
      <c r="S338" s="278"/>
      <c r="T338" s="278"/>
      <c r="U338" s="278"/>
      <c r="V338" s="311"/>
      <c r="W338" s="278"/>
      <c r="X338" s="278"/>
      <c r="Y338" s="278"/>
      <c r="Z338" s="278"/>
      <c r="AA338" s="278"/>
      <c r="AB338" s="278"/>
      <c r="AC338" s="278"/>
      <c r="AD338" s="278"/>
      <c r="AE338" s="278"/>
      <c r="AF338" s="278"/>
      <c r="AG338" s="278"/>
      <c r="AH338" s="278"/>
      <c r="AI338" s="278"/>
      <c r="AJ338" s="278"/>
      <c r="AK338" s="278"/>
      <c r="AL338" s="278"/>
      <c r="AM338" s="278"/>
      <c r="AN338" s="280"/>
      <c r="AO338" s="280"/>
      <c r="AP338" s="280"/>
      <c r="AQ338" s="280"/>
      <c r="AR338" s="280"/>
      <c r="AS338" s="280"/>
      <c r="AT338" s="280"/>
      <c r="AU338" s="280"/>
      <c r="AV338" s="280"/>
      <c r="AW338" s="280"/>
      <c r="AX338" s="280"/>
      <c r="AY338" s="280"/>
      <c r="AZ338" s="280"/>
      <c r="BA338" s="280"/>
      <c r="BB338" s="280"/>
      <c r="BC338" s="280"/>
      <c r="BD338" s="280"/>
      <c r="BE338" s="280"/>
      <c r="BF338" s="280"/>
      <c r="BG338" s="280"/>
      <c r="BH338" s="280"/>
      <c r="BI338" s="280"/>
      <c r="BJ338" s="280"/>
      <c r="BK338" s="280"/>
      <c r="BL338" s="280"/>
      <c r="BM338" s="280"/>
      <c r="BN338" s="280"/>
      <c r="BO338" s="280"/>
      <c r="BP338" s="280"/>
      <c r="BQ338" s="280"/>
      <c r="BR338" s="280"/>
      <c r="BS338" s="280"/>
      <c r="BT338" s="280"/>
      <c r="BU338" s="280"/>
      <c r="BV338" s="280"/>
      <c r="BW338" s="280"/>
      <c r="BX338" s="280"/>
      <c r="BY338" s="280"/>
      <c r="BZ338" s="280"/>
      <c r="CA338" s="280"/>
      <c r="CB338" s="280"/>
      <c r="CC338" s="280"/>
      <c r="CD338" s="280"/>
      <c r="CE338" s="280"/>
      <c r="CF338" s="280"/>
      <c r="CG338" s="280"/>
      <c r="CH338" s="280"/>
      <c r="CI338" s="280"/>
      <c r="CJ338" s="280"/>
      <c r="CK338" s="280"/>
      <c r="CL338" s="280"/>
      <c r="CM338" s="280"/>
      <c r="CN338" s="280"/>
      <c r="CO338" s="280"/>
      <c r="CP338" s="280"/>
      <c r="CQ338" s="280"/>
      <c r="CR338" s="280"/>
      <c r="CS338" s="280"/>
      <c r="CT338" s="280"/>
      <c r="CU338" s="280"/>
      <c r="CV338" s="280"/>
      <c r="CW338" s="280"/>
      <c r="CX338" s="280"/>
      <c r="CY338" s="280"/>
      <c r="CZ338" s="280"/>
      <c r="DA338" s="280"/>
      <c r="DB338" s="280"/>
      <c r="DC338" s="280"/>
      <c r="DD338" s="280"/>
      <c r="DE338" s="280"/>
      <c r="DF338" s="280"/>
      <c r="DG338" s="280"/>
      <c r="DH338" s="280"/>
      <c r="DI338" s="280"/>
      <c r="DJ338" s="280"/>
      <c r="DK338" s="280"/>
      <c r="DL338" s="280"/>
      <c r="DM338" s="280"/>
      <c r="DN338" s="280"/>
      <c r="DO338" s="280"/>
      <c r="DP338" s="280"/>
      <c r="DQ338" s="280"/>
      <c r="DR338" s="280"/>
      <c r="DS338" s="280"/>
      <c r="DT338" s="280"/>
      <c r="DU338" s="280"/>
      <c r="DV338" s="280"/>
      <c r="DW338" s="280"/>
      <c r="DX338" s="280"/>
      <c r="DY338" s="280"/>
      <c r="DZ338" s="280"/>
      <c r="EA338" s="280"/>
      <c r="EB338" s="280"/>
      <c r="EC338" s="280"/>
      <c r="ED338" s="280"/>
      <c r="EE338" s="280"/>
      <c r="EF338" s="280"/>
      <c r="EG338" s="280"/>
      <c r="EH338" s="280"/>
      <c r="EI338" s="280"/>
      <c r="EJ338" s="280"/>
      <c r="EK338" s="280"/>
      <c r="EL338" s="280"/>
      <c r="EM338" s="280"/>
      <c r="EN338" s="280"/>
      <c r="EO338" s="280"/>
      <c r="EP338" s="280"/>
      <c r="EQ338" s="280"/>
      <c r="ER338" s="278"/>
      <c r="ES338" s="278"/>
      <c r="ET338" s="278"/>
      <c r="EU338" s="278"/>
      <c r="EV338" s="278"/>
      <c r="EW338" s="278"/>
      <c r="EX338" s="278"/>
      <c r="EY338" s="278"/>
      <c r="EZ338" s="278"/>
      <c r="FA338" s="278"/>
      <c r="FB338" s="278"/>
      <c r="FC338" s="278"/>
      <c r="FD338" s="278"/>
      <c r="FE338" s="278"/>
      <c r="FF338" s="278"/>
      <c r="FG338" s="278"/>
      <c r="FH338" s="278"/>
      <c r="FI338" s="278"/>
      <c r="FJ338" s="278"/>
      <c r="FK338" s="278"/>
      <c r="FL338" s="278"/>
      <c r="FM338" s="278"/>
      <c r="FN338" s="278"/>
      <c r="FO338" s="278"/>
      <c r="FP338" s="278"/>
      <c r="FQ338" s="278"/>
      <c r="FR338" s="278"/>
      <c r="FS338" s="278"/>
      <c r="FT338" s="278"/>
      <c r="FU338" s="278"/>
      <c r="FV338" s="278"/>
      <c r="FW338" s="278"/>
      <c r="FX338" s="278"/>
      <c r="FY338" s="278"/>
      <c r="FZ338" s="278"/>
      <c r="GA338" s="278"/>
      <c r="GB338" s="278"/>
      <c r="GC338" s="278"/>
      <c r="GD338" s="278"/>
      <c r="GE338" s="278"/>
      <c r="GF338" s="278"/>
      <c r="GG338" s="278"/>
      <c r="GH338" s="278"/>
      <c r="GI338" s="278"/>
      <c r="GJ338" s="278"/>
      <c r="GK338" s="278"/>
      <c r="GL338" s="278"/>
      <c r="GM338" s="278"/>
      <c r="GN338" s="278"/>
      <c r="GO338" s="278"/>
      <c r="GP338" s="278"/>
      <c r="GQ338" s="278"/>
      <c r="GR338" s="278"/>
      <c r="GS338" s="278"/>
      <c r="GT338" s="278"/>
      <c r="GU338" s="278"/>
      <c r="GV338" s="278"/>
      <c r="GW338" s="278"/>
      <c r="GX338" s="278"/>
      <c r="GY338" s="278"/>
      <c r="GZ338" s="278"/>
      <c r="HA338" s="278"/>
      <c r="HB338" s="278"/>
      <c r="HC338" s="278"/>
      <c r="HD338" s="278"/>
      <c r="HE338" s="278"/>
      <c r="HF338" s="278"/>
      <c r="HG338" s="278"/>
      <c r="HH338" s="278"/>
      <c r="HI338" s="278"/>
      <c r="HJ338" s="278"/>
      <c r="HK338" s="278"/>
      <c r="HL338" s="278"/>
      <c r="HM338" s="278"/>
      <c r="HN338" s="278"/>
      <c r="HO338" s="278"/>
      <c r="HP338" s="278"/>
      <c r="HQ338" s="278"/>
      <c r="HR338" s="278"/>
      <c r="HS338" s="278"/>
      <c r="HT338" s="278"/>
      <c r="HU338" s="278"/>
      <c r="HV338" s="278"/>
      <c r="HW338" s="278"/>
      <c r="HX338" s="278"/>
      <c r="HY338" s="278"/>
      <c r="HZ338" s="278"/>
      <c r="IA338" s="278"/>
      <c r="IB338" s="278"/>
      <c r="IC338" s="278"/>
      <c r="ID338" s="278"/>
      <c r="IE338" s="278"/>
      <c r="IF338" s="278"/>
      <c r="IG338" s="278"/>
      <c r="IH338" s="278"/>
      <c r="II338" s="278"/>
      <c r="IJ338" s="278"/>
      <c r="IK338" s="278"/>
      <c r="IL338" s="278"/>
      <c r="IM338" s="278"/>
      <c r="IN338" s="278"/>
      <c r="IO338" s="278"/>
      <c r="IP338" s="278"/>
      <c r="IQ338" s="278"/>
      <c r="IR338" s="278"/>
      <c r="IS338" s="278"/>
      <c r="IT338" s="278"/>
      <c r="IU338" s="278"/>
      <c r="IV338" s="278"/>
    </row>
    <row r="339" spans="1:256" ht="23.25" x14ac:dyDescent="0.3">
      <c r="AA339" s="382"/>
      <c r="AD339" s="382"/>
    </row>
    <row r="341" spans="1:256" ht="33.75" customHeight="1" x14ac:dyDescent="0.3"/>
    <row r="342" spans="1:256" s="6" customFormat="1" ht="33.75" customHeight="1" x14ac:dyDescent="0.35">
      <c r="A342" s="442" t="s">
        <v>431</v>
      </c>
      <c r="B342" s="443"/>
      <c r="C342" s="443"/>
      <c r="D342" s="443"/>
      <c r="E342" s="443"/>
      <c r="F342" s="443"/>
      <c r="G342" s="443"/>
      <c r="H342" s="443"/>
      <c r="I342" s="443"/>
      <c r="J342" s="443"/>
      <c r="K342" s="443"/>
      <c r="L342" s="443"/>
      <c r="M342" s="443"/>
      <c r="N342" s="443"/>
      <c r="O342" s="443"/>
      <c r="P342" s="443"/>
      <c r="Q342" s="443"/>
      <c r="R342" s="443"/>
      <c r="S342" s="443"/>
      <c r="T342" s="443"/>
      <c r="U342" s="443"/>
      <c r="V342" s="443"/>
      <c r="W342" s="443"/>
      <c r="X342" s="444"/>
      <c r="Y342" s="267"/>
      <c r="Z342" s="267"/>
      <c r="AA342" s="267"/>
      <c r="AB342" s="267"/>
      <c r="AC342" s="267"/>
      <c r="AD342" s="267"/>
      <c r="AE342" s="268"/>
      <c r="AF342" s="268"/>
      <c r="AG342" s="268"/>
      <c r="AH342" s="268"/>
      <c r="AI342" s="268"/>
      <c r="AJ342" s="268"/>
      <c r="AK342" s="268"/>
      <c r="AL342" s="268"/>
      <c r="AM342" s="268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</row>
    <row r="343" spans="1:256" s="6" customFormat="1" ht="33.75" customHeight="1" x14ac:dyDescent="0.45">
      <c r="A343" s="186" t="s">
        <v>324</v>
      </c>
      <c r="B343" s="215" t="s">
        <v>325</v>
      </c>
      <c r="C343" s="445" t="s">
        <v>432</v>
      </c>
      <c r="D343" s="446"/>
      <c r="E343" s="446"/>
      <c r="F343" s="446"/>
      <c r="G343" s="446"/>
      <c r="H343" s="446"/>
      <c r="I343" s="446"/>
      <c r="J343" s="446"/>
      <c r="K343" s="446"/>
      <c r="L343" s="446"/>
      <c r="M343" s="446"/>
      <c r="N343" s="446"/>
      <c r="O343" s="446"/>
      <c r="P343" s="446"/>
      <c r="Q343" s="446"/>
      <c r="R343" s="446"/>
      <c r="S343" s="447"/>
      <c r="T343" s="110"/>
      <c r="U343" s="110"/>
      <c r="V343" s="301">
        <f>W343+X343</f>
        <v>9.76</v>
      </c>
      <c r="W343" s="110"/>
      <c r="X343" s="240">
        <v>9.76</v>
      </c>
      <c r="Y343" s="311"/>
      <c r="Z343" s="278"/>
      <c r="AA343" s="278"/>
      <c r="AB343" s="311"/>
      <c r="AC343" s="278"/>
      <c r="AD343" s="278"/>
      <c r="AE343" s="311"/>
      <c r="AF343" s="278"/>
      <c r="AG343" s="278"/>
      <c r="AH343" s="311"/>
      <c r="AI343" s="278"/>
      <c r="AJ343" s="278"/>
      <c r="AK343" s="311"/>
      <c r="AL343" s="278"/>
      <c r="AM343" s="278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</row>
    <row r="344" spans="1:256" s="6" customFormat="1" ht="33.75" customHeight="1" x14ac:dyDescent="0.45">
      <c r="A344" s="202" t="s">
        <v>336</v>
      </c>
      <c r="B344" s="218" t="s">
        <v>337</v>
      </c>
      <c r="C344" s="238"/>
      <c r="D344" s="24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301">
        <f>X344</f>
        <v>-4827.8659799999996</v>
      </c>
      <c r="W344" s="110"/>
      <c r="X344" s="110">
        <v>-4827.8659799999996</v>
      </c>
      <c r="Y344" s="278"/>
      <c r="Z344" s="278"/>
      <c r="AA344" s="278"/>
      <c r="AB344" s="278"/>
      <c r="AC344" s="278"/>
      <c r="AD344" s="278"/>
      <c r="AE344" s="278"/>
      <c r="AF344" s="278"/>
      <c r="AG344" s="278"/>
      <c r="AH344" s="278"/>
      <c r="AI344" s="278"/>
      <c r="AJ344" s="278"/>
      <c r="AK344" s="278"/>
      <c r="AL344" s="278"/>
      <c r="AM344" s="278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</row>
    <row r="345" spans="1:256" s="6" customFormat="1" ht="33.75" customHeight="1" x14ac:dyDescent="0.45">
      <c r="A345" s="109"/>
      <c r="B345" s="239" t="s">
        <v>439</v>
      </c>
      <c r="C345" s="238"/>
      <c r="D345" s="24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301">
        <f>W345+X345</f>
        <v>-1161.2799999999995</v>
      </c>
      <c r="W345" s="110">
        <f>SUM(W346:W354)</f>
        <v>-181.90699999999993</v>
      </c>
      <c r="X345" s="110">
        <f>SUM(X346:X354)</f>
        <v>-979.37299999999959</v>
      </c>
      <c r="Y345" s="278"/>
      <c r="Z345" s="278"/>
      <c r="AA345" s="278"/>
      <c r="AB345" s="278"/>
      <c r="AC345" s="278"/>
      <c r="AD345" s="278"/>
      <c r="AE345" s="278"/>
      <c r="AF345" s="278"/>
      <c r="AG345" s="278"/>
      <c r="AH345" s="278"/>
      <c r="AI345" s="278"/>
      <c r="AJ345" s="278"/>
      <c r="AK345" s="278"/>
      <c r="AL345" s="278"/>
      <c r="AM345" s="278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</row>
    <row r="346" spans="1:256" s="6" customFormat="1" ht="51.75" customHeight="1" x14ac:dyDescent="0.45">
      <c r="A346" s="109" t="s">
        <v>269</v>
      </c>
      <c r="B346" s="108" t="s">
        <v>270</v>
      </c>
      <c r="C346" s="238"/>
      <c r="D346" s="24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301">
        <f t="shared" ref="V346:V359" si="225">W346+X346</f>
        <v>147.69000000000005</v>
      </c>
      <c r="W346" s="110">
        <f>2050.38-1902.69</f>
        <v>147.69000000000005</v>
      </c>
      <c r="X346" s="110"/>
      <c r="Y346" s="278"/>
      <c r="Z346" s="278"/>
      <c r="AA346" s="278"/>
      <c r="AB346" s="278"/>
      <c r="AC346" s="278"/>
      <c r="AD346" s="278"/>
      <c r="AE346" s="278"/>
      <c r="AF346" s="278"/>
      <c r="AG346" s="278"/>
      <c r="AH346" s="278"/>
      <c r="AI346" s="278"/>
      <c r="AJ346" s="278"/>
      <c r="AK346" s="278"/>
      <c r="AL346" s="278"/>
      <c r="AM346" s="278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</row>
    <row r="347" spans="1:256" s="6" customFormat="1" ht="33.75" customHeight="1" x14ac:dyDescent="0.3">
      <c r="A347" s="186" t="s">
        <v>324</v>
      </c>
      <c r="B347" s="187" t="s">
        <v>325</v>
      </c>
      <c r="C347" s="238"/>
      <c r="D347" s="24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301">
        <f t="shared" si="225"/>
        <v>-30.326999999999998</v>
      </c>
      <c r="W347" s="110">
        <f>4.67-6.49</f>
        <v>-1.8200000000000003</v>
      </c>
      <c r="X347" s="110">
        <f>54.725-83.232</f>
        <v>-28.506999999999998</v>
      </c>
    </row>
    <row r="348" spans="1:256" s="6" customFormat="1" ht="65.25" customHeight="1" x14ac:dyDescent="0.3">
      <c r="A348" s="169" t="s">
        <v>189</v>
      </c>
      <c r="B348" s="170" t="s">
        <v>433</v>
      </c>
      <c r="C348" s="238"/>
      <c r="D348" s="24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301">
        <f t="shared" si="225"/>
        <v>-7.157</v>
      </c>
      <c r="W348" s="110">
        <f>3.33-6.71</f>
        <v>-3.38</v>
      </c>
      <c r="X348" s="110">
        <f>6.668-10.445</f>
        <v>-3.7770000000000001</v>
      </c>
    </row>
    <row r="349" spans="1:256" s="6" customFormat="1" ht="50.25" customHeight="1" x14ac:dyDescent="0.3">
      <c r="A349" s="186" t="s">
        <v>76</v>
      </c>
      <c r="B349" s="187" t="s">
        <v>310</v>
      </c>
      <c r="C349" s="238"/>
      <c r="D349" s="24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301">
        <f t="shared" si="225"/>
        <v>-49.664999999999992</v>
      </c>
      <c r="W349" s="110">
        <f>378.29-407.19</f>
        <v>-28.899999999999977</v>
      </c>
      <c r="X349" s="110">
        <f>252.093-272.858</f>
        <v>-20.765000000000015</v>
      </c>
    </row>
    <row r="350" spans="1:256" s="6" customFormat="1" ht="33.75" customHeight="1" x14ac:dyDescent="0.3">
      <c r="A350" s="186" t="s">
        <v>338</v>
      </c>
      <c r="B350" s="187" t="s">
        <v>339</v>
      </c>
      <c r="C350" s="238"/>
      <c r="D350" s="24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301">
        <f t="shared" si="225"/>
        <v>-849.09599999999955</v>
      </c>
      <c r="W350" s="110"/>
      <c r="X350" s="110">
        <f>9828.132-10677.228</f>
        <v>-849.09599999999955</v>
      </c>
    </row>
    <row r="351" spans="1:256" s="6" customFormat="1" ht="63.75" customHeight="1" x14ac:dyDescent="0.3">
      <c r="A351" s="132" t="s">
        <v>107</v>
      </c>
      <c r="B351" s="66" t="s">
        <v>434</v>
      </c>
      <c r="C351" s="238"/>
      <c r="D351" s="24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301">
        <f t="shared" si="225"/>
        <v>187.08699999999999</v>
      </c>
      <c r="W351" s="110">
        <f>248.897-339.359</f>
        <v>-90.461999999999989</v>
      </c>
      <c r="X351" s="110">
        <f>559.601-282.052</f>
        <v>277.54899999999998</v>
      </c>
    </row>
    <row r="352" spans="1:256" s="6" customFormat="1" ht="116.25" customHeight="1" x14ac:dyDescent="0.3">
      <c r="A352" s="132" t="s">
        <v>242</v>
      </c>
      <c r="B352" s="368" t="s">
        <v>435</v>
      </c>
      <c r="C352" s="238"/>
      <c r="D352" s="24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301">
        <f t="shared" si="225"/>
        <v>-133.078</v>
      </c>
      <c r="W352" s="110">
        <f>149.161-245.568</f>
        <v>-96.407000000000011</v>
      </c>
      <c r="X352" s="110">
        <f>239.878-276.549</f>
        <v>-36.670999999999992</v>
      </c>
    </row>
    <row r="353" spans="1:39" s="6" customFormat="1" ht="47.25" customHeight="1" x14ac:dyDescent="0.3">
      <c r="A353" s="169" t="s">
        <v>249</v>
      </c>
      <c r="B353" s="178" t="s">
        <v>250</v>
      </c>
      <c r="C353" s="238"/>
      <c r="D353" s="24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301">
        <f t="shared" si="225"/>
        <v>-329.43299999999999</v>
      </c>
      <c r="W353" s="110">
        <f>102.45-174.917</f>
        <v>-72.466999999999999</v>
      </c>
      <c r="X353" s="110">
        <f>652.047-909.013</f>
        <v>-256.96600000000001</v>
      </c>
    </row>
    <row r="354" spans="1:39" s="6" customFormat="1" ht="47.25" customHeight="1" x14ac:dyDescent="0.3">
      <c r="A354" s="169" t="s">
        <v>117</v>
      </c>
      <c r="B354" s="178" t="s">
        <v>436</v>
      </c>
      <c r="C354" s="238"/>
      <c r="D354" s="24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301">
        <f t="shared" si="225"/>
        <v>-97.301000000000016</v>
      </c>
      <c r="W354" s="110">
        <f>34.063-70.224</f>
        <v>-36.161000000000001</v>
      </c>
      <c r="X354" s="110">
        <f>234.085-295.225</f>
        <v>-61.140000000000015</v>
      </c>
    </row>
    <row r="355" spans="1:39" s="6" customFormat="1" ht="47.25" customHeight="1" x14ac:dyDescent="0.3">
      <c r="A355" s="117" t="s">
        <v>53</v>
      </c>
      <c r="B355" s="118" t="s">
        <v>99</v>
      </c>
      <c r="C355" s="238"/>
      <c r="D355" s="24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301">
        <f t="shared" si="225"/>
        <v>74409.01999999999</v>
      </c>
      <c r="W355" s="110">
        <f>14477+2135-64.616</f>
        <v>16547.383999999998</v>
      </c>
      <c r="X355" s="110">
        <f>57925-63.364</f>
        <v>57861.635999999999</v>
      </c>
    </row>
    <row r="356" spans="1:39" s="6" customFormat="1" ht="47.25" customHeight="1" x14ac:dyDescent="0.3">
      <c r="A356" s="117" t="s">
        <v>119</v>
      </c>
      <c r="B356" s="118" t="s">
        <v>451</v>
      </c>
      <c r="C356" s="238"/>
      <c r="D356" s="24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301">
        <f t="shared" ref="V356" si="226">W356+X356</f>
        <v>98</v>
      </c>
      <c r="W356" s="110">
        <v>98</v>
      </c>
      <c r="X356" s="110">
        <v>0</v>
      </c>
    </row>
    <row r="357" spans="1:39" s="6" customFormat="1" ht="36.75" customHeight="1" x14ac:dyDescent="0.3">
      <c r="A357" s="117" t="s">
        <v>234</v>
      </c>
      <c r="B357" s="118" t="s">
        <v>235</v>
      </c>
      <c r="C357" s="238"/>
      <c r="D357" s="24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301">
        <f>V358+V359</f>
        <v>6651.7341899999983</v>
      </c>
      <c r="W357" s="110">
        <f>W358+W359</f>
        <v>5546.2741899999983</v>
      </c>
      <c r="X357" s="110">
        <f>X358+X359</f>
        <v>1105.46</v>
      </c>
    </row>
    <row r="358" spans="1:39" s="6" customFormat="1" ht="36.75" customHeight="1" x14ac:dyDescent="0.3">
      <c r="A358" s="169" t="s">
        <v>236</v>
      </c>
      <c r="B358" s="125" t="s">
        <v>237</v>
      </c>
      <c r="C358" s="238"/>
      <c r="D358" s="24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301">
        <f t="shared" si="225"/>
        <v>4482.4199999999983</v>
      </c>
      <c r="W358" s="110">
        <f>14932.71-10450.29</f>
        <v>4482.4199999999983</v>
      </c>
      <c r="X358" s="110"/>
    </row>
    <row r="359" spans="1:39" s="6" customFormat="1" ht="23.25" x14ac:dyDescent="0.3">
      <c r="A359" s="169" t="s">
        <v>238</v>
      </c>
      <c r="B359" s="125" t="s">
        <v>239</v>
      </c>
      <c r="C359" s="238"/>
      <c r="D359" s="240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301">
        <f t="shared" si="225"/>
        <v>2169.3141900000001</v>
      </c>
      <c r="W359" s="110">
        <f>1352.25419-288.4</f>
        <v>1063.85419</v>
      </c>
      <c r="X359" s="110">
        <f>1405.02-299.56</f>
        <v>1105.46</v>
      </c>
    </row>
    <row r="360" spans="1:39" s="6" customFormat="1" ht="23.25" x14ac:dyDescent="0.3">
      <c r="A360" s="169"/>
      <c r="B360" s="368" t="s">
        <v>437</v>
      </c>
      <c r="C360" s="238"/>
      <c r="D360" s="24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0"/>
      <c r="U360" s="110"/>
      <c r="V360" s="301">
        <f>W360+X360</f>
        <v>75179.368209999986</v>
      </c>
      <c r="W360" s="110">
        <f>W343+W344+W345+W355+W357+W356</f>
        <v>22009.751189999995</v>
      </c>
      <c r="X360" s="110">
        <f>X343+X344+X345+X355+X357+X356</f>
        <v>53169.617019999998</v>
      </c>
      <c r="Y360" s="346"/>
      <c r="Z360" s="346"/>
      <c r="AA360" s="346"/>
      <c r="AB360" s="346"/>
      <c r="AC360" s="346"/>
      <c r="AD360" s="346"/>
      <c r="AE360" s="346"/>
      <c r="AF360" s="346"/>
      <c r="AG360" s="346"/>
      <c r="AH360" s="346"/>
      <c r="AI360" s="346"/>
      <c r="AJ360" s="346"/>
      <c r="AK360" s="346"/>
      <c r="AL360" s="346"/>
      <c r="AM360" s="346"/>
    </row>
    <row r="361" spans="1:39" s="6" customFormat="1" ht="22.5" x14ac:dyDescent="0.3">
      <c r="A361" s="368"/>
      <c r="B361" s="368" t="s">
        <v>438</v>
      </c>
      <c r="C361" s="368"/>
      <c r="D361" s="368"/>
      <c r="E361" s="368"/>
      <c r="F361" s="368"/>
      <c r="G361" s="368"/>
      <c r="H361" s="368"/>
      <c r="I361" s="368"/>
      <c r="J361" s="368"/>
      <c r="K361" s="368"/>
      <c r="L361" s="368"/>
      <c r="M361" s="368"/>
      <c r="N361" s="368"/>
      <c r="O361" s="368"/>
      <c r="P361" s="368"/>
      <c r="Q361" s="368"/>
      <c r="R361" s="368"/>
      <c r="S361" s="368"/>
      <c r="T361" s="368"/>
      <c r="U361" s="368"/>
      <c r="V361" s="301">
        <f>W361+X361</f>
        <v>4311877.3377299998</v>
      </c>
      <c r="W361" s="110">
        <v>1378311.83959</v>
      </c>
      <c r="X361" s="110">
        <v>2933565.4981399998</v>
      </c>
      <c r="Y361" s="346"/>
      <c r="Z361" s="346"/>
      <c r="AA361" s="346"/>
      <c r="AB361" s="346"/>
      <c r="AC361" s="346"/>
      <c r="AD361" s="346"/>
      <c r="AE361" s="346"/>
      <c r="AF361" s="346"/>
      <c r="AG361" s="346"/>
      <c r="AH361" s="346"/>
      <c r="AI361" s="346"/>
      <c r="AJ361" s="346"/>
      <c r="AK361" s="346"/>
      <c r="AL361" s="346"/>
      <c r="AM361" s="346"/>
    </row>
    <row r="362" spans="1:39" s="6" customFormat="1" ht="22.5" x14ac:dyDescent="0.3">
      <c r="A362" s="368"/>
      <c r="B362" s="368" t="s">
        <v>453</v>
      </c>
      <c r="C362" s="368"/>
      <c r="D362" s="368"/>
      <c r="E362" s="368"/>
      <c r="F362" s="368"/>
      <c r="G362" s="368"/>
      <c r="H362" s="368"/>
      <c r="I362" s="368"/>
      <c r="J362" s="368"/>
      <c r="K362" s="368"/>
      <c r="L362" s="368"/>
      <c r="M362" s="368"/>
      <c r="N362" s="368"/>
      <c r="O362" s="368"/>
      <c r="P362" s="368"/>
      <c r="Q362" s="368"/>
      <c r="R362" s="368"/>
      <c r="S362" s="368"/>
      <c r="T362" s="368"/>
      <c r="U362" s="368"/>
      <c r="V362" s="301">
        <f>V360+V361</f>
        <v>4387056.7059399998</v>
      </c>
      <c r="W362" s="110">
        <f>W360+W361</f>
        <v>1400321.59078</v>
      </c>
      <c r="X362" s="110">
        <f>X360+X361</f>
        <v>2986735.1151599996</v>
      </c>
    </row>
    <row r="363" spans="1:39" s="6" customFormat="1" ht="22.5" x14ac:dyDescent="0.3">
      <c r="A363" s="368"/>
      <c r="B363" s="368" t="s">
        <v>452</v>
      </c>
      <c r="C363" s="368"/>
      <c r="D363" s="368"/>
      <c r="E363" s="368"/>
      <c r="F363" s="368"/>
      <c r="G363" s="368"/>
      <c r="H363" s="368"/>
      <c r="I363" s="368"/>
      <c r="J363" s="368"/>
      <c r="K363" s="368"/>
      <c r="L363" s="368"/>
      <c r="M363" s="368"/>
      <c r="N363" s="368"/>
      <c r="O363" s="368"/>
      <c r="P363" s="368"/>
      <c r="Q363" s="368"/>
      <c r="R363" s="368"/>
      <c r="S363" s="368"/>
      <c r="T363" s="368"/>
      <c r="U363" s="368"/>
      <c r="V363" s="301">
        <f>V362+V174+V188+V190+V285</f>
        <v>4669929.2760446165</v>
      </c>
      <c r="W363" s="110">
        <f>W362+W174+W188+W190+W285</f>
        <v>1515316.0361116482</v>
      </c>
      <c r="X363" s="110">
        <f>X362+X174+X188+X190+X285</f>
        <v>3154613.2399329683</v>
      </c>
    </row>
    <row r="364" spans="1:39" s="6" customFormat="1" x14ac:dyDescent="0.3">
      <c r="A364" s="258"/>
      <c r="B364" s="259"/>
      <c r="C364" s="260"/>
      <c r="D364" s="9"/>
      <c r="E364" s="9"/>
      <c r="F364" s="9"/>
      <c r="G364" s="9"/>
      <c r="H364" s="9"/>
      <c r="I364" s="9"/>
      <c r="J364" s="9"/>
      <c r="K364" s="9"/>
      <c r="L364" s="9"/>
      <c r="V364" s="386">
        <f>V307-V363</f>
        <v>-1.4399997889995575E-3</v>
      </c>
      <c r="W364" s="5">
        <f>W307-W363</f>
        <v>1.9600000232458115E-3</v>
      </c>
      <c r="X364" s="5">
        <f>X307-X363</f>
        <v>-3.399999812245369E-3</v>
      </c>
    </row>
    <row r="365" spans="1:39" s="6" customFormat="1" x14ac:dyDescent="0.3">
      <c r="A365" s="258"/>
      <c r="B365" s="259"/>
      <c r="C365" s="260"/>
      <c r="D365" s="9"/>
      <c r="E365" s="9"/>
      <c r="F365" s="9"/>
      <c r="G365" s="9"/>
      <c r="H365" s="9"/>
      <c r="I365" s="9"/>
      <c r="J365" s="9"/>
      <c r="K365" s="9"/>
      <c r="L365" s="9"/>
      <c r="V365" s="384"/>
    </row>
    <row r="366" spans="1:39" s="6" customFormat="1" x14ac:dyDescent="0.3">
      <c r="A366" s="258"/>
      <c r="B366" s="259"/>
      <c r="C366" s="260"/>
      <c r="D366" s="9"/>
      <c r="E366" s="9"/>
      <c r="F366" s="9"/>
      <c r="G366" s="9"/>
      <c r="H366" s="9"/>
      <c r="I366" s="9"/>
      <c r="J366" s="9"/>
      <c r="K366" s="9"/>
      <c r="L366" s="9"/>
      <c r="V366" s="384"/>
    </row>
    <row r="367" spans="1:39" s="6" customFormat="1" x14ac:dyDescent="0.3">
      <c r="A367" s="258"/>
      <c r="B367" s="259"/>
      <c r="C367" s="260"/>
      <c r="D367" s="9"/>
      <c r="E367" s="9"/>
      <c r="F367" s="9"/>
      <c r="G367" s="9"/>
      <c r="H367" s="9"/>
      <c r="I367" s="9"/>
      <c r="J367" s="9"/>
      <c r="K367" s="9"/>
      <c r="L367" s="9"/>
      <c r="V367" s="384"/>
    </row>
    <row r="368" spans="1:39" s="6" customFormat="1" x14ac:dyDescent="0.3">
      <c r="A368" s="258"/>
      <c r="B368" s="259"/>
      <c r="C368" s="260"/>
      <c r="D368" s="9"/>
      <c r="E368" s="9"/>
      <c r="F368" s="9"/>
      <c r="G368" s="9"/>
      <c r="H368" s="9"/>
      <c r="I368" s="9"/>
      <c r="J368" s="9"/>
      <c r="K368" s="9"/>
      <c r="L368" s="9"/>
      <c r="V368" s="384"/>
    </row>
    <row r="369" spans="1:22" s="6" customFormat="1" x14ac:dyDescent="0.3">
      <c r="A369" s="258"/>
      <c r="B369" s="259"/>
      <c r="C369" s="260"/>
      <c r="D369" s="9"/>
      <c r="E369" s="9"/>
      <c r="F369" s="9"/>
      <c r="G369" s="9"/>
      <c r="H369" s="9"/>
      <c r="I369" s="9"/>
      <c r="J369" s="9"/>
      <c r="K369" s="9"/>
      <c r="L369" s="9"/>
      <c r="V369" s="384"/>
    </row>
    <row r="370" spans="1:22" s="6" customFormat="1" x14ac:dyDescent="0.3">
      <c r="A370" s="258"/>
      <c r="B370" s="259"/>
      <c r="C370" s="260"/>
      <c r="D370" s="9"/>
      <c r="E370" s="9"/>
      <c r="F370" s="9"/>
      <c r="G370" s="9"/>
      <c r="H370" s="9"/>
      <c r="I370" s="9"/>
      <c r="J370" s="9"/>
      <c r="K370" s="9"/>
      <c r="L370" s="9"/>
      <c r="V370" s="384"/>
    </row>
    <row r="371" spans="1:22" s="6" customFormat="1" x14ac:dyDescent="0.3">
      <c r="A371" s="258"/>
      <c r="B371" s="259"/>
      <c r="C371" s="260"/>
      <c r="D371" s="9"/>
      <c r="E371" s="9"/>
      <c r="F371" s="9"/>
      <c r="G371" s="9"/>
      <c r="H371" s="9"/>
      <c r="I371" s="9"/>
      <c r="J371" s="9"/>
      <c r="K371" s="9"/>
      <c r="L371" s="9"/>
      <c r="V371" s="384"/>
    </row>
    <row r="372" spans="1:22" s="6" customFormat="1" x14ac:dyDescent="0.3">
      <c r="A372" s="258"/>
      <c r="B372" s="259"/>
      <c r="C372" s="260"/>
      <c r="D372" s="9"/>
      <c r="E372" s="9"/>
      <c r="F372" s="9"/>
      <c r="G372" s="9"/>
      <c r="H372" s="9"/>
      <c r="I372" s="9"/>
      <c r="J372" s="9"/>
      <c r="K372" s="9"/>
      <c r="L372" s="9"/>
      <c r="V372" s="384"/>
    </row>
    <row r="373" spans="1:22" s="6" customFormat="1" x14ac:dyDescent="0.3">
      <c r="A373" s="258"/>
      <c r="B373" s="259"/>
      <c r="C373" s="260"/>
      <c r="D373" s="9"/>
      <c r="E373" s="9"/>
      <c r="F373" s="9"/>
      <c r="G373" s="9"/>
      <c r="H373" s="9"/>
      <c r="I373" s="9"/>
      <c r="J373" s="9"/>
      <c r="K373" s="9"/>
      <c r="L373" s="9"/>
      <c r="V373" s="384"/>
    </row>
    <row r="374" spans="1:22" s="6" customFormat="1" x14ac:dyDescent="0.3">
      <c r="A374" s="258"/>
      <c r="B374" s="259"/>
      <c r="C374" s="260"/>
      <c r="D374" s="9"/>
      <c r="E374" s="9"/>
      <c r="F374" s="9"/>
      <c r="G374" s="9"/>
      <c r="H374" s="9"/>
      <c r="I374" s="9"/>
      <c r="J374" s="9"/>
      <c r="K374" s="9"/>
      <c r="L374" s="9"/>
      <c r="V374" s="384"/>
    </row>
    <row r="375" spans="1:22" s="6" customFormat="1" x14ac:dyDescent="0.3">
      <c r="A375" s="258"/>
      <c r="B375" s="259"/>
      <c r="C375" s="260"/>
      <c r="D375" s="9"/>
      <c r="E375" s="9"/>
      <c r="F375" s="9"/>
      <c r="G375" s="9"/>
      <c r="H375" s="9"/>
      <c r="I375" s="9"/>
      <c r="J375" s="9"/>
      <c r="K375" s="9"/>
      <c r="L375" s="9"/>
      <c r="V375" s="384"/>
    </row>
    <row r="376" spans="1:22" s="6" customFormat="1" x14ac:dyDescent="0.3">
      <c r="A376" s="258"/>
      <c r="B376" s="259"/>
      <c r="C376" s="260"/>
      <c r="D376" s="9"/>
      <c r="E376" s="9"/>
      <c r="F376" s="9"/>
      <c r="G376" s="9"/>
      <c r="H376" s="9"/>
      <c r="I376" s="9"/>
      <c r="J376" s="9"/>
      <c r="K376" s="9"/>
      <c r="L376" s="9"/>
      <c r="V376" s="384"/>
    </row>
    <row r="377" spans="1:22" s="6" customFormat="1" x14ac:dyDescent="0.3">
      <c r="A377" s="258"/>
      <c r="B377" s="259"/>
      <c r="C377" s="260"/>
      <c r="D377" s="9"/>
      <c r="E377" s="9"/>
      <c r="F377" s="9"/>
      <c r="G377" s="9"/>
      <c r="H377" s="9"/>
      <c r="I377" s="9"/>
      <c r="J377" s="9"/>
      <c r="K377" s="9"/>
      <c r="L377" s="9"/>
      <c r="V377" s="384"/>
    </row>
    <row r="378" spans="1:22" s="6" customFormat="1" x14ac:dyDescent="0.3">
      <c r="A378" s="258"/>
      <c r="B378" s="259"/>
      <c r="C378" s="260"/>
      <c r="D378" s="9"/>
      <c r="E378" s="9"/>
      <c r="F378" s="9"/>
      <c r="G378" s="9"/>
      <c r="H378" s="9"/>
      <c r="I378" s="9"/>
      <c r="J378" s="9"/>
      <c r="K378" s="9"/>
      <c r="L378" s="9"/>
      <c r="V378" s="384"/>
    </row>
    <row r="379" spans="1:22" s="6" customFormat="1" x14ac:dyDescent="0.3">
      <c r="A379" s="258"/>
      <c r="B379" s="259"/>
      <c r="C379" s="260"/>
      <c r="D379" s="9"/>
      <c r="E379" s="9"/>
      <c r="F379" s="9"/>
      <c r="G379" s="9"/>
      <c r="H379" s="9"/>
      <c r="I379" s="9"/>
      <c r="J379" s="9"/>
      <c r="K379" s="9"/>
      <c r="L379" s="9"/>
      <c r="V379" s="384"/>
    </row>
    <row r="380" spans="1:22" s="6" customFormat="1" x14ac:dyDescent="0.3">
      <c r="A380" s="258"/>
      <c r="B380" s="259"/>
      <c r="C380" s="260"/>
      <c r="D380" s="9"/>
      <c r="E380" s="9"/>
      <c r="F380" s="9"/>
      <c r="G380" s="9"/>
      <c r="H380" s="9"/>
      <c r="I380" s="9"/>
      <c r="J380" s="9"/>
      <c r="K380" s="9"/>
      <c r="L380" s="9"/>
      <c r="V380" s="384"/>
    </row>
    <row r="381" spans="1:22" s="6" customFormat="1" x14ac:dyDescent="0.3">
      <c r="A381" s="258"/>
      <c r="B381" s="259"/>
      <c r="C381" s="260"/>
      <c r="D381" s="9"/>
      <c r="E381" s="9"/>
      <c r="F381" s="9"/>
      <c r="G381" s="9"/>
      <c r="H381" s="9"/>
      <c r="I381" s="9"/>
      <c r="J381" s="9"/>
      <c r="K381" s="9"/>
      <c r="L381" s="9"/>
      <c r="V381" s="384"/>
    </row>
    <row r="382" spans="1:22" s="6" customFormat="1" x14ac:dyDescent="0.3">
      <c r="A382" s="258"/>
      <c r="B382" s="259"/>
      <c r="C382" s="260"/>
      <c r="D382" s="9"/>
      <c r="E382" s="9"/>
      <c r="F382" s="9"/>
      <c r="G382" s="9"/>
      <c r="H382" s="9"/>
      <c r="I382" s="9"/>
      <c r="J382" s="9"/>
      <c r="K382" s="9"/>
      <c r="L382" s="9"/>
      <c r="V382" s="384"/>
    </row>
    <row r="383" spans="1:22" s="6" customFormat="1" x14ac:dyDescent="0.3">
      <c r="A383" s="258"/>
      <c r="B383" s="259"/>
      <c r="C383" s="260"/>
      <c r="D383" s="9"/>
      <c r="E383" s="9"/>
      <c r="F383" s="9"/>
      <c r="G383" s="9"/>
      <c r="H383" s="9"/>
      <c r="I383" s="9"/>
      <c r="J383" s="9"/>
      <c r="K383" s="9"/>
      <c r="L383" s="9"/>
      <c r="V383" s="384"/>
    </row>
    <row r="384" spans="1:22" s="6" customFormat="1" x14ac:dyDescent="0.3">
      <c r="A384" s="258"/>
      <c r="B384" s="259"/>
      <c r="C384" s="260"/>
      <c r="D384" s="9"/>
      <c r="E384" s="9"/>
      <c r="F384" s="9"/>
      <c r="G384" s="9"/>
      <c r="H384" s="9"/>
      <c r="I384" s="9"/>
      <c r="J384" s="9"/>
      <c r="K384" s="9"/>
      <c r="L384" s="9"/>
      <c r="V384" s="384"/>
    </row>
    <row r="385" spans="1:22" s="6" customFormat="1" x14ac:dyDescent="0.3">
      <c r="A385" s="258"/>
      <c r="B385" s="259"/>
      <c r="C385" s="260"/>
      <c r="D385" s="9"/>
      <c r="E385" s="9"/>
      <c r="F385" s="9"/>
      <c r="G385" s="9"/>
      <c r="H385" s="9"/>
      <c r="I385" s="9"/>
      <c r="J385" s="9"/>
      <c r="K385" s="9"/>
      <c r="L385" s="9"/>
      <c r="V385" s="384"/>
    </row>
    <row r="386" spans="1:22" s="6" customFormat="1" x14ac:dyDescent="0.3">
      <c r="A386" s="258"/>
      <c r="B386" s="259"/>
      <c r="C386" s="260"/>
      <c r="D386" s="9"/>
      <c r="E386" s="9"/>
      <c r="F386" s="9"/>
      <c r="G386" s="9"/>
      <c r="H386" s="9"/>
      <c r="I386" s="9"/>
      <c r="J386" s="9"/>
      <c r="K386" s="9"/>
      <c r="L386" s="9"/>
      <c r="V386" s="384"/>
    </row>
    <row r="387" spans="1:22" s="6" customFormat="1" x14ac:dyDescent="0.3">
      <c r="A387" s="258"/>
      <c r="B387" s="259"/>
      <c r="C387" s="260"/>
      <c r="D387" s="9"/>
      <c r="E387" s="9"/>
      <c r="F387" s="9"/>
      <c r="G387" s="9"/>
      <c r="H387" s="9"/>
      <c r="I387" s="9"/>
      <c r="J387" s="9"/>
      <c r="K387" s="9"/>
      <c r="L387" s="9"/>
      <c r="V387" s="384"/>
    </row>
    <row r="388" spans="1:22" s="6" customFormat="1" x14ac:dyDescent="0.3">
      <c r="A388" s="258"/>
      <c r="B388" s="259"/>
      <c r="C388" s="260"/>
      <c r="D388" s="9"/>
      <c r="E388" s="9"/>
      <c r="F388" s="9"/>
      <c r="G388" s="9"/>
      <c r="H388" s="9"/>
      <c r="I388" s="9"/>
      <c r="J388" s="9"/>
      <c r="K388" s="9"/>
      <c r="L388" s="9"/>
      <c r="V388" s="384"/>
    </row>
    <row r="389" spans="1:22" s="6" customFormat="1" x14ac:dyDescent="0.3">
      <c r="A389" s="258"/>
      <c r="B389" s="259"/>
      <c r="C389" s="260"/>
      <c r="D389" s="9"/>
      <c r="E389" s="9"/>
      <c r="F389" s="9"/>
      <c r="G389" s="9"/>
      <c r="H389" s="9"/>
      <c r="I389" s="9"/>
      <c r="J389" s="9"/>
      <c r="K389" s="9"/>
      <c r="L389" s="9"/>
      <c r="V389" s="384"/>
    </row>
    <row r="390" spans="1:22" s="6" customFormat="1" x14ac:dyDescent="0.3">
      <c r="A390" s="258"/>
      <c r="B390" s="259"/>
      <c r="C390" s="260"/>
      <c r="D390" s="9"/>
      <c r="E390" s="9"/>
      <c r="F390" s="9"/>
      <c r="G390" s="9"/>
      <c r="H390" s="9"/>
      <c r="I390" s="9"/>
      <c r="J390" s="9"/>
      <c r="K390" s="9"/>
      <c r="L390" s="9"/>
      <c r="V390" s="384"/>
    </row>
    <row r="391" spans="1:22" s="6" customFormat="1" x14ac:dyDescent="0.3">
      <c r="A391" s="258"/>
      <c r="B391" s="259"/>
      <c r="C391" s="260"/>
      <c r="D391" s="9"/>
      <c r="E391" s="9"/>
      <c r="F391" s="9"/>
      <c r="G391" s="9"/>
      <c r="H391" s="9"/>
      <c r="I391" s="9"/>
      <c r="J391" s="9"/>
      <c r="K391" s="9"/>
      <c r="L391" s="9"/>
      <c r="V391" s="384"/>
    </row>
    <row r="392" spans="1:22" s="6" customFormat="1" x14ac:dyDescent="0.3">
      <c r="A392" s="258"/>
      <c r="B392" s="259"/>
      <c r="C392" s="260"/>
      <c r="D392" s="9"/>
      <c r="E392" s="9"/>
      <c r="F392" s="9"/>
      <c r="G392" s="9"/>
      <c r="H392" s="9"/>
      <c r="I392" s="9"/>
      <c r="J392" s="9"/>
      <c r="K392" s="9"/>
      <c r="L392" s="9"/>
      <c r="V392" s="384"/>
    </row>
    <row r="393" spans="1:22" s="6" customFormat="1" x14ac:dyDescent="0.3">
      <c r="A393" s="258"/>
      <c r="B393" s="259"/>
      <c r="C393" s="260"/>
      <c r="D393" s="9"/>
      <c r="E393" s="9"/>
      <c r="F393" s="9"/>
      <c r="G393" s="9"/>
      <c r="H393" s="9"/>
      <c r="I393" s="9"/>
      <c r="J393" s="9"/>
      <c r="K393" s="9"/>
      <c r="L393" s="9"/>
      <c r="V393" s="384"/>
    </row>
    <row r="394" spans="1:22" s="6" customFormat="1" x14ac:dyDescent="0.3">
      <c r="A394" s="258"/>
      <c r="B394" s="259"/>
      <c r="C394" s="260"/>
      <c r="D394" s="9"/>
      <c r="E394" s="9"/>
      <c r="F394" s="9"/>
      <c r="G394" s="9"/>
      <c r="H394" s="9"/>
      <c r="I394" s="9"/>
      <c r="J394" s="9"/>
      <c r="K394" s="9"/>
      <c r="L394" s="9"/>
      <c r="V394" s="384"/>
    </row>
    <row r="395" spans="1:22" s="6" customFormat="1" x14ac:dyDescent="0.3">
      <c r="A395" s="258"/>
      <c r="B395" s="259"/>
      <c r="C395" s="260"/>
      <c r="D395" s="9"/>
      <c r="E395" s="9"/>
      <c r="F395" s="9"/>
      <c r="G395" s="9"/>
      <c r="H395" s="9"/>
      <c r="I395" s="9"/>
      <c r="J395" s="9"/>
      <c r="K395" s="9"/>
      <c r="L395" s="9"/>
      <c r="V395" s="384"/>
    </row>
    <row r="396" spans="1:22" s="6" customFormat="1" x14ac:dyDescent="0.3">
      <c r="A396" s="258"/>
      <c r="B396" s="259"/>
      <c r="C396" s="260"/>
      <c r="D396" s="9"/>
      <c r="E396" s="9"/>
      <c r="F396" s="9"/>
      <c r="G396" s="9"/>
      <c r="H396" s="9"/>
      <c r="I396" s="9"/>
      <c r="J396" s="9"/>
      <c r="K396" s="9"/>
      <c r="L396" s="9"/>
      <c r="V396" s="384"/>
    </row>
    <row r="397" spans="1:22" s="6" customFormat="1" x14ac:dyDescent="0.3">
      <c r="A397" s="258"/>
      <c r="B397" s="259"/>
      <c r="C397" s="260"/>
      <c r="D397" s="9"/>
      <c r="E397" s="9"/>
      <c r="F397" s="9"/>
      <c r="G397" s="9"/>
      <c r="H397" s="9"/>
      <c r="I397" s="9"/>
      <c r="J397" s="9"/>
      <c r="K397" s="9"/>
      <c r="L397" s="9"/>
      <c r="V397" s="384"/>
    </row>
    <row r="398" spans="1:22" s="6" customFormat="1" x14ac:dyDescent="0.3">
      <c r="A398" s="258"/>
      <c r="B398" s="259"/>
      <c r="C398" s="260"/>
      <c r="D398" s="9"/>
      <c r="E398" s="9"/>
      <c r="F398" s="9"/>
      <c r="G398" s="9"/>
      <c r="H398" s="9"/>
      <c r="I398" s="9"/>
      <c r="J398" s="9"/>
      <c r="K398" s="9"/>
      <c r="L398" s="9"/>
      <c r="V398" s="384"/>
    </row>
    <row r="399" spans="1:22" s="6" customFormat="1" x14ac:dyDescent="0.3">
      <c r="A399" s="258"/>
      <c r="B399" s="259"/>
      <c r="C399" s="260"/>
      <c r="D399" s="9"/>
      <c r="E399" s="9"/>
      <c r="F399" s="9"/>
      <c r="G399" s="9"/>
      <c r="H399" s="9"/>
      <c r="I399" s="9"/>
      <c r="J399" s="9"/>
      <c r="K399" s="9"/>
      <c r="L399" s="9"/>
      <c r="V399" s="384"/>
    </row>
    <row r="400" spans="1:22" s="6" customFormat="1" x14ac:dyDescent="0.3">
      <c r="A400" s="258"/>
      <c r="B400" s="259"/>
      <c r="C400" s="260"/>
      <c r="D400" s="9"/>
      <c r="E400" s="9"/>
      <c r="F400" s="9"/>
      <c r="G400" s="9"/>
      <c r="H400" s="9"/>
      <c r="I400" s="9"/>
      <c r="J400" s="9"/>
      <c r="K400" s="9"/>
      <c r="L400" s="9"/>
      <c r="V400" s="384"/>
    </row>
    <row r="401" spans="1:22" s="6" customFormat="1" x14ac:dyDescent="0.3">
      <c r="A401" s="258"/>
      <c r="B401" s="259"/>
      <c r="C401" s="260"/>
      <c r="D401" s="9"/>
      <c r="E401" s="9"/>
      <c r="F401" s="9"/>
      <c r="G401" s="9"/>
      <c r="H401" s="9"/>
      <c r="I401" s="9"/>
      <c r="J401" s="9"/>
      <c r="K401" s="9"/>
      <c r="L401" s="9"/>
      <c r="V401" s="384"/>
    </row>
    <row r="402" spans="1:22" s="6" customFormat="1" x14ac:dyDescent="0.3">
      <c r="A402" s="258"/>
      <c r="B402" s="259"/>
      <c r="C402" s="260"/>
      <c r="D402" s="9"/>
      <c r="E402" s="9"/>
      <c r="F402" s="9"/>
      <c r="G402" s="9"/>
      <c r="H402" s="9"/>
      <c r="I402" s="9"/>
      <c r="J402" s="9"/>
      <c r="K402" s="9"/>
      <c r="L402" s="9"/>
      <c r="V402" s="384"/>
    </row>
    <row r="403" spans="1:22" s="6" customFormat="1" x14ac:dyDescent="0.3">
      <c r="A403" s="258"/>
      <c r="B403" s="259"/>
      <c r="C403" s="260"/>
      <c r="D403" s="9"/>
      <c r="E403" s="9"/>
      <c r="F403" s="9"/>
      <c r="G403" s="9"/>
      <c r="H403" s="9"/>
      <c r="I403" s="9"/>
      <c r="J403" s="9"/>
      <c r="K403" s="9"/>
      <c r="L403" s="9"/>
      <c r="V403" s="384"/>
    </row>
    <row r="404" spans="1:22" s="6" customFormat="1" x14ac:dyDescent="0.3">
      <c r="A404" s="258"/>
      <c r="B404" s="259"/>
      <c r="C404" s="260"/>
      <c r="D404" s="9"/>
      <c r="E404" s="9"/>
      <c r="F404" s="9"/>
      <c r="G404" s="9"/>
      <c r="H404" s="9"/>
      <c r="I404" s="9"/>
      <c r="J404" s="9"/>
      <c r="K404" s="9"/>
      <c r="L404" s="9"/>
      <c r="V404" s="384"/>
    </row>
    <row r="405" spans="1:22" s="6" customFormat="1" x14ac:dyDescent="0.3">
      <c r="A405" s="258"/>
      <c r="B405" s="259"/>
      <c r="C405" s="260"/>
      <c r="D405" s="9"/>
      <c r="E405" s="9"/>
      <c r="F405" s="9"/>
      <c r="G405" s="9"/>
      <c r="H405" s="9"/>
      <c r="I405" s="9"/>
      <c r="J405" s="9"/>
      <c r="K405" s="9"/>
      <c r="L405" s="9"/>
      <c r="V405" s="384"/>
    </row>
    <row r="406" spans="1:22" s="6" customFormat="1" x14ac:dyDescent="0.3">
      <c r="A406" s="258"/>
      <c r="B406" s="259"/>
      <c r="C406" s="260"/>
      <c r="D406" s="9"/>
      <c r="E406" s="9"/>
      <c r="F406" s="9"/>
      <c r="G406" s="9"/>
      <c r="H406" s="9"/>
      <c r="I406" s="9"/>
      <c r="J406" s="9"/>
      <c r="K406" s="9"/>
      <c r="L406" s="9"/>
      <c r="V406" s="384"/>
    </row>
    <row r="407" spans="1:22" s="6" customFormat="1" x14ac:dyDescent="0.3">
      <c r="A407" s="258"/>
      <c r="B407" s="259"/>
      <c r="C407" s="260"/>
      <c r="D407" s="9"/>
      <c r="E407" s="9"/>
      <c r="F407" s="9"/>
      <c r="G407" s="9"/>
      <c r="H407" s="9"/>
      <c r="I407" s="9"/>
      <c r="J407" s="9"/>
      <c r="K407" s="9"/>
      <c r="L407" s="9"/>
      <c r="V407" s="384"/>
    </row>
    <row r="408" spans="1:22" s="6" customFormat="1" x14ac:dyDescent="0.3">
      <c r="A408" s="258"/>
      <c r="B408" s="259"/>
      <c r="C408" s="260"/>
      <c r="D408" s="9"/>
      <c r="E408" s="9"/>
      <c r="F408" s="9"/>
      <c r="G408" s="9"/>
      <c r="H408" s="9"/>
      <c r="I408" s="9"/>
      <c r="J408" s="9"/>
      <c r="K408" s="9"/>
      <c r="L408" s="9"/>
      <c r="V408" s="384"/>
    </row>
    <row r="409" spans="1:22" s="6" customFormat="1" x14ac:dyDescent="0.3">
      <c r="A409" s="258"/>
      <c r="B409" s="259"/>
      <c r="C409" s="260"/>
      <c r="D409" s="9"/>
      <c r="E409" s="9"/>
      <c r="F409" s="9"/>
      <c r="G409" s="9"/>
      <c r="H409" s="9"/>
      <c r="I409" s="9"/>
      <c r="J409" s="9"/>
      <c r="K409" s="9"/>
      <c r="L409" s="9"/>
      <c r="V409" s="384"/>
    </row>
    <row r="410" spans="1:22" s="6" customFormat="1" x14ac:dyDescent="0.3">
      <c r="A410" s="258"/>
      <c r="B410" s="259"/>
      <c r="C410" s="260"/>
      <c r="D410" s="9"/>
      <c r="E410" s="9"/>
      <c r="F410" s="9"/>
      <c r="G410" s="9"/>
      <c r="H410" s="9"/>
      <c r="I410" s="9"/>
      <c r="J410" s="9"/>
      <c r="K410" s="9"/>
      <c r="L410" s="9"/>
      <c r="V410" s="384"/>
    </row>
    <row r="411" spans="1:22" s="6" customFormat="1" x14ac:dyDescent="0.3">
      <c r="A411" s="258"/>
      <c r="B411" s="259"/>
      <c r="C411" s="260"/>
      <c r="D411" s="9"/>
      <c r="E411" s="9"/>
      <c r="F411" s="9"/>
      <c r="G411" s="9"/>
      <c r="H411" s="9"/>
      <c r="I411" s="9"/>
      <c r="J411" s="9"/>
      <c r="K411" s="9"/>
      <c r="L411" s="9"/>
      <c r="V411" s="384"/>
    </row>
    <row r="412" spans="1:22" s="6" customFormat="1" x14ac:dyDescent="0.3">
      <c r="A412" s="258"/>
      <c r="B412" s="259"/>
      <c r="C412" s="260"/>
      <c r="D412" s="9"/>
      <c r="E412" s="9"/>
      <c r="F412" s="9"/>
      <c r="G412" s="9"/>
      <c r="H412" s="9"/>
      <c r="I412" s="9"/>
      <c r="J412" s="9"/>
      <c r="K412" s="9"/>
      <c r="L412" s="9"/>
      <c r="V412" s="384"/>
    </row>
    <row r="413" spans="1:22" s="6" customFormat="1" x14ac:dyDescent="0.3">
      <c r="A413" s="258"/>
      <c r="B413" s="259"/>
      <c r="C413" s="260"/>
      <c r="D413" s="9"/>
      <c r="E413" s="9"/>
      <c r="F413" s="9"/>
      <c r="G413" s="9"/>
      <c r="H413" s="9"/>
      <c r="I413" s="9"/>
      <c r="J413" s="9"/>
      <c r="K413" s="9"/>
      <c r="L413" s="9"/>
      <c r="V413" s="384"/>
    </row>
    <row r="414" spans="1:22" s="6" customFormat="1" x14ac:dyDescent="0.3">
      <c r="A414" s="258"/>
      <c r="B414" s="259"/>
      <c r="C414" s="260"/>
      <c r="D414" s="9"/>
      <c r="E414" s="9"/>
      <c r="F414" s="9"/>
      <c r="G414" s="9"/>
      <c r="H414" s="9"/>
      <c r="I414" s="9"/>
      <c r="J414" s="9"/>
      <c r="K414" s="9"/>
      <c r="L414" s="9"/>
      <c r="V414" s="384"/>
    </row>
    <row r="415" spans="1:22" s="6" customFormat="1" x14ac:dyDescent="0.3">
      <c r="A415" s="258"/>
      <c r="B415" s="259"/>
      <c r="C415" s="260"/>
      <c r="D415" s="9"/>
      <c r="E415" s="9"/>
      <c r="F415" s="9"/>
      <c r="G415" s="9"/>
      <c r="H415" s="9"/>
      <c r="I415" s="9"/>
      <c r="J415" s="9"/>
      <c r="K415" s="9"/>
      <c r="L415" s="9"/>
      <c r="V415" s="384"/>
    </row>
    <row r="416" spans="1:22" s="6" customFormat="1" x14ac:dyDescent="0.3">
      <c r="A416" s="258"/>
      <c r="B416" s="259"/>
      <c r="C416" s="260"/>
      <c r="D416" s="9"/>
      <c r="E416" s="9"/>
      <c r="F416" s="9"/>
      <c r="G416" s="9"/>
      <c r="H416" s="9"/>
      <c r="I416" s="9"/>
      <c r="J416" s="9"/>
      <c r="K416" s="9"/>
      <c r="L416" s="9"/>
      <c r="V416" s="384"/>
    </row>
    <row r="417" spans="1:22" s="6" customFormat="1" x14ac:dyDescent="0.3">
      <c r="A417" s="258"/>
      <c r="B417" s="259"/>
      <c r="C417" s="260"/>
      <c r="D417" s="9"/>
      <c r="E417" s="9"/>
      <c r="F417" s="9"/>
      <c r="G417" s="9"/>
      <c r="H417" s="9"/>
      <c r="I417" s="9"/>
      <c r="J417" s="9"/>
      <c r="K417" s="9"/>
      <c r="L417" s="9"/>
      <c r="V417" s="384"/>
    </row>
    <row r="418" spans="1:22" s="6" customFormat="1" x14ac:dyDescent="0.3">
      <c r="A418" s="258"/>
      <c r="B418" s="259"/>
      <c r="C418" s="260"/>
      <c r="D418" s="9"/>
      <c r="E418" s="9"/>
      <c r="F418" s="9"/>
      <c r="G418" s="9"/>
      <c r="H418" s="9"/>
      <c r="I418" s="9"/>
      <c r="J418" s="9"/>
      <c r="K418" s="9"/>
      <c r="L418" s="9"/>
      <c r="V418" s="384"/>
    </row>
    <row r="419" spans="1:22" s="6" customFormat="1" x14ac:dyDescent="0.3">
      <c r="A419" s="258"/>
      <c r="B419" s="259"/>
      <c r="C419" s="260"/>
      <c r="D419" s="9"/>
      <c r="E419" s="9"/>
      <c r="F419" s="9"/>
      <c r="G419" s="9"/>
      <c r="H419" s="9"/>
      <c r="I419" s="9"/>
      <c r="J419" s="9"/>
      <c r="K419" s="9"/>
      <c r="L419" s="9"/>
      <c r="V419" s="384"/>
    </row>
    <row r="420" spans="1:22" s="6" customFormat="1" x14ac:dyDescent="0.3">
      <c r="A420" s="258"/>
      <c r="B420" s="259"/>
      <c r="C420" s="260"/>
      <c r="D420" s="9"/>
      <c r="E420" s="9"/>
      <c r="F420" s="9"/>
      <c r="G420" s="9"/>
      <c r="H420" s="9"/>
      <c r="I420" s="9"/>
      <c r="J420" s="9"/>
      <c r="K420" s="9"/>
      <c r="L420" s="9"/>
      <c r="V420" s="384"/>
    </row>
    <row r="421" spans="1:22" s="6" customFormat="1" x14ac:dyDescent="0.3">
      <c r="A421" s="258"/>
      <c r="B421" s="259"/>
      <c r="C421" s="260"/>
      <c r="D421" s="9"/>
      <c r="E421" s="9"/>
      <c r="F421" s="9"/>
      <c r="G421" s="9"/>
      <c r="H421" s="9"/>
      <c r="I421" s="9"/>
      <c r="J421" s="9"/>
      <c r="K421" s="9"/>
      <c r="L421" s="9"/>
      <c r="V421" s="384"/>
    </row>
    <row r="422" spans="1:22" s="6" customFormat="1" x14ac:dyDescent="0.3">
      <c r="A422" s="258"/>
      <c r="B422" s="259"/>
      <c r="C422" s="260"/>
      <c r="D422" s="9"/>
      <c r="E422" s="9"/>
      <c r="F422" s="9"/>
      <c r="G422" s="9"/>
      <c r="H422" s="9"/>
      <c r="I422" s="9"/>
      <c r="J422" s="9"/>
      <c r="K422" s="9"/>
      <c r="L422" s="9"/>
      <c r="V422" s="384"/>
    </row>
    <row r="423" spans="1:22" s="6" customFormat="1" x14ac:dyDescent="0.3">
      <c r="A423" s="258"/>
      <c r="B423" s="259"/>
      <c r="C423" s="260"/>
      <c r="D423" s="9"/>
      <c r="E423" s="9"/>
      <c r="F423" s="9"/>
      <c r="G423" s="9"/>
      <c r="H423" s="9"/>
      <c r="I423" s="9"/>
      <c r="J423" s="9"/>
      <c r="K423" s="9"/>
      <c r="L423" s="9"/>
      <c r="V423" s="384"/>
    </row>
    <row r="424" spans="1:22" s="6" customFormat="1" x14ac:dyDescent="0.3">
      <c r="A424" s="258"/>
      <c r="B424" s="259"/>
      <c r="C424" s="260"/>
      <c r="D424" s="9"/>
      <c r="E424" s="9"/>
      <c r="F424" s="9"/>
      <c r="G424" s="9"/>
      <c r="H424" s="9"/>
      <c r="I424" s="9"/>
      <c r="J424" s="9"/>
      <c r="K424" s="9"/>
      <c r="L424" s="9"/>
      <c r="V424" s="384"/>
    </row>
    <row r="425" spans="1:22" s="6" customFormat="1" x14ac:dyDescent="0.3">
      <c r="A425" s="258"/>
      <c r="B425" s="259"/>
      <c r="C425" s="260"/>
      <c r="D425" s="9"/>
      <c r="E425" s="9"/>
      <c r="F425" s="9"/>
      <c r="G425" s="9"/>
      <c r="H425" s="9"/>
      <c r="I425" s="9"/>
      <c r="J425" s="9"/>
      <c r="K425" s="9"/>
      <c r="L425" s="9"/>
      <c r="V425" s="384"/>
    </row>
    <row r="426" spans="1:22" s="6" customFormat="1" x14ac:dyDescent="0.3">
      <c r="A426" s="258"/>
      <c r="B426" s="259"/>
      <c r="C426" s="260"/>
      <c r="D426" s="9"/>
      <c r="E426" s="9"/>
      <c r="F426" s="9"/>
      <c r="G426" s="9"/>
      <c r="H426" s="9"/>
      <c r="I426" s="9"/>
      <c r="J426" s="9"/>
      <c r="K426" s="9"/>
      <c r="L426" s="9"/>
      <c r="V426" s="384"/>
    </row>
    <row r="427" spans="1:22" s="6" customFormat="1" x14ac:dyDescent="0.3">
      <c r="A427" s="258"/>
      <c r="B427" s="259"/>
      <c r="C427" s="260"/>
      <c r="D427" s="9"/>
      <c r="E427" s="9"/>
      <c r="F427" s="9"/>
      <c r="G427" s="9"/>
      <c r="H427" s="9"/>
      <c r="I427" s="9"/>
      <c r="J427" s="9"/>
      <c r="K427" s="9"/>
      <c r="L427" s="9"/>
      <c r="V427" s="384"/>
    </row>
    <row r="428" spans="1:22" s="6" customFormat="1" x14ac:dyDescent="0.3">
      <c r="A428" s="258"/>
      <c r="B428" s="259"/>
      <c r="C428" s="260"/>
      <c r="D428" s="9"/>
      <c r="E428" s="9"/>
      <c r="F428" s="9"/>
      <c r="G428" s="9"/>
      <c r="H428" s="9"/>
      <c r="I428" s="9"/>
      <c r="J428" s="9"/>
      <c r="K428" s="9"/>
      <c r="L428" s="9"/>
      <c r="V428" s="384"/>
    </row>
    <row r="429" spans="1:22" s="6" customFormat="1" x14ac:dyDescent="0.3">
      <c r="A429" s="258"/>
      <c r="B429" s="259"/>
      <c r="C429" s="260"/>
      <c r="D429" s="9"/>
      <c r="E429" s="9"/>
      <c r="F429" s="9"/>
      <c r="G429" s="9"/>
      <c r="H429" s="9"/>
      <c r="I429" s="9"/>
      <c r="J429" s="9"/>
      <c r="K429" s="9"/>
      <c r="L429" s="9"/>
      <c r="V429" s="384"/>
    </row>
    <row r="430" spans="1:22" s="6" customFormat="1" x14ac:dyDescent="0.3">
      <c r="A430" s="258"/>
      <c r="B430" s="259"/>
      <c r="C430" s="260"/>
      <c r="D430" s="9"/>
      <c r="E430" s="9"/>
      <c r="F430" s="9"/>
      <c r="G430" s="9"/>
      <c r="H430" s="9"/>
      <c r="I430" s="9"/>
      <c r="J430" s="9"/>
      <c r="K430" s="9"/>
      <c r="L430" s="9"/>
      <c r="V430" s="384"/>
    </row>
    <row r="431" spans="1:22" s="6" customFormat="1" x14ac:dyDescent="0.3">
      <c r="A431" s="258"/>
      <c r="B431" s="259"/>
      <c r="C431" s="260"/>
      <c r="D431" s="9"/>
      <c r="E431" s="9"/>
      <c r="F431" s="9"/>
      <c r="G431" s="9"/>
      <c r="H431" s="9"/>
      <c r="I431" s="9"/>
      <c r="J431" s="9"/>
      <c r="K431" s="9"/>
      <c r="L431" s="9"/>
      <c r="V431" s="384"/>
    </row>
    <row r="432" spans="1:22" s="6" customFormat="1" x14ac:dyDescent="0.3">
      <c r="A432" s="258"/>
      <c r="B432" s="259"/>
      <c r="C432" s="260"/>
      <c r="D432" s="9"/>
      <c r="E432" s="9"/>
      <c r="F432" s="9"/>
      <c r="G432" s="9"/>
      <c r="H432" s="9"/>
      <c r="I432" s="9"/>
      <c r="J432" s="9"/>
      <c r="K432" s="9"/>
      <c r="L432" s="9"/>
      <c r="V432" s="384"/>
    </row>
    <row r="433" spans="1:22" s="6" customFormat="1" x14ac:dyDescent="0.3">
      <c r="A433" s="258"/>
      <c r="B433" s="259"/>
      <c r="C433" s="260"/>
      <c r="D433" s="9"/>
      <c r="E433" s="9"/>
      <c r="F433" s="9"/>
      <c r="G433" s="9"/>
      <c r="H433" s="9"/>
      <c r="I433" s="9"/>
      <c r="J433" s="9"/>
      <c r="K433" s="9"/>
      <c r="L433" s="9"/>
      <c r="V433" s="384"/>
    </row>
    <row r="434" spans="1:22" s="6" customFormat="1" x14ac:dyDescent="0.3">
      <c r="A434" s="258"/>
      <c r="B434" s="259"/>
      <c r="C434" s="260"/>
      <c r="D434" s="9"/>
      <c r="E434" s="9"/>
      <c r="F434" s="9"/>
      <c r="G434" s="9"/>
      <c r="H434" s="9"/>
      <c r="I434" s="9"/>
      <c r="J434" s="9"/>
      <c r="K434" s="9"/>
      <c r="L434" s="9"/>
      <c r="V434" s="384"/>
    </row>
    <row r="435" spans="1:22" s="6" customFormat="1" x14ac:dyDescent="0.3">
      <c r="A435" s="258"/>
      <c r="B435" s="259"/>
      <c r="C435" s="260"/>
      <c r="D435" s="9"/>
      <c r="E435" s="9"/>
      <c r="F435" s="9"/>
      <c r="G435" s="9"/>
      <c r="H435" s="9"/>
      <c r="I435" s="9"/>
      <c r="J435" s="9"/>
      <c r="K435" s="9"/>
      <c r="L435" s="9"/>
      <c r="V435" s="384"/>
    </row>
    <row r="436" spans="1:22" s="6" customFormat="1" x14ac:dyDescent="0.3">
      <c r="A436" s="258"/>
      <c r="B436" s="259"/>
      <c r="C436" s="260"/>
      <c r="D436" s="9"/>
      <c r="E436" s="9"/>
      <c r="F436" s="9"/>
      <c r="G436" s="9"/>
      <c r="H436" s="9"/>
      <c r="I436" s="9"/>
      <c r="J436" s="9"/>
      <c r="K436" s="9"/>
      <c r="L436" s="9"/>
      <c r="V436" s="384"/>
    </row>
    <row r="437" spans="1:22" s="6" customFormat="1" x14ac:dyDescent="0.3">
      <c r="A437" s="258"/>
      <c r="B437" s="259"/>
      <c r="C437" s="260"/>
      <c r="D437" s="9"/>
      <c r="E437" s="9"/>
      <c r="F437" s="9"/>
      <c r="G437" s="9"/>
      <c r="H437" s="9"/>
      <c r="I437" s="9"/>
      <c r="J437" s="9"/>
      <c r="K437" s="9"/>
      <c r="L437" s="9"/>
      <c r="V437" s="384"/>
    </row>
    <row r="438" spans="1:22" s="6" customFormat="1" x14ac:dyDescent="0.3">
      <c r="A438" s="258"/>
      <c r="B438" s="259"/>
      <c r="C438" s="260"/>
      <c r="D438" s="9"/>
      <c r="E438" s="9"/>
      <c r="F438" s="9"/>
      <c r="G438" s="9"/>
      <c r="H438" s="9"/>
      <c r="I438" s="9"/>
      <c r="J438" s="9"/>
      <c r="K438" s="9"/>
      <c r="L438" s="9"/>
      <c r="V438" s="384"/>
    </row>
    <row r="439" spans="1:22" s="6" customFormat="1" x14ac:dyDescent="0.3">
      <c r="A439" s="258"/>
      <c r="B439" s="259"/>
      <c r="C439" s="260"/>
      <c r="D439" s="9"/>
      <c r="E439" s="9"/>
      <c r="F439" s="9"/>
      <c r="G439" s="9"/>
      <c r="H439" s="9"/>
      <c r="I439" s="9"/>
      <c r="J439" s="9"/>
      <c r="K439" s="9"/>
      <c r="L439" s="9"/>
      <c r="V439" s="384"/>
    </row>
    <row r="440" spans="1:22" s="6" customFormat="1" x14ac:dyDescent="0.3">
      <c r="A440" s="258"/>
      <c r="B440" s="259"/>
      <c r="C440" s="260"/>
      <c r="D440" s="9"/>
      <c r="E440" s="9"/>
      <c r="F440" s="9"/>
      <c r="G440" s="9"/>
      <c r="H440" s="9"/>
      <c r="I440" s="9"/>
      <c r="J440" s="9"/>
      <c r="K440" s="9"/>
      <c r="L440" s="9"/>
      <c r="V440" s="384"/>
    </row>
    <row r="441" spans="1:22" s="6" customFormat="1" x14ac:dyDescent="0.3">
      <c r="A441" s="258"/>
      <c r="B441" s="259"/>
      <c r="C441" s="260"/>
      <c r="D441" s="9"/>
      <c r="E441" s="9"/>
      <c r="F441" s="9"/>
      <c r="G441" s="9"/>
      <c r="H441" s="9"/>
      <c r="I441" s="9"/>
      <c r="J441" s="9"/>
      <c r="K441" s="9"/>
      <c r="L441" s="9"/>
      <c r="V441" s="384"/>
    </row>
    <row r="442" spans="1:22" s="6" customFormat="1" x14ac:dyDescent="0.3">
      <c r="A442" s="258"/>
      <c r="B442" s="259"/>
      <c r="C442" s="260"/>
      <c r="D442" s="9"/>
      <c r="E442" s="9"/>
      <c r="F442" s="9"/>
      <c r="G442" s="9"/>
      <c r="H442" s="9"/>
      <c r="I442" s="9"/>
      <c r="J442" s="9"/>
      <c r="K442" s="9"/>
      <c r="L442" s="9"/>
      <c r="V442" s="384"/>
    </row>
    <row r="443" spans="1:22" s="6" customFormat="1" x14ac:dyDescent="0.3">
      <c r="A443" s="258"/>
      <c r="B443" s="259"/>
      <c r="C443" s="260"/>
      <c r="D443" s="9"/>
      <c r="E443" s="9"/>
      <c r="F443" s="9"/>
      <c r="G443" s="9"/>
      <c r="H443" s="9"/>
      <c r="I443" s="9"/>
      <c r="J443" s="9"/>
      <c r="K443" s="9"/>
      <c r="L443" s="9"/>
      <c r="V443" s="384"/>
    </row>
    <row r="444" spans="1:22" s="6" customFormat="1" x14ac:dyDescent="0.3">
      <c r="A444" s="258"/>
      <c r="B444" s="259"/>
      <c r="C444" s="260"/>
      <c r="D444" s="9"/>
      <c r="E444" s="9"/>
      <c r="F444" s="9"/>
      <c r="G444" s="9"/>
      <c r="H444" s="9"/>
      <c r="I444" s="9"/>
      <c r="J444" s="9"/>
      <c r="K444" s="9"/>
      <c r="L444" s="9"/>
      <c r="V444" s="384"/>
    </row>
    <row r="445" spans="1:22" s="6" customFormat="1" x14ac:dyDescent="0.3">
      <c r="A445" s="258"/>
      <c r="B445" s="259"/>
      <c r="C445" s="260"/>
      <c r="D445" s="9"/>
      <c r="E445" s="9"/>
      <c r="F445" s="9"/>
      <c r="G445" s="9"/>
      <c r="H445" s="9"/>
      <c r="I445" s="9"/>
      <c r="J445" s="9"/>
      <c r="K445" s="9"/>
      <c r="L445" s="9"/>
      <c r="V445" s="384"/>
    </row>
    <row r="446" spans="1:22" s="6" customFormat="1" x14ac:dyDescent="0.3">
      <c r="A446" s="258"/>
      <c r="B446" s="259"/>
      <c r="C446" s="260"/>
      <c r="D446" s="9"/>
      <c r="E446" s="9"/>
      <c r="F446" s="9"/>
      <c r="G446" s="9"/>
      <c r="H446" s="9"/>
      <c r="I446" s="9"/>
      <c r="J446" s="9"/>
      <c r="K446" s="9"/>
      <c r="L446" s="9"/>
      <c r="V446" s="384"/>
    </row>
    <row r="447" spans="1:22" s="6" customFormat="1" x14ac:dyDescent="0.3">
      <c r="A447" s="258"/>
      <c r="B447" s="259"/>
      <c r="C447" s="260"/>
      <c r="D447" s="9"/>
      <c r="E447" s="9"/>
      <c r="F447" s="9"/>
      <c r="G447" s="9"/>
      <c r="H447" s="9"/>
      <c r="I447" s="9"/>
      <c r="J447" s="9"/>
      <c r="K447" s="9"/>
      <c r="L447" s="9"/>
      <c r="V447" s="384"/>
    </row>
    <row r="448" spans="1:22" s="6" customFormat="1" x14ac:dyDescent="0.3">
      <c r="A448" s="258"/>
      <c r="B448" s="259"/>
      <c r="C448" s="260"/>
      <c r="D448" s="9"/>
      <c r="E448" s="9"/>
      <c r="F448" s="9"/>
      <c r="G448" s="9"/>
      <c r="H448" s="9"/>
      <c r="I448" s="9"/>
      <c r="J448" s="9"/>
      <c r="K448" s="9"/>
      <c r="L448" s="9"/>
      <c r="V448" s="384"/>
    </row>
    <row r="449" spans="1:22" s="6" customFormat="1" x14ac:dyDescent="0.3">
      <c r="A449" s="258"/>
      <c r="B449" s="259"/>
      <c r="C449" s="260"/>
      <c r="D449" s="9"/>
      <c r="E449" s="9"/>
      <c r="F449" s="9"/>
      <c r="G449" s="9"/>
      <c r="H449" s="9"/>
      <c r="I449" s="9"/>
      <c r="J449" s="9"/>
      <c r="K449" s="9"/>
      <c r="L449" s="9"/>
      <c r="V449" s="384"/>
    </row>
    <row r="450" spans="1:22" s="6" customFormat="1" x14ac:dyDescent="0.3">
      <c r="A450" s="258"/>
      <c r="B450" s="259"/>
      <c r="C450" s="260"/>
      <c r="D450" s="9"/>
      <c r="E450" s="9"/>
      <c r="F450" s="9"/>
      <c r="G450" s="9"/>
      <c r="H450" s="9"/>
      <c r="I450" s="9"/>
      <c r="J450" s="9"/>
      <c r="K450" s="9"/>
      <c r="L450" s="9"/>
      <c r="V450" s="384"/>
    </row>
    <row r="451" spans="1:22" s="6" customFormat="1" x14ac:dyDescent="0.3">
      <c r="A451" s="258"/>
      <c r="B451" s="259"/>
      <c r="C451" s="260"/>
      <c r="D451" s="9"/>
      <c r="E451" s="9"/>
      <c r="F451" s="9"/>
      <c r="G451" s="9"/>
      <c r="H451" s="9"/>
      <c r="I451" s="9"/>
      <c r="J451" s="9"/>
      <c r="K451" s="9"/>
      <c r="L451" s="9"/>
      <c r="V451" s="384"/>
    </row>
    <row r="452" spans="1:22" s="6" customFormat="1" x14ac:dyDescent="0.3">
      <c r="A452" s="258"/>
      <c r="B452" s="259"/>
      <c r="C452" s="260"/>
      <c r="D452" s="9"/>
      <c r="E452" s="9"/>
      <c r="F452" s="9"/>
      <c r="G452" s="9"/>
      <c r="H452" s="9"/>
      <c r="I452" s="9"/>
      <c r="J452" s="9"/>
      <c r="K452" s="9"/>
      <c r="L452" s="9"/>
      <c r="V452" s="384"/>
    </row>
    <row r="453" spans="1:22" s="6" customFormat="1" x14ac:dyDescent="0.3">
      <c r="A453" s="258"/>
      <c r="B453" s="259"/>
      <c r="C453" s="260"/>
      <c r="D453" s="9"/>
      <c r="E453" s="9"/>
      <c r="F453" s="9"/>
      <c r="G453" s="9"/>
      <c r="H453" s="9"/>
      <c r="I453" s="9"/>
      <c r="J453" s="9"/>
      <c r="K453" s="9"/>
      <c r="L453" s="9"/>
      <c r="V453" s="384"/>
    </row>
    <row r="454" spans="1:22" s="6" customFormat="1" x14ac:dyDescent="0.3">
      <c r="A454" s="258"/>
      <c r="B454" s="259"/>
      <c r="C454" s="260"/>
      <c r="D454" s="9"/>
      <c r="E454" s="9"/>
      <c r="F454" s="9"/>
      <c r="G454" s="9"/>
      <c r="H454" s="9"/>
      <c r="I454" s="9"/>
      <c r="J454" s="9"/>
      <c r="K454" s="9"/>
      <c r="L454" s="9"/>
      <c r="V454" s="384"/>
    </row>
    <row r="455" spans="1:22" s="6" customFormat="1" x14ac:dyDescent="0.3">
      <c r="A455" s="258"/>
      <c r="B455" s="259"/>
      <c r="C455" s="260"/>
      <c r="D455" s="9"/>
      <c r="E455" s="9"/>
      <c r="F455" s="9"/>
      <c r="G455" s="9"/>
      <c r="H455" s="9"/>
      <c r="I455" s="9"/>
      <c r="J455" s="9"/>
      <c r="K455" s="9"/>
      <c r="L455" s="9"/>
      <c r="V455" s="384"/>
    </row>
    <row r="456" spans="1:22" s="6" customFormat="1" x14ac:dyDescent="0.3">
      <c r="A456" s="258"/>
      <c r="B456" s="259"/>
      <c r="C456" s="260"/>
      <c r="D456" s="9"/>
      <c r="E456" s="9"/>
      <c r="F456" s="9"/>
      <c r="G456" s="9"/>
      <c r="H456" s="9"/>
      <c r="I456" s="9"/>
      <c r="J456" s="9"/>
      <c r="K456" s="9"/>
      <c r="L456" s="9"/>
      <c r="V456" s="384"/>
    </row>
    <row r="457" spans="1:22" s="6" customFormat="1" x14ac:dyDescent="0.3">
      <c r="A457" s="258"/>
      <c r="B457" s="259"/>
      <c r="C457" s="260"/>
      <c r="D457" s="9"/>
      <c r="E457" s="9"/>
      <c r="F457" s="9"/>
      <c r="G457" s="9"/>
      <c r="H457" s="9"/>
      <c r="I457" s="9"/>
      <c r="J457" s="9"/>
      <c r="K457" s="9"/>
      <c r="L457" s="9"/>
      <c r="V457" s="384"/>
    </row>
    <row r="458" spans="1:22" s="6" customFormat="1" x14ac:dyDescent="0.3">
      <c r="A458" s="258"/>
      <c r="B458" s="259"/>
      <c r="C458" s="260"/>
      <c r="D458" s="9"/>
      <c r="E458" s="9"/>
      <c r="F458" s="9"/>
      <c r="G458" s="9"/>
      <c r="H458" s="9"/>
      <c r="I458" s="9"/>
      <c r="J458" s="9"/>
      <c r="K458" s="9"/>
      <c r="L458" s="9"/>
      <c r="V458" s="384"/>
    </row>
    <row r="459" spans="1:22" s="6" customFormat="1" x14ac:dyDescent="0.3">
      <c r="A459" s="258"/>
      <c r="B459" s="259"/>
      <c r="C459" s="260"/>
      <c r="D459" s="9"/>
      <c r="E459" s="9"/>
      <c r="F459" s="9"/>
      <c r="G459" s="9"/>
      <c r="H459" s="9"/>
      <c r="I459" s="9"/>
      <c r="J459" s="9"/>
      <c r="K459" s="9"/>
      <c r="L459" s="9"/>
      <c r="V459" s="384"/>
    </row>
    <row r="460" spans="1:22" s="6" customFormat="1" x14ac:dyDescent="0.3">
      <c r="A460" s="258"/>
      <c r="B460" s="259"/>
      <c r="C460" s="260"/>
      <c r="D460" s="9"/>
      <c r="E460" s="9"/>
      <c r="F460" s="9"/>
      <c r="G460" s="9"/>
      <c r="H460" s="9"/>
      <c r="I460" s="9"/>
      <c r="J460" s="9"/>
      <c r="K460" s="9"/>
      <c r="L460" s="9"/>
      <c r="V460" s="384"/>
    </row>
    <row r="461" spans="1:22" s="6" customFormat="1" x14ac:dyDescent="0.3">
      <c r="A461" s="258"/>
      <c r="B461" s="259"/>
      <c r="C461" s="260"/>
      <c r="D461" s="9"/>
      <c r="E461" s="9"/>
      <c r="F461" s="9"/>
      <c r="G461" s="9"/>
      <c r="H461" s="9"/>
      <c r="I461" s="9"/>
      <c r="J461" s="9"/>
      <c r="K461" s="9"/>
      <c r="L461" s="9"/>
      <c r="V461" s="384"/>
    </row>
    <row r="462" spans="1:22" s="6" customFormat="1" x14ac:dyDescent="0.3">
      <c r="A462" s="258"/>
      <c r="B462" s="259"/>
      <c r="C462" s="260"/>
      <c r="D462" s="9"/>
      <c r="E462" s="9"/>
      <c r="F462" s="9"/>
      <c r="G462" s="9"/>
      <c r="H462" s="9"/>
      <c r="I462" s="9"/>
      <c r="J462" s="9"/>
      <c r="K462" s="9"/>
      <c r="L462" s="9"/>
      <c r="V462" s="384"/>
    </row>
    <row r="463" spans="1:22" s="6" customFormat="1" x14ac:dyDescent="0.3">
      <c r="A463" s="258"/>
      <c r="B463" s="259"/>
      <c r="C463" s="260"/>
      <c r="D463" s="9"/>
      <c r="E463" s="9"/>
      <c r="F463" s="9"/>
      <c r="G463" s="9"/>
      <c r="H463" s="9"/>
      <c r="I463" s="9"/>
      <c r="J463" s="9"/>
      <c r="K463" s="9"/>
      <c r="L463" s="9"/>
      <c r="V463" s="384"/>
    </row>
    <row r="464" spans="1:22" s="6" customFormat="1" x14ac:dyDescent="0.3">
      <c r="A464" s="258"/>
      <c r="B464" s="259"/>
      <c r="C464" s="260"/>
      <c r="D464" s="9"/>
      <c r="E464" s="9"/>
      <c r="F464" s="9"/>
      <c r="G464" s="9"/>
      <c r="H464" s="9"/>
      <c r="I464" s="9"/>
      <c r="J464" s="9"/>
      <c r="K464" s="9"/>
      <c r="L464" s="9"/>
      <c r="V464" s="384"/>
    </row>
    <row r="465" spans="1:22" s="6" customFormat="1" x14ac:dyDescent="0.3">
      <c r="A465" s="258"/>
      <c r="B465" s="259"/>
      <c r="C465" s="260"/>
      <c r="D465" s="9"/>
      <c r="E465" s="9"/>
      <c r="F465" s="9"/>
      <c r="G465" s="9"/>
      <c r="H465" s="9"/>
      <c r="I465" s="9"/>
      <c r="J465" s="9"/>
      <c r="K465" s="9"/>
      <c r="L465" s="9"/>
      <c r="V465" s="384"/>
    </row>
    <row r="466" spans="1:22" s="6" customFormat="1" x14ac:dyDescent="0.3">
      <c r="A466" s="258"/>
      <c r="B466" s="259"/>
      <c r="C466" s="260"/>
      <c r="D466" s="9"/>
      <c r="E466" s="9"/>
      <c r="F466" s="9"/>
      <c r="G466" s="9"/>
      <c r="H466" s="9"/>
      <c r="I466" s="9"/>
      <c r="J466" s="9"/>
      <c r="K466" s="9"/>
      <c r="L466" s="9"/>
      <c r="V466" s="384"/>
    </row>
    <row r="467" spans="1:22" s="6" customFormat="1" x14ac:dyDescent="0.3">
      <c r="A467" s="258"/>
      <c r="B467" s="259"/>
      <c r="C467" s="260"/>
      <c r="D467" s="9"/>
      <c r="E467" s="9"/>
      <c r="F467" s="9"/>
      <c r="G467" s="9"/>
      <c r="H467" s="9"/>
      <c r="I467" s="9"/>
      <c r="J467" s="9"/>
      <c r="K467" s="9"/>
      <c r="L467" s="9"/>
      <c r="V467" s="384"/>
    </row>
    <row r="468" spans="1:22" s="6" customFormat="1" x14ac:dyDescent="0.3">
      <c r="A468" s="258"/>
      <c r="B468" s="259"/>
      <c r="C468" s="260"/>
      <c r="D468" s="9"/>
      <c r="E468" s="9"/>
      <c r="F468" s="9"/>
      <c r="G468" s="9"/>
      <c r="H468" s="9"/>
      <c r="I468" s="9"/>
      <c r="J468" s="9"/>
      <c r="K468" s="9"/>
      <c r="L468" s="9"/>
      <c r="V468" s="384"/>
    </row>
    <row r="469" spans="1:22" s="6" customFormat="1" x14ac:dyDescent="0.3">
      <c r="A469" s="258"/>
      <c r="B469" s="259"/>
      <c r="C469" s="260"/>
      <c r="D469" s="9"/>
      <c r="E469" s="9"/>
      <c r="F469" s="9"/>
      <c r="G469" s="9"/>
      <c r="H469" s="9"/>
      <c r="I469" s="9"/>
      <c r="J469" s="9"/>
      <c r="K469" s="9"/>
      <c r="L469" s="9"/>
      <c r="V469" s="384"/>
    </row>
    <row r="470" spans="1:22" s="6" customFormat="1" x14ac:dyDescent="0.3">
      <c r="A470" s="258"/>
      <c r="B470" s="259"/>
      <c r="C470" s="260"/>
      <c r="D470" s="9"/>
      <c r="E470" s="9"/>
      <c r="F470" s="9"/>
      <c r="G470" s="9"/>
      <c r="H470" s="9"/>
      <c r="I470" s="9"/>
      <c r="J470" s="9"/>
      <c r="K470" s="9"/>
      <c r="L470" s="9"/>
      <c r="V470" s="384"/>
    </row>
    <row r="471" spans="1:22" s="6" customFormat="1" x14ac:dyDescent="0.3">
      <c r="A471" s="258"/>
      <c r="B471" s="259"/>
      <c r="C471" s="260"/>
      <c r="D471" s="9"/>
      <c r="E471" s="9"/>
      <c r="F471" s="9"/>
      <c r="G471" s="9"/>
      <c r="H471" s="9"/>
      <c r="I471" s="9"/>
      <c r="J471" s="9"/>
      <c r="K471" s="9"/>
      <c r="L471" s="9"/>
      <c r="V471" s="384"/>
    </row>
    <row r="472" spans="1:22" s="6" customFormat="1" x14ac:dyDescent="0.3">
      <c r="A472" s="258"/>
      <c r="B472" s="259"/>
      <c r="C472" s="260"/>
      <c r="D472" s="9"/>
      <c r="E472" s="9"/>
      <c r="F472" s="9"/>
      <c r="G472" s="9"/>
      <c r="H472" s="9"/>
      <c r="I472" s="9"/>
      <c r="J472" s="9"/>
      <c r="K472" s="9"/>
      <c r="L472" s="9"/>
      <c r="V472" s="384"/>
    </row>
    <row r="473" spans="1:22" s="6" customFormat="1" x14ac:dyDescent="0.3">
      <c r="A473" s="258"/>
      <c r="B473" s="259"/>
      <c r="C473" s="260"/>
      <c r="D473" s="9"/>
      <c r="E473" s="9"/>
      <c r="F473" s="9"/>
      <c r="G473" s="9"/>
      <c r="H473" s="9"/>
      <c r="I473" s="9"/>
      <c r="J473" s="9"/>
      <c r="K473" s="9"/>
      <c r="L473" s="9"/>
      <c r="V473" s="384"/>
    </row>
    <row r="474" spans="1:22" s="6" customFormat="1" x14ac:dyDescent="0.3">
      <c r="A474" s="258"/>
      <c r="B474" s="259"/>
      <c r="C474" s="260"/>
      <c r="D474" s="9"/>
      <c r="E474" s="9"/>
      <c r="F474" s="9"/>
      <c r="G474" s="9"/>
      <c r="H474" s="9"/>
      <c r="I474" s="9"/>
      <c r="J474" s="9"/>
      <c r="K474" s="9"/>
      <c r="L474" s="9"/>
      <c r="V474" s="384"/>
    </row>
    <row r="475" spans="1:22" s="6" customFormat="1" x14ac:dyDescent="0.3">
      <c r="A475" s="258"/>
      <c r="B475" s="259"/>
      <c r="C475" s="260"/>
      <c r="D475" s="9"/>
      <c r="E475" s="9"/>
      <c r="F475" s="9"/>
      <c r="G475" s="9"/>
      <c r="H475" s="9"/>
      <c r="I475" s="9"/>
      <c r="J475" s="9"/>
      <c r="K475" s="9"/>
      <c r="L475" s="9"/>
      <c r="V475" s="384"/>
    </row>
    <row r="476" spans="1:22" s="6" customFormat="1" x14ac:dyDescent="0.3">
      <c r="A476" s="258"/>
      <c r="B476" s="259"/>
      <c r="C476" s="260"/>
      <c r="D476" s="9"/>
      <c r="E476" s="9"/>
      <c r="F476" s="9"/>
      <c r="G476" s="9"/>
      <c r="H476" s="9"/>
      <c r="I476" s="9"/>
      <c r="J476" s="9"/>
      <c r="K476" s="9"/>
      <c r="L476" s="9"/>
      <c r="V476" s="384"/>
    </row>
    <row r="477" spans="1:22" s="6" customFormat="1" x14ac:dyDescent="0.3">
      <c r="A477" s="258"/>
      <c r="B477" s="259"/>
      <c r="C477" s="260"/>
      <c r="D477" s="9"/>
      <c r="E477" s="9"/>
      <c r="F477" s="9"/>
      <c r="G477" s="9"/>
      <c r="H477" s="9"/>
      <c r="I477" s="9"/>
      <c r="J477" s="9"/>
      <c r="K477" s="9"/>
      <c r="L477" s="9"/>
      <c r="V477" s="384"/>
    </row>
    <row r="478" spans="1:22" s="6" customFormat="1" x14ac:dyDescent="0.3">
      <c r="A478" s="258"/>
      <c r="B478" s="259"/>
      <c r="C478" s="260"/>
      <c r="D478" s="9"/>
      <c r="E478" s="9"/>
      <c r="F478" s="9"/>
      <c r="G478" s="9"/>
      <c r="H478" s="9"/>
      <c r="I478" s="9"/>
      <c r="J478" s="9"/>
      <c r="K478" s="9"/>
      <c r="L478" s="9"/>
      <c r="V478" s="384"/>
    </row>
    <row r="479" spans="1:22" s="6" customFormat="1" x14ac:dyDescent="0.3">
      <c r="A479" s="258"/>
      <c r="B479" s="259"/>
      <c r="C479" s="260"/>
      <c r="D479" s="9"/>
      <c r="E479" s="9"/>
      <c r="F479" s="9"/>
      <c r="G479" s="9"/>
      <c r="H479" s="9"/>
      <c r="I479" s="9"/>
      <c r="J479" s="9"/>
      <c r="K479" s="9"/>
      <c r="L479" s="9"/>
      <c r="V479" s="384"/>
    </row>
    <row r="480" spans="1:22" s="6" customFormat="1" x14ac:dyDescent="0.3">
      <c r="A480" s="258"/>
      <c r="B480" s="259"/>
      <c r="C480" s="260"/>
      <c r="D480" s="9"/>
      <c r="E480" s="9"/>
      <c r="F480" s="9"/>
      <c r="G480" s="9"/>
      <c r="H480" s="9"/>
      <c r="I480" s="9"/>
      <c r="J480" s="9"/>
      <c r="K480" s="9"/>
      <c r="L480" s="9"/>
      <c r="V480" s="384"/>
    </row>
    <row r="481" spans="1:22" s="6" customFormat="1" x14ac:dyDescent="0.3">
      <c r="A481" s="258"/>
      <c r="B481" s="259"/>
      <c r="C481" s="260"/>
      <c r="D481" s="9"/>
      <c r="E481" s="9"/>
      <c r="F481" s="9"/>
      <c r="G481" s="9"/>
      <c r="H481" s="9"/>
      <c r="I481" s="9"/>
      <c r="J481" s="9"/>
      <c r="K481" s="9"/>
      <c r="L481" s="9"/>
      <c r="V481" s="384"/>
    </row>
    <row r="482" spans="1:22" s="6" customFormat="1" x14ac:dyDescent="0.3">
      <c r="A482" s="258"/>
      <c r="B482" s="259"/>
      <c r="C482" s="260"/>
      <c r="D482" s="9"/>
      <c r="E482" s="9"/>
      <c r="F482" s="9"/>
      <c r="G482" s="9"/>
      <c r="H482" s="9"/>
      <c r="I482" s="9"/>
      <c r="J482" s="9"/>
      <c r="K482" s="9"/>
      <c r="L482" s="9"/>
      <c r="V482" s="384"/>
    </row>
    <row r="483" spans="1:22" s="6" customFormat="1" x14ac:dyDescent="0.3">
      <c r="A483" s="258"/>
      <c r="B483" s="259"/>
      <c r="C483" s="260"/>
      <c r="D483" s="9"/>
      <c r="E483" s="9"/>
      <c r="F483" s="9"/>
      <c r="G483" s="9"/>
      <c r="H483" s="9"/>
      <c r="I483" s="9"/>
      <c r="J483" s="9"/>
      <c r="K483" s="9"/>
      <c r="L483" s="9"/>
      <c r="V483" s="384"/>
    </row>
    <row r="484" spans="1:22" s="6" customFormat="1" x14ac:dyDescent="0.3">
      <c r="A484" s="258"/>
      <c r="B484" s="259"/>
      <c r="C484" s="260"/>
      <c r="D484" s="9"/>
      <c r="E484" s="9"/>
      <c r="F484" s="9"/>
      <c r="G484" s="9"/>
      <c r="H484" s="9"/>
      <c r="I484" s="9"/>
      <c r="J484" s="9"/>
      <c r="K484" s="9"/>
      <c r="L484" s="9"/>
      <c r="V484" s="384"/>
    </row>
    <row r="485" spans="1:22" s="6" customFormat="1" x14ac:dyDescent="0.3">
      <c r="A485" s="258"/>
      <c r="B485" s="259"/>
      <c r="C485" s="260"/>
      <c r="D485" s="9"/>
      <c r="E485" s="9"/>
      <c r="F485" s="9"/>
      <c r="G485" s="9"/>
      <c r="H485" s="9"/>
      <c r="I485" s="9"/>
      <c r="J485" s="9"/>
      <c r="K485" s="9"/>
      <c r="L485" s="9"/>
      <c r="V485" s="384"/>
    </row>
    <row r="486" spans="1:22" s="6" customFormat="1" x14ac:dyDescent="0.3">
      <c r="A486" s="258"/>
      <c r="B486" s="259"/>
      <c r="C486" s="260"/>
      <c r="D486" s="9"/>
      <c r="E486" s="9"/>
      <c r="F486" s="9"/>
      <c r="G486" s="9"/>
      <c r="H486" s="9"/>
      <c r="I486" s="9"/>
      <c r="J486" s="9"/>
      <c r="K486" s="9"/>
      <c r="L486" s="9"/>
      <c r="V486" s="384"/>
    </row>
    <row r="487" spans="1:22" s="6" customFormat="1" x14ac:dyDescent="0.3">
      <c r="A487" s="258"/>
      <c r="B487" s="259"/>
      <c r="C487" s="260"/>
      <c r="D487" s="9"/>
      <c r="E487" s="9"/>
      <c r="F487" s="9"/>
      <c r="G487" s="9"/>
      <c r="H487" s="9"/>
      <c r="I487" s="9"/>
      <c r="J487" s="9"/>
      <c r="K487" s="9"/>
      <c r="L487" s="9"/>
      <c r="V487" s="384"/>
    </row>
    <row r="488" spans="1:22" s="6" customFormat="1" x14ac:dyDescent="0.3">
      <c r="A488" s="258"/>
      <c r="B488" s="259"/>
      <c r="C488" s="260"/>
      <c r="D488" s="9"/>
      <c r="E488" s="9"/>
      <c r="F488" s="9"/>
      <c r="G488" s="9"/>
      <c r="H488" s="9"/>
      <c r="I488" s="9"/>
      <c r="J488" s="9"/>
      <c r="K488" s="9"/>
      <c r="L488" s="9"/>
      <c r="V488" s="384"/>
    </row>
    <row r="489" spans="1:22" s="6" customFormat="1" x14ac:dyDescent="0.3">
      <c r="A489" s="258"/>
      <c r="B489" s="259"/>
      <c r="C489" s="260"/>
      <c r="D489" s="9"/>
      <c r="E489" s="9"/>
      <c r="F489" s="9"/>
      <c r="G489" s="9"/>
      <c r="H489" s="9"/>
      <c r="I489" s="9"/>
      <c r="J489" s="9"/>
      <c r="K489" s="9"/>
      <c r="L489" s="9"/>
      <c r="V489" s="384"/>
    </row>
    <row r="490" spans="1:22" s="6" customFormat="1" x14ac:dyDescent="0.3">
      <c r="A490" s="258"/>
      <c r="B490" s="259"/>
      <c r="C490" s="260"/>
      <c r="D490" s="9"/>
      <c r="E490" s="9"/>
      <c r="F490" s="9"/>
      <c r="G490" s="9"/>
      <c r="H490" s="9"/>
      <c r="I490" s="9"/>
      <c r="J490" s="9"/>
      <c r="K490" s="9"/>
      <c r="L490" s="9"/>
      <c r="V490" s="384"/>
    </row>
    <row r="491" spans="1:22" s="6" customFormat="1" x14ac:dyDescent="0.3">
      <c r="A491" s="258"/>
      <c r="B491" s="259"/>
      <c r="C491" s="260"/>
      <c r="D491" s="9"/>
      <c r="E491" s="9"/>
      <c r="F491" s="9"/>
      <c r="G491" s="9"/>
      <c r="H491" s="9"/>
      <c r="I491" s="9"/>
      <c r="J491" s="9"/>
      <c r="K491" s="9"/>
      <c r="L491" s="9"/>
      <c r="V491" s="384"/>
    </row>
    <row r="492" spans="1:22" s="6" customFormat="1" x14ac:dyDescent="0.3">
      <c r="A492" s="258"/>
      <c r="B492" s="259"/>
      <c r="C492" s="260"/>
      <c r="D492" s="9"/>
      <c r="E492" s="9"/>
      <c r="F492" s="9"/>
      <c r="G492" s="9"/>
      <c r="H492" s="9"/>
      <c r="I492" s="9"/>
      <c r="J492" s="9"/>
      <c r="K492" s="9"/>
      <c r="L492" s="9"/>
      <c r="V492" s="384"/>
    </row>
    <row r="493" spans="1:22" s="6" customFormat="1" x14ac:dyDescent="0.3">
      <c r="A493" s="258"/>
      <c r="B493" s="259"/>
      <c r="C493" s="260"/>
      <c r="D493" s="9"/>
      <c r="E493" s="9"/>
      <c r="F493" s="9"/>
      <c r="G493" s="9"/>
      <c r="H493" s="9"/>
      <c r="I493" s="9"/>
      <c r="J493" s="9"/>
      <c r="K493" s="9"/>
      <c r="L493" s="9"/>
      <c r="V493" s="384"/>
    </row>
    <row r="494" spans="1:22" s="6" customFormat="1" x14ac:dyDescent="0.3">
      <c r="A494" s="258"/>
      <c r="B494" s="259"/>
      <c r="C494" s="260"/>
      <c r="D494" s="9"/>
      <c r="E494" s="9"/>
      <c r="F494" s="9"/>
      <c r="G494" s="9"/>
      <c r="H494" s="9"/>
      <c r="I494" s="9"/>
      <c r="J494" s="9"/>
      <c r="K494" s="9"/>
      <c r="L494" s="9"/>
      <c r="V494" s="384"/>
    </row>
    <row r="495" spans="1:22" s="6" customFormat="1" x14ac:dyDescent="0.3">
      <c r="A495" s="258"/>
      <c r="B495" s="259"/>
      <c r="C495" s="260"/>
      <c r="D495" s="9"/>
      <c r="E495" s="9"/>
      <c r="F495" s="9"/>
      <c r="G495" s="9"/>
      <c r="H495" s="9"/>
      <c r="I495" s="9"/>
      <c r="J495" s="9"/>
      <c r="K495" s="9"/>
      <c r="L495" s="9"/>
      <c r="V495" s="384"/>
    </row>
    <row r="496" spans="1:22" s="6" customFormat="1" x14ac:dyDescent="0.3">
      <c r="A496" s="258"/>
      <c r="B496" s="259"/>
      <c r="C496" s="260"/>
      <c r="D496" s="9"/>
      <c r="E496" s="9"/>
      <c r="F496" s="9"/>
      <c r="G496" s="9"/>
      <c r="H496" s="9"/>
      <c r="I496" s="9"/>
      <c r="J496" s="9"/>
      <c r="K496" s="9"/>
      <c r="L496" s="9"/>
      <c r="V496" s="384"/>
    </row>
    <row r="497" spans="1:22" s="6" customFormat="1" x14ac:dyDescent="0.3">
      <c r="A497" s="258"/>
      <c r="B497" s="259"/>
      <c r="C497" s="260"/>
      <c r="D497" s="9"/>
      <c r="E497" s="9"/>
      <c r="F497" s="9"/>
      <c r="G497" s="9"/>
      <c r="H497" s="9"/>
      <c r="I497" s="9"/>
      <c r="J497" s="9"/>
      <c r="K497" s="9"/>
      <c r="L497" s="9"/>
      <c r="V497" s="384"/>
    </row>
    <row r="498" spans="1:22" s="6" customFormat="1" x14ac:dyDescent="0.3">
      <c r="A498" s="258"/>
      <c r="B498" s="259"/>
      <c r="C498" s="260"/>
      <c r="D498" s="9"/>
      <c r="E498" s="9"/>
      <c r="F498" s="9"/>
      <c r="G498" s="9"/>
      <c r="H498" s="9"/>
      <c r="I498" s="9"/>
      <c r="J498" s="9"/>
      <c r="K498" s="9"/>
      <c r="L498" s="9"/>
      <c r="V498" s="384"/>
    </row>
    <row r="499" spans="1:22" s="6" customFormat="1" x14ac:dyDescent="0.3">
      <c r="A499" s="258"/>
      <c r="B499" s="259"/>
      <c r="C499" s="260"/>
      <c r="D499" s="9"/>
      <c r="E499" s="9"/>
      <c r="F499" s="9"/>
      <c r="G499" s="9"/>
      <c r="H499" s="9"/>
      <c r="I499" s="9"/>
      <c r="J499" s="9"/>
      <c r="K499" s="9"/>
      <c r="L499" s="9"/>
      <c r="V499" s="384"/>
    </row>
    <row r="500" spans="1:22" s="6" customFormat="1" x14ac:dyDescent="0.3">
      <c r="A500" s="258"/>
      <c r="B500" s="259"/>
      <c r="C500" s="260"/>
      <c r="D500" s="9"/>
      <c r="E500" s="9"/>
      <c r="F500" s="9"/>
      <c r="G500" s="9"/>
      <c r="H500" s="9"/>
      <c r="I500" s="9"/>
      <c r="J500" s="9"/>
      <c r="K500" s="9"/>
      <c r="L500" s="9"/>
      <c r="V500" s="384"/>
    </row>
    <row r="501" spans="1:22" s="6" customFormat="1" x14ac:dyDescent="0.3">
      <c r="A501" s="258"/>
      <c r="B501" s="259"/>
      <c r="C501" s="260"/>
      <c r="D501" s="9"/>
      <c r="E501" s="9"/>
      <c r="F501" s="9"/>
      <c r="G501" s="9"/>
      <c r="H501" s="9"/>
      <c r="I501" s="9"/>
      <c r="J501" s="9"/>
      <c r="K501" s="9"/>
      <c r="L501" s="9"/>
      <c r="V501" s="384"/>
    </row>
    <row r="502" spans="1:22" s="6" customFormat="1" x14ac:dyDescent="0.3">
      <c r="A502" s="258"/>
      <c r="B502" s="259"/>
      <c r="C502" s="260"/>
      <c r="D502" s="9"/>
      <c r="E502" s="9"/>
      <c r="F502" s="9"/>
      <c r="G502" s="9"/>
      <c r="H502" s="9"/>
      <c r="I502" s="9"/>
      <c r="J502" s="9"/>
      <c r="K502" s="9"/>
      <c r="L502" s="9"/>
      <c r="V502" s="384"/>
    </row>
    <row r="503" spans="1:22" s="6" customFormat="1" x14ac:dyDescent="0.3">
      <c r="A503" s="258"/>
      <c r="B503" s="259"/>
      <c r="C503" s="260"/>
      <c r="D503" s="9"/>
      <c r="E503" s="9"/>
      <c r="F503" s="9"/>
      <c r="G503" s="9"/>
      <c r="H503" s="9"/>
      <c r="I503" s="9"/>
      <c r="J503" s="9"/>
      <c r="K503" s="9"/>
      <c r="L503" s="9"/>
      <c r="V503" s="384"/>
    </row>
    <row r="504" spans="1:22" s="6" customFormat="1" x14ac:dyDescent="0.3">
      <c r="A504" s="258"/>
      <c r="B504" s="259"/>
      <c r="C504" s="260"/>
      <c r="D504" s="9"/>
      <c r="E504" s="9"/>
      <c r="F504" s="9"/>
      <c r="G504" s="9"/>
      <c r="H504" s="9"/>
      <c r="I504" s="9"/>
      <c r="J504" s="9"/>
      <c r="K504" s="9"/>
      <c r="L504" s="9"/>
      <c r="V504" s="384"/>
    </row>
    <row r="505" spans="1:22" s="6" customFormat="1" x14ac:dyDescent="0.3">
      <c r="A505" s="258"/>
      <c r="B505" s="259"/>
      <c r="C505" s="260"/>
      <c r="D505" s="9"/>
      <c r="E505" s="9"/>
      <c r="F505" s="9"/>
      <c r="G505" s="9"/>
      <c r="H505" s="9"/>
      <c r="I505" s="9"/>
      <c r="J505" s="9"/>
      <c r="K505" s="9"/>
      <c r="L505" s="9"/>
      <c r="V505" s="384"/>
    </row>
    <row r="506" spans="1:22" s="6" customFormat="1" x14ac:dyDescent="0.3">
      <c r="A506" s="258"/>
      <c r="B506" s="259"/>
      <c r="C506" s="260"/>
      <c r="D506" s="9"/>
      <c r="E506" s="9"/>
      <c r="F506" s="9"/>
      <c r="G506" s="9"/>
      <c r="H506" s="9"/>
      <c r="I506" s="9"/>
      <c r="J506" s="9"/>
      <c r="K506" s="9"/>
      <c r="L506" s="9"/>
      <c r="V506" s="384"/>
    </row>
    <row r="507" spans="1:22" s="6" customFormat="1" x14ac:dyDescent="0.3">
      <c r="A507" s="258"/>
      <c r="B507" s="259"/>
      <c r="C507" s="260"/>
      <c r="D507" s="9"/>
      <c r="E507" s="9"/>
      <c r="F507" s="9"/>
      <c r="G507" s="9"/>
      <c r="H507" s="9"/>
      <c r="I507" s="9"/>
      <c r="J507" s="9"/>
      <c r="K507" s="9"/>
      <c r="L507" s="9"/>
      <c r="V507" s="384"/>
    </row>
    <row r="508" spans="1:22" s="6" customFormat="1" x14ac:dyDescent="0.3">
      <c r="A508" s="258"/>
      <c r="B508" s="259"/>
      <c r="C508" s="260"/>
      <c r="D508" s="9"/>
      <c r="E508" s="9"/>
      <c r="F508" s="9"/>
      <c r="G508" s="9"/>
      <c r="H508" s="9"/>
      <c r="I508" s="9"/>
      <c r="J508" s="9"/>
      <c r="K508" s="9"/>
      <c r="L508" s="9"/>
      <c r="V508" s="384"/>
    </row>
    <row r="509" spans="1:22" s="6" customFormat="1" x14ac:dyDescent="0.3">
      <c r="A509" s="258"/>
      <c r="B509" s="259"/>
      <c r="C509" s="260"/>
      <c r="D509" s="9"/>
      <c r="E509" s="9"/>
      <c r="F509" s="9"/>
      <c r="G509" s="9"/>
      <c r="H509" s="9"/>
      <c r="I509" s="9"/>
      <c r="J509" s="9"/>
      <c r="K509" s="9"/>
      <c r="L509" s="9"/>
      <c r="V509" s="384"/>
    </row>
    <row r="510" spans="1:22" s="6" customFormat="1" x14ac:dyDescent="0.3">
      <c r="A510" s="258"/>
      <c r="B510" s="259"/>
      <c r="C510" s="260"/>
      <c r="D510" s="9"/>
      <c r="E510" s="9"/>
      <c r="F510" s="9"/>
      <c r="G510" s="9"/>
      <c r="H510" s="9"/>
      <c r="I510" s="9"/>
      <c r="J510" s="9"/>
      <c r="K510" s="9"/>
      <c r="L510" s="9"/>
      <c r="V510" s="384"/>
    </row>
    <row r="511" spans="1:22" s="6" customFormat="1" x14ac:dyDescent="0.3">
      <c r="A511" s="258"/>
      <c r="B511" s="259"/>
      <c r="C511" s="260"/>
      <c r="D511" s="9"/>
      <c r="E511" s="9"/>
      <c r="F511" s="9"/>
      <c r="G511" s="9"/>
      <c r="H511" s="9"/>
      <c r="I511" s="9"/>
      <c r="J511" s="9"/>
      <c r="K511" s="9"/>
      <c r="L511" s="9"/>
      <c r="V511" s="384"/>
    </row>
    <row r="512" spans="1:22" s="6" customFormat="1" x14ac:dyDescent="0.3">
      <c r="A512" s="258"/>
      <c r="B512" s="259"/>
      <c r="C512" s="260"/>
      <c r="D512" s="9"/>
      <c r="E512" s="9"/>
      <c r="F512" s="9"/>
      <c r="G512" s="9"/>
      <c r="H512" s="9"/>
      <c r="I512" s="9"/>
      <c r="J512" s="9"/>
      <c r="K512" s="9"/>
      <c r="L512" s="9"/>
      <c r="V512" s="384"/>
    </row>
    <row r="513" spans="1:22" s="6" customFormat="1" x14ac:dyDescent="0.3">
      <c r="A513" s="258"/>
      <c r="B513" s="259"/>
      <c r="C513" s="260"/>
      <c r="D513" s="9"/>
      <c r="E513" s="9"/>
      <c r="F513" s="9"/>
      <c r="G513" s="9"/>
      <c r="H513" s="9"/>
      <c r="I513" s="9"/>
      <c r="J513" s="9"/>
      <c r="K513" s="9"/>
      <c r="L513" s="9"/>
      <c r="V513" s="384"/>
    </row>
    <row r="514" spans="1:22" s="6" customFormat="1" x14ac:dyDescent="0.3">
      <c r="A514" s="258"/>
      <c r="B514" s="259"/>
      <c r="C514" s="260"/>
      <c r="D514" s="9"/>
      <c r="E514" s="9"/>
      <c r="F514" s="9"/>
      <c r="G514" s="9"/>
      <c r="H514" s="9"/>
      <c r="I514" s="9"/>
      <c r="J514" s="9"/>
      <c r="K514" s="9"/>
      <c r="L514" s="9"/>
      <c r="V514" s="384"/>
    </row>
    <row r="515" spans="1:22" s="6" customFormat="1" x14ac:dyDescent="0.3">
      <c r="A515" s="258"/>
      <c r="B515" s="259"/>
      <c r="C515" s="260"/>
      <c r="D515" s="9"/>
      <c r="E515" s="9"/>
      <c r="F515" s="9"/>
      <c r="G515" s="9"/>
      <c r="H515" s="9"/>
      <c r="I515" s="9"/>
      <c r="J515" s="9"/>
      <c r="K515" s="9"/>
      <c r="L515" s="9"/>
      <c r="V515" s="384"/>
    </row>
    <row r="516" spans="1:22" s="6" customFormat="1" x14ac:dyDescent="0.3">
      <c r="A516" s="258"/>
      <c r="B516" s="259"/>
      <c r="C516" s="260"/>
      <c r="D516" s="9"/>
      <c r="E516" s="9"/>
      <c r="F516" s="9"/>
      <c r="G516" s="9"/>
      <c r="H516" s="9"/>
      <c r="I516" s="9"/>
      <c r="J516" s="9"/>
      <c r="K516" s="9"/>
      <c r="L516" s="9"/>
      <c r="V516" s="384"/>
    </row>
    <row r="517" spans="1:22" s="6" customFormat="1" x14ac:dyDescent="0.3">
      <c r="A517" s="258"/>
      <c r="B517" s="259"/>
      <c r="C517" s="260"/>
      <c r="D517" s="9"/>
      <c r="E517" s="9"/>
      <c r="F517" s="9"/>
      <c r="G517" s="9"/>
      <c r="H517" s="9"/>
      <c r="I517" s="9"/>
      <c r="J517" s="9"/>
      <c r="K517" s="9"/>
      <c r="L517" s="9"/>
      <c r="V517" s="384"/>
    </row>
    <row r="518" spans="1:22" s="6" customFormat="1" x14ac:dyDescent="0.3">
      <c r="A518" s="258"/>
      <c r="B518" s="259"/>
      <c r="C518" s="260"/>
      <c r="D518" s="9"/>
      <c r="E518" s="9"/>
      <c r="F518" s="9"/>
      <c r="G518" s="9"/>
      <c r="H518" s="9"/>
      <c r="I518" s="9"/>
      <c r="J518" s="9"/>
      <c r="K518" s="9"/>
      <c r="L518" s="9"/>
      <c r="V518" s="384"/>
    </row>
    <row r="519" spans="1:22" s="6" customFormat="1" x14ac:dyDescent="0.3">
      <c r="A519" s="258"/>
      <c r="B519" s="259"/>
      <c r="C519" s="260"/>
      <c r="D519" s="9"/>
      <c r="E519" s="9"/>
      <c r="F519" s="9"/>
      <c r="G519" s="9"/>
      <c r="H519" s="9"/>
      <c r="I519" s="9"/>
      <c r="J519" s="9"/>
      <c r="K519" s="9"/>
      <c r="L519" s="9"/>
      <c r="V519" s="384"/>
    </row>
    <row r="520" spans="1:22" s="6" customFormat="1" x14ac:dyDescent="0.3">
      <c r="A520" s="258"/>
      <c r="B520" s="259"/>
      <c r="C520" s="260"/>
      <c r="D520" s="9"/>
      <c r="E520" s="9"/>
      <c r="F520" s="9"/>
      <c r="G520" s="9"/>
      <c r="H520" s="9"/>
      <c r="I520" s="9"/>
      <c r="J520" s="9"/>
      <c r="K520" s="9"/>
      <c r="L520" s="9"/>
      <c r="V520" s="384"/>
    </row>
    <row r="521" spans="1:22" s="6" customFormat="1" x14ac:dyDescent="0.3">
      <c r="A521" s="258"/>
      <c r="B521" s="259"/>
      <c r="C521" s="260"/>
      <c r="D521" s="9"/>
      <c r="E521" s="9"/>
      <c r="F521" s="9"/>
      <c r="G521" s="9"/>
      <c r="H521" s="9"/>
      <c r="I521" s="9"/>
      <c r="J521" s="9"/>
      <c r="K521" s="9"/>
      <c r="L521" s="9"/>
      <c r="V521" s="384"/>
    </row>
    <row r="522" spans="1:22" s="6" customFormat="1" x14ac:dyDescent="0.3">
      <c r="A522" s="258"/>
      <c r="B522" s="259"/>
      <c r="C522" s="260"/>
      <c r="D522" s="9"/>
      <c r="E522" s="9"/>
      <c r="F522" s="9"/>
      <c r="G522" s="9"/>
      <c r="H522" s="9"/>
      <c r="I522" s="9"/>
      <c r="J522" s="9"/>
      <c r="K522" s="9"/>
      <c r="L522" s="9"/>
      <c r="V522" s="384"/>
    </row>
    <row r="523" spans="1:22" s="6" customFormat="1" x14ac:dyDescent="0.3">
      <c r="A523" s="258"/>
      <c r="B523" s="259"/>
      <c r="C523" s="260"/>
      <c r="D523" s="9"/>
      <c r="E523" s="9"/>
      <c r="F523" s="9"/>
      <c r="G523" s="9"/>
      <c r="H523" s="9"/>
      <c r="I523" s="9"/>
      <c r="J523" s="9"/>
      <c r="K523" s="9"/>
      <c r="L523" s="9"/>
      <c r="V523" s="384"/>
    </row>
    <row r="524" spans="1:22" s="6" customFormat="1" x14ac:dyDescent="0.3">
      <c r="A524" s="258"/>
      <c r="B524" s="259"/>
      <c r="C524" s="260"/>
      <c r="D524" s="9"/>
      <c r="E524" s="9"/>
      <c r="F524" s="9"/>
      <c r="G524" s="9"/>
      <c r="H524" s="9"/>
      <c r="I524" s="9"/>
      <c r="J524" s="9"/>
      <c r="K524" s="9"/>
      <c r="L524" s="9"/>
      <c r="V524" s="384"/>
    </row>
    <row r="525" spans="1:22" s="6" customFormat="1" x14ac:dyDescent="0.3">
      <c r="A525" s="258"/>
      <c r="B525" s="259"/>
      <c r="C525" s="260"/>
      <c r="D525" s="9"/>
      <c r="E525" s="9"/>
      <c r="F525" s="9"/>
      <c r="G525" s="9"/>
      <c r="H525" s="9"/>
      <c r="I525" s="9"/>
      <c r="J525" s="9"/>
      <c r="K525" s="9"/>
      <c r="L525" s="9"/>
      <c r="V525" s="384"/>
    </row>
    <row r="526" spans="1:22" s="6" customFormat="1" x14ac:dyDescent="0.3">
      <c r="A526" s="258"/>
      <c r="B526" s="259"/>
      <c r="C526" s="260"/>
      <c r="D526" s="9"/>
      <c r="E526" s="9"/>
      <c r="F526" s="9"/>
      <c r="G526" s="9"/>
      <c r="H526" s="9"/>
      <c r="I526" s="9"/>
      <c r="J526" s="9"/>
      <c r="K526" s="9"/>
      <c r="L526" s="9"/>
      <c r="V526" s="384"/>
    </row>
    <row r="527" spans="1:22" s="6" customFormat="1" x14ac:dyDescent="0.3">
      <c r="A527" s="258"/>
      <c r="B527" s="259"/>
      <c r="C527" s="260"/>
      <c r="D527" s="9"/>
      <c r="E527" s="9"/>
      <c r="F527" s="9"/>
      <c r="G527" s="9"/>
      <c r="H527" s="9"/>
      <c r="I527" s="9"/>
      <c r="J527" s="9"/>
      <c r="K527" s="9"/>
      <c r="L527" s="9"/>
      <c r="V527" s="384"/>
    </row>
    <row r="528" spans="1:22" s="6" customFormat="1" x14ac:dyDescent="0.3">
      <c r="A528" s="258"/>
      <c r="B528" s="259"/>
      <c r="C528" s="260"/>
      <c r="D528" s="9"/>
      <c r="E528" s="9"/>
      <c r="F528" s="9"/>
      <c r="G528" s="9"/>
      <c r="H528" s="9"/>
      <c r="I528" s="9"/>
      <c r="J528" s="9"/>
      <c r="K528" s="9"/>
      <c r="L528" s="9"/>
      <c r="V528" s="384"/>
    </row>
    <row r="529" spans="1:22" s="6" customFormat="1" x14ac:dyDescent="0.3">
      <c r="A529" s="258"/>
      <c r="B529" s="259"/>
      <c r="C529" s="260"/>
      <c r="D529" s="9"/>
      <c r="E529" s="9"/>
      <c r="F529" s="9"/>
      <c r="G529" s="9"/>
      <c r="H529" s="9"/>
      <c r="I529" s="9"/>
      <c r="J529" s="9"/>
      <c r="K529" s="9"/>
      <c r="L529" s="9"/>
      <c r="V529" s="384"/>
    </row>
    <row r="530" spans="1:22" s="6" customFormat="1" x14ac:dyDescent="0.3">
      <c r="A530" s="258"/>
      <c r="B530" s="259"/>
      <c r="C530" s="260"/>
      <c r="D530" s="9"/>
      <c r="E530" s="9"/>
      <c r="F530" s="9"/>
      <c r="G530" s="9"/>
      <c r="H530" s="9"/>
      <c r="I530" s="9"/>
      <c r="J530" s="9"/>
      <c r="K530" s="9"/>
      <c r="L530" s="9"/>
      <c r="V530" s="384"/>
    </row>
    <row r="531" spans="1:22" s="6" customFormat="1" x14ac:dyDescent="0.3">
      <c r="A531" s="258"/>
      <c r="B531" s="259"/>
      <c r="C531" s="260"/>
      <c r="D531" s="9"/>
      <c r="E531" s="9"/>
      <c r="F531" s="9"/>
      <c r="G531" s="9"/>
      <c r="H531" s="9"/>
      <c r="I531" s="9"/>
      <c r="J531" s="9"/>
      <c r="K531" s="9"/>
      <c r="L531" s="9"/>
      <c r="V531" s="384"/>
    </row>
    <row r="532" spans="1:22" s="6" customFormat="1" x14ac:dyDescent="0.3">
      <c r="A532" s="258"/>
      <c r="B532" s="259"/>
      <c r="C532" s="260"/>
      <c r="D532" s="9"/>
      <c r="E532" s="9"/>
      <c r="F532" s="9"/>
      <c r="G532" s="9"/>
      <c r="H532" s="9"/>
      <c r="I532" s="9"/>
      <c r="J532" s="9"/>
      <c r="K532" s="9"/>
      <c r="L532" s="9"/>
      <c r="V532" s="384"/>
    </row>
    <row r="533" spans="1:22" s="6" customFormat="1" x14ac:dyDescent="0.3">
      <c r="A533" s="258"/>
      <c r="B533" s="259"/>
      <c r="C533" s="260"/>
      <c r="D533" s="9"/>
      <c r="E533" s="9"/>
      <c r="F533" s="9"/>
      <c r="G533" s="9"/>
      <c r="H533" s="9"/>
      <c r="I533" s="9"/>
      <c r="J533" s="9"/>
      <c r="K533" s="9"/>
      <c r="L533" s="9"/>
      <c r="V533" s="384"/>
    </row>
    <row r="534" spans="1:22" s="6" customFormat="1" x14ac:dyDescent="0.3">
      <c r="A534" s="258"/>
      <c r="B534" s="259"/>
      <c r="C534" s="260"/>
      <c r="D534" s="9"/>
      <c r="E534" s="9"/>
      <c r="F534" s="9"/>
      <c r="G534" s="9"/>
      <c r="H534" s="9"/>
      <c r="I534" s="9"/>
      <c r="J534" s="9"/>
      <c r="K534" s="9"/>
      <c r="L534" s="9"/>
      <c r="V534" s="384"/>
    </row>
    <row r="535" spans="1:22" s="6" customFormat="1" x14ac:dyDescent="0.3">
      <c r="A535" s="258"/>
      <c r="B535" s="259"/>
      <c r="C535" s="260"/>
      <c r="D535" s="9"/>
      <c r="E535" s="9"/>
      <c r="F535" s="9"/>
      <c r="G535" s="9"/>
      <c r="H535" s="9"/>
      <c r="I535" s="9"/>
      <c r="J535" s="9"/>
      <c r="K535" s="9"/>
      <c r="L535" s="9"/>
      <c r="V535" s="384"/>
    </row>
    <row r="536" spans="1:22" s="6" customFormat="1" x14ac:dyDescent="0.3">
      <c r="A536" s="258"/>
      <c r="B536" s="259"/>
      <c r="C536" s="260"/>
      <c r="D536" s="9"/>
      <c r="E536" s="9"/>
      <c r="F536" s="9"/>
      <c r="G536" s="9"/>
      <c r="H536" s="9"/>
      <c r="I536" s="9"/>
      <c r="J536" s="9"/>
      <c r="K536" s="9"/>
      <c r="L536" s="9"/>
      <c r="V536" s="384"/>
    </row>
    <row r="537" spans="1:22" s="6" customFormat="1" x14ac:dyDescent="0.3">
      <c r="A537" s="258"/>
      <c r="B537" s="259"/>
      <c r="C537" s="260"/>
      <c r="D537" s="9"/>
      <c r="E537" s="9"/>
      <c r="F537" s="9"/>
      <c r="G537" s="9"/>
      <c r="H537" s="9"/>
      <c r="I537" s="9"/>
      <c r="J537" s="9"/>
      <c r="K537" s="9"/>
      <c r="L537" s="9"/>
      <c r="V537" s="384"/>
    </row>
    <row r="538" spans="1:22" s="6" customFormat="1" x14ac:dyDescent="0.3">
      <c r="A538" s="258"/>
      <c r="B538" s="259"/>
      <c r="C538" s="260"/>
      <c r="D538" s="9"/>
      <c r="E538" s="9"/>
      <c r="F538" s="9"/>
      <c r="G538" s="9"/>
      <c r="H538" s="9"/>
      <c r="I538" s="9"/>
      <c r="J538" s="9"/>
      <c r="K538" s="9"/>
      <c r="L538" s="9"/>
      <c r="V538" s="384"/>
    </row>
    <row r="539" spans="1:22" s="6" customFormat="1" x14ac:dyDescent="0.3">
      <c r="A539" s="258"/>
      <c r="B539" s="259"/>
      <c r="C539" s="260"/>
      <c r="D539" s="9"/>
      <c r="E539" s="9"/>
      <c r="F539" s="9"/>
      <c r="G539" s="9"/>
      <c r="H539" s="9"/>
      <c r="I539" s="9"/>
      <c r="J539" s="9"/>
      <c r="K539" s="9"/>
      <c r="L539" s="9"/>
      <c r="V539" s="384"/>
    </row>
    <row r="540" spans="1:22" s="6" customFormat="1" x14ac:dyDescent="0.3">
      <c r="A540" s="258"/>
      <c r="B540" s="259"/>
      <c r="C540" s="260"/>
      <c r="D540" s="9"/>
      <c r="E540" s="9"/>
      <c r="F540" s="9"/>
      <c r="G540" s="9"/>
      <c r="H540" s="9"/>
      <c r="I540" s="9"/>
      <c r="J540" s="9"/>
      <c r="K540" s="9"/>
      <c r="L540" s="9"/>
      <c r="V540" s="384"/>
    </row>
    <row r="541" spans="1:22" s="6" customFormat="1" x14ac:dyDescent="0.3">
      <c r="A541" s="258"/>
      <c r="B541" s="259"/>
      <c r="C541" s="260"/>
      <c r="D541" s="9"/>
      <c r="E541" s="9"/>
      <c r="F541" s="9"/>
      <c r="G541" s="9"/>
      <c r="H541" s="9"/>
      <c r="I541" s="9"/>
      <c r="J541" s="9"/>
      <c r="K541" s="9"/>
      <c r="L541" s="9"/>
      <c r="V541" s="384"/>
    </row>
    <row r="542" spans="1:22" s="6" customFormat="1" x14ac:dyDescent="0.3">
      <c r="A542" s="258"/>
      <c r="B542" s="259"/>
      <c r="C542" s="260"/>
      <c r="D542" s="9"/>
      <c r="E542" s="9"/>
      <c r="F542" s="9"/>
      <c r="G542" s="9"/>
      <c r="H542" s="9"/>
      <c r="I542" s="9"/>
      <c r="J542" s="9"/>
      <c r="K542" s="9"/>
      <c r="L542" s="9"/>
      <c r="V542" s="384"/>
    </row>
    <row r="543" spans="1:22" s="6" customFormat="1" x14ac:dyDescent="0.3">
      <c r="A543" s="258"/>
      <c r="B543" s="259"/>
      <c r="C543" s="260"/>
      <c r="D543" s="9"/>
      <c r="E543" s="9"/>
      <c r="F543" s="9"/>
      <c r="G543" s="9"/>
      <c r="H543" s="9"/>
      <c r="I543" s="9"/>
      <c r="J543" s="9"/>
      <c r="K543" s="9"/>
      <c r="L543" s="9"/>
      <c r="V543" s="384"/>
    </row>
    <row r="544" spans="1:22" s="6" customFormat="1" x14ac:dyDescent="0.3">
      <c r="A544" s="258"/>
      <c r="B544" s="259"/>
      <c r="C544" s="260"/>
      <c r="D544" s="9"/>
      <c r="E544" s="9"/>
      <c r="F544" s="9"/>
      <c r="G544" s="9"/>
      <c r="H544" s="9"/>
      <c r="I544" s="9"/>
      <c r="J544" s="9"/>
      <c r="K544" s="9"/>
      <c r="L544" s="9"/>
      <c r="V544" s="384"/>
    </row>
    <row r="545" spans="1:22" s="6" customFormat="1" x14ac:dyDescent="0.3">
      <c r="A545" s="258"/>
      <c r="B545" s="259"/>
      <c r="C545" s="260"/>
      <c r="D545" s="9"/>
      <c r="E545" s="9"/>
      <c r="F545" s="9"/>
      <c r="G545" s="9"/>
      <c r="H545" s="9"/>
      <c r="I545" s="9"/>
      <c r="J545" s="9"/>
      <c r="K545" s="9"/>
      <c r="L545" s="9"/>
      <c r="V545" s="384"/>
    </row>
    <row r="546" spans="1:22" s="6" customFormat="1" x14ac:dyDescent="0.3">
      <c r="A546" s="258"/>
      <c r="B546" s="259"/>
      <c r="C546" s="260"/>
      <c r="D546" s="9"/>
      <c r="E546" s="9"/>
      <c r="F546" s="9"/>
      <c r="G546" s="9"/>
      <c r="H546" s="9"/>
      <c r="I546" s="9"/>
      <c r="J546" s="9"/>
      <c r="K546" s="9"/>
      <c r="L546" s="9"/>
      <c r="V546" s="384"/>
    </row>
    <row r="547" spans="1:22" s="6" customFormat="1" x14ac:dyDescent="0.3">
      <c r="A547" s="258"/>
      <c r="B547" s="259"/>
      <c r="C547" s="260"/>
      <c r="D547" s="9"/>
      <c r="E547" s="9"/>
      <c r="F547" s="9"/>
      <c r="G547" s="9"/>
      <c r="H547" s="9"/>
      <c r="I547" s="9"/>
      <c r="J547" s="9"/>
      <c r="K547" s="9"/>
      <c r="L547" s="9"/>
      <c r="V547" s="384"/>
    </row>
    <row r="548" spans="1:22" s="6" customFormat="1" x14ac:dyDescent="0.3">
      <c r="A548" s="258"/>
      <c r="B548" s="259"/>
      <c r="C548" s="260"/>
      <c r="D548" s="9"/>
      <c r="E548" s="9"/>
      <c r="F548" s="9"/>
      <c r="G548" s="9"/>
      <c r="H548" s="9"/>
      <c r="I548" s="9"/>
      <c r="J548" s="9"/>
      <c r="K548" s="9"/>
      <c r="L548" s="9"/>
      <c r="V548" s="384"/>
    </row>
    <row r="549" spans="1:22" s="6" customFormat="1" x14ac:dyDescent="0.3">
      <c r="A549" s="258"/>
      <c r="B549" s="259"/>
      <c r="C549" s="260"/>
      <c r="D549" s="9"/>
      <c r="E549" s="9"/>
      <c r="F549" s="9"/>
      <c r="G549" s="9"/>
      <c r="H549" s="9"/>
      <c r="I549" s="9"/>
      <c r="J549" s="9"/>
      <c r="K549" s="9"/>
      <c r="L549" s="9"/>
      <c r="V549" s="384"/>
    </row>
    <row r="550" spans="1:22" s="6" customFormat="1" x14ac:dyDescent="0.3">
      <c r="A550" s="258"/>
      <c r="B550" s="259"/>
      <c r="C550" s="260"/>
      <c r="D550" s="9"/>
      <c r="E550" s="9"/>
      <c r="F550" s="9"/>
      <c r="G550" s="9"/>
      <c r="H550" s="9"/>
      <c r="I550" s="9"/>
      <c r="J550" s="9"/>
      <c r="K550" s="9"/>
      <c r="L550" s="9"/>
      <c r="V550" s="384"/>
    </row>
    <row r="551" spans="1:22" s="6" customFormat="1" x14ac:dyDescent="0.3">
      <c r="A551" s="258"/>
      <c r="B551" s="259"/>
      <c r="C551" s="260"/>
      <c r="D551" s="9"/>
      <c r="E551" s="9"/>
      <c r="F551" s="9"/>
      <c r="G551" s="9"/>
      <c r="H551" s="9"/>
      <c r="I551" s="9"/>
      <c r="J551" s="9"/>
      <c r="K551" s="9"/>
      <c r="L551" s="9"/>
      <c r="V551" s="384"/>
    </row>
    <row r="552" spans="1:22" s="6" customFormat="1" x14ac:dyDescent="0.3">
      <c r="A552" s="258"/>
      <c r="B552" s="259"/>
      <c r="C552" s="260"/>
      <c r="D552" s="9"/>
      <c r="E552" s="9"/>
      <c r="F552" s="9"/>
      <c r="G552" s="9"/>
      <c r="H552" s="9"/>
      <c r="I552" s="9"/>
      <c r="J552" s="9"/>
      <c r="K552" s="9"/>
      <c r="L552" s="9"/>
      <c r="V552" s="384"/>
    </row>
    <row r="553" spans="1:22" s="6" customFormat="1" x14ac:dyDescent="0.3">
      <c r="A553" s="258"/>
      <c r="B553" s="259"/>
      <c r="C553" s="260"/>
      <c r="D553" s="9"/>
      <c r="E553" s="9"/>
      <c r="F553" s="9"/>
      <c r="G553" s="9"/>
      <c r="H553" s="9"/>
      <c r="I553" s="9"/>
      <c r="J553" s="9"/>
      <c r="K553" s="9"/>
      <c r="L553" s="9"/>
      <c r="V553" s="384"/>
    </row>
    <row r="554" spans="1:22" s="6" customFormat="1" x14ac:dyDescent="0.3">
      <c r="A554" s="258"/>
      <c r="B554" s="259"/>
      <c r="C554" s="260"/>
      <c r="D554" s="9"/>
      <c r="E554" s="9"/>
      <c r="F554" s="9"/>
      <c r="G554" s="9"/>
      <c r="H554" s="9"/>
      <c r="I554" s="9"/>
      <c r="J554" s="9"/>
      <c r="K554" s="9"/>
      <c r="L554" s="9"/>
      <c r="V554" s="384"/>
    </row>
    <row r="555" spans="1:22" s="6" customFormat="1" x14ac:dyDescent="0.3">
      <c r="A555" s="258"/>
      <c r="B555" s="259"/>
      <c r="C555" s="260"/>
      <c r="D555" s="9"/>
      <c r="E555" s="9"/>
      <c r="F555" s="9"/>
      <c r="G555" s="9"/>
      <c r="H555" s="9"/>
      <c r="I555" s="9"/>
      <c r="J555" s="9"/>
      <c r="K555" s="9"/>
      <c r="L555" s="9"/>
      <c r="V555" s="384"/>
    </row>
    <row r="556" spans="1:22" s="6" customFormat="1" x14ac:dyDescent="0.3">
      <c r="A556" s="258"/>
      <c r="B556" s="259"/>
      <c r="C556" s="260"/>
      <c r="D556" s="9"/>
      <c r="E556" s="9"/>
      <c r="F556" s="9"/>
      <c r="G556" s="9"/>
      <c r="H556" s="9"/>
      <c r="I556" s="9"/>
      <c r="J556" s="9"/>
      <c r="K556" s="9"/>
      <c r="L556" s="9"/>
      <c r="V556" s="384"/>
    </row>
    <row r="557" spans="1:22" s="6" customFormat="1" x14ac:dyDescent="0.3">
      <c r="A557" s="258"/>
      <c r="B557" s="259"/>
      <c r="C557" s="260"/>
      <c r="D557" s="9"/>
      <c r="E557" s="9"/>
      <c r="F557" s="9"/>
      <c r="G557" s="9"/>
      <c r="H557" s="9"/>
      <c r="I557" s="9"/>
      <c r="J557" s="9"/>
      <c r="K557" s="9"/>
      <c r="L557" s="9"/>
      <c r="V557" s="384"/>
    </row>
    <row r="558" spans="1:22" s="6" customFormat="1" x14ac:dyDescent="0.3">
      <c r="A558" s="258"/>
      <c r="B558" s="259"/>
      <c r="C558" s="260"/>
      <c r="D558" s="9"/>
      <c r="E558" s="9"/>
      <c r="F558" s="9"/>
      <c r="G558" s="9"/>
      <c r="H558" s="9"/>
      <c r="I558" s="9"/>
      <c r="J558" s="9"/>
      <c r="K558" s="9"/>
      <c r="L558" s="9"/>
      <c r="V558" s="384"/>
    </row>
    <row r="559" spans="1:22" s="6" customFormat="1" x14ac:dyDescent="0.3">
      <c r="A559" s="258"/>
      <c r="B559" s="259"/>
      <c r="C559" s="260"/>
      <c r="D559" s="9"/>
      <c r="E559" s="9"/>
      <c r="F559" s="9"/>
      <c r="G559" s="9"/>
      <c r="H559" s="9"/>
      <c r="I559" s="9"/>
      <c r="J559" s="9"/>
      <c r="K559" s="9"/>
      <c r="L559" s="9"/>
      <c r="V559" s="384"/>
    </row>
    <row r="560" spans="1:22" s="6" customFormat="1" x14ac:dyDescent="0.3">
      <c r="A560" s="258"/>
      <c r="B560" s="259"/>
      <c r="C560" s="260"/>
      <c r="D560" s="9"/>
      <c r="E560" s="9"/>
      <c r="F560" s="9"/>
      <c r="G560" s="9"/>
      <c r="H560" s="9"/>
      <c r="I560" s="9"/>
      <c r="J560" s="9"/>
      <c r="K560" s="9"/>
      <c r="L560" s="9"/>
      <c r="V560" s="384"/>
    </row>
    <row r="561" spans="1:22" s="6" customFormat="1" x14ac:dyDescent="0.3">
      <c r="A561" s="258"/>
      <c r="B561" s="259"/>
      <c r="C561" s="260"/>
      <c r="D561" s="9"/>
      <c r="E561" s="9"/>
      <c r="F561" s="9"/>
      <c r="G561" s="9"/>
      <c r="H561" s="9"/>
      <c r="I561" s="9"/>
      <c r="J561" s="9"/>
      <c r="K561" s="9"/>
      <c r="L561" s="9"/>
      <c r="V561" s="384"/>
    </row>
    <row r="562" spans="1:22" s="6" customFormat="1" x14ac:dyDescent="0.3">
      <c r="A562" s="258"/>
      <c r="B562" s="259"/>
      <c r="C562" s="260"/>
      <c r="D562" s="9"/>
      <c r="E562" s="9"/>
      <c r="F562" s="9"/>
      <c r="G562" s="9"/>
      <c r="H562" s="9"/>
      <c r="I562" s="9"/>
      <c r="J562" s="9"/>
      <c r="K562" s="9"/>
      <c r="L562" s="9"/>
      <c r="V562" s="384"/>
    </row>
    <row r="563" spans="1:22" s="6" customFormat="1" x14ac:dyDescent="0.3">
      <c r="A563" s="258"/>
      <c r="B563" s="259"/>
      <c r="C563" s="260"/>
      <c r="D563" s="9"/>
      <c r="E563" s="9"/>
      <c r="F563" s="9"/>
      <c r="G563" s="9"/>
      <c r="H563" s="9"/>
      <c r="I563" s="9"/>
      <c r="J563" s="9"/>
      <c r="K563" s="9"/>
      <c r="L563" s="9"/>
      <c r="V563" s="384"/>
    </row>
    <row r="564" spans="1:22" s="6" customFormat="1" x14ac:dyDescent="0.3">
      <c r="A564" s="258"/>
      <c r="B564" s="259"/>
      <c r="C564" s="260"/>
      <c r="D564" s="9"/>
      <c r="E564" s="9"/>
      <c r="F564" s="9"/>
      <c r="G564" s="9"/>
      <c r="H564" s="9"/>
      <c r="I564" s="9"/>
      <c r="J564" s="9"/>
      <c r="K564" s="9"/>
      <c r="L564" s="9"/>
      <c r="V564" s="384"/>
    </row>
    <row r="565" spans="1:22" s="6" customFormat="1" x14ac:dyDescent="0.3">
      <c r="A565" s="258"/>
      <c r="B565" s="259"/>
      <c r="C565" s="260"/>
      <c r="D565" s="9"/>
      <c r="E565" s="9"/>
      <c r="F565" s="9"/>
      <c r="G565" s="9"/>
      <c r="H565" s="9"/>
      <c r="I565" s="9"/>
      <c r="J565" s="9"/>
      <c r="K565" s="9"/>
      <c r="L565" s="9"/>
      <c r="V565" s="384"/>
    </row>
    <row r="566" spans="1:22" s="6" customFormat="1" x14ac:dyDescent="0.3">
      <c r="A566" s="258"/>
      <c r="B566" s="259"/>
      <c r="C566" s="260"/>
      <c r="D566" s="9"/>
      <c r="E566" s="9"/>
      <c r="F566" s="9"/>
      <c r="G566" s="9"/>
      <c r="H566" s="9"/>
      <c r="I566" s="9"/>
      <c r="J566" s="9"/>
      <c r="K566" s="9"/>
      <c r="L566" s="9"/>
      <c r="V566" s="384"/>
    </row>
    <row r="567" spans="1:22" s="6" customFormat="1" x14ac:dyDescent="0.3">
      <c r="A567" s="258"/>
      <c r="B567" s="259"/>
      <c r="C567" s="260"/>
      <c r="D567" s="9"/>
      <c r="E567" s="9"/>
      <c r="F567" s="9"/>
      <c r="G567" s="9"/>
      <c r="H567" s="9"/>
      <c r="I567" s="9"/>
      <c r="J567" s="9"/>
      <c r="K567" s="9"/>
      <c r="L567" s="9"/>
      <c r="V567" s="384"/>
    </row>
    <row r="568" spans="1:22" s="6" customFormat="1" x14ac:dyDescent="0.3">
      <c r="A568" s="258"/>
      <c r="B568" s="259"/>
      <c r="C568" s="260"/>
      <c r="D568" s="9"/>
      <c r="E568" s="9"/>
      <c r="F568" s="9"/>
      <c r="G568" s="9"/>
      <c r="H568" s="9"/>
      <c r="I568" s="9"/>
      <c r="J568" s="9"/>
      <c r="K568" s="9"/>
      <c r="L568" s="9"/>
      <c r="V568" s="384"/>
    </row>
    <row r="569" spans="1:22" s="6" customFormat="1" x14ac:dyDescent="0.3">
      <c r="A569" s="258"/>
      <c r="B569" s="259"/>
      <c r="C569" s="260"/>
      <c r="D569" s="9"/>
      <c r="E569" s="9"/>
      <c r="F569" s="9"/>
      <c r="G569" s="9"/>
      <c r="H569" s="9"/>
      <c r="I569" s="9"/>
      <c r="J569" s="9"/>
      <c r="K569" s="9"/>
      <c r="L569" s="9"/>
      <c r="V569" s="384"/>
    </row>
    <row r="570" spans="1:22" s="6" customFormat="1" x14ac:dyDescent="0.3">
      <c r="A570" s="258"/>
      <c r="B570" s="259"/>
      <c r="C570" s="260"/>
      <c r="D570" s="9"/>
      <c r="E570" s="9"/>
      <c r="F570" s="9"/>
      <c r="G570" s="9"/>
      <c r="H570" s="9"/>
      <c r="I570" s="9"/>
      <c r="J570" s="9"/>
      <c r="K570" s="9"/>
      <c r="L570" s="9"/>
      <c r="V570" s="384"/>
    </row>
    <row r="571" spans="1:22" s="6" customFormat="1" x14ac:dyDescent="0.3">
      <c r="A571" s="258"/>
      <c r="B571" s="259"/>
      <c r="C571" s="260"/>
      <c r="D571" s="9"/>
      <c r="E571" s="9"/>
      <c r="F571" s="9"/>
      <c r="G571" s="9"/>
      <c r="H571" s="9"/>
      <c r="I571" s="9"/>
      <c r="J571" s="9"/>
      <c r="K571" s="9"/>
      <c r="L571" s="9"/>
      <c r="V571" s="384"/>
    </row>
    <row r="572" spans="1:22" s="6" customFormat="1" x14ac:dyDescent="0.3">
      <c r="A572" s="258"/>
      <c r="B572" s="259"/>
      <c r="C572" s="260"/>
      <c r="D572" s="9"/>
      <c r="E572" s="9"/>
      <c r="F572" s="9"/>
      <c r="G572" s="9"/>
      <c r="H572" s="9"/>
      <c r="I572" s="9"/>
      <c r="J572" s="9"/>
      <c r="K572" s="9"/>
      <c r="L572" s="9"/>
      <c r="V572" s="384"/>
    </row>
    <row r="573" spans="1:22" s="6" customFormat="1" x14ac:dyDescent="0.3">
      <c r="A573" s="258"/>
      <c r="B573" s="259"/>
      <c r="C573" s="260"/>
      <c r="D573" s="9"/>
      <c r="E573" s="9"/>
      <c r="F573" s="9"/>
      <c r="G573" s="9"/>
      <c r="H573" s="9"/>
      <c r="I573" s="9"/>
      <c r="J573" s="9"/>
      <c r="K573" s="9"/>
      <c r="L573" s="9"/>
      <c r="V573" s="384"/>
    </row>
    <row r="574" spans="1:22" s="6" customFormat="1" x14ac:dyDescent="0.3">
      <c r="A574" s="258"/>
      <c r="B574" s="259"/>
      <c r="C574" s="260"/>
      <c r="D574" s="9"/>
      <c r="E574" s="9"/>
      <c r="F574" s="9"/>
      <c r="G574" s="9"/>
      <c r="H574" s="9"/>
      <c r="I574" s="9"/>
      <c r="J574" s="9"/>
      <c r="K574" s="9"/>
      <c r="L574" s="9"/>
      <c r="V574" s="384"/>
    </row>
    <row r="575" spans="1:22" s="6" customFormat="1" x14ac:dyDescent="0.3">
      <c r="A575" s="258"/>
      <c r="B575" s="259"/>
      <c r="C575" s="260"/>
      <c r="D575" s="9"/>
      <c r="E575" s="9"/>
      <c r="F575" s="9"/>
      <c r="G575" s="9"/>
      <c r="H575" s="9"/>
      <c r="I575" s="9"/>
      <c r="J575" s="9"/>
      <c r="K575" s="9"/>
      <c r="L575" s="9"/>
      <c r="V575" s="384"/>
    </row>
    <row r="576" spans="1:22" s="6" customFormat="1" x14ac:dyDescent="0.3">
      <c r="A576" s="258"/>
      <c r="B576" s="259"/>
      <c r="C576" s="260"/>
      <c r="D576" s="9"/>
      <c r="E576" s="9"/>
      <c r="F576" s="9"/>
      <c r="G576" s="9"/>
      <c r="H576" s="9"/>
      <c r="I576" s="9"/>
      <c r="J576" s="9"/>
      <c r="K576" s="9"/>
      <c r="L576" s="9"/>
      <c r="V576" s="384"/>
    </row>
    <row r="577" spans="1:22" s="6" customFormat="1" x14ac:dyDescent="0.3">
      <c r="A577" s="258"/>
      <c r="B577" s="259"/>
      <c r="C577" s="260"/>
      <c r="D577" s="9"/>
      <c r="E577" s="9"/>
      <c r="F577" s="9"/>
      <c r="G577" s="9"/>
      <c r="H577" s="9"/>
      <c r="I577" s="9"/>
      <c r="J577" s="9"/>
      <c r="K577" s="9"/>
      <c r="L577" s="9"/>
      <c r="V577" s="384"/>
    </row>
    <row r="578" spans="1:22" s="6" customFormat="1" x14ac:dyDescent="0.3">
      <c r="A578" s="258"/>
      <c r="B578" s="259"/>
      <c r="C578" s="260"/>
      <c r="D578" s="9"/>
      <c r="E578" s="9"/>
      <c r="F578" s="9"/>
      <c r="G578" s="9"/>
      <c r="H578" s="9"/>
      <c r="I578" s="9"/>
      <c r="J578" s="9"/>
      <c r="K578" s="9"/>
      <c r="L578" s="9"/>
      <c r="V578" s="384"/>
    </row>
    <row r="579" spans="1:22" s="6" customFormat="1" x14ac:dyDescent="0.3">
      <c r="A579" s="258"/>
      <c r="B579" s="259"/>
      <c r="C579" s="260"/>
      <c r="D579" s="9"/>
      <c r="E579" s="9"/>
      <c r="F579" s="9"/>
      <c r="G579" s="9"/>
      <c r="H579" s="9"/>
      <c r="I579" s="9"/>
      <c r="J579" s="9"/>
      <c r="K579" s="9"/>
      <c r="L579" s="9"/>
      <c r="V579" s="384"/>
    </row>
    <row r="580" spans="1:22" s="6" customFormat="1" x14ac:dyDescent="0.3">
      <c r="A580" s="258"/>
      <c r="B580" s="259"/>
      <c r="C580" s="260"/>
      <c r="D580" s="9"/>
      <c r="E580" s="9"/>
      <c r="F580" s="9"/>
      <c r="G580" s="9"/>
      <c r="H580" s="9"/>
      <c r="I580" s="9"/>
      <c r="J580" s="9"/>
      <c r="K580" s="9"/>
      <c r="L580" s="9"/>
      <c r="V580" s="384"/>
    </row>
    <row r="581" spans="1:22" s="6" customFormat="1" x14ac:dyDescent="0.3">
      <c r="A581" s="258"/>
      <c r="B581" s="259"/>
      <c r="C581" s="260"/>
      <c r="D581" s="9"/>
      <c r="E581" s="9"/>
      <c r="F581" s="9"/>
      <c r="G581" s="9"/>
      <c r="H581" s="9"/>
      <c r="I581" s="9"/>
      <c r="J581" s="9"/>
      <c r="K581" s="9"/>
      <c r="L581" s="9"/>
      <c r="V581" s="384"/>
    </row>
    <row r="582" spans="1:22" s="6" customFormat="1" x14ac:dyDescent="0.3">
      <c r="A582" s="258"/>
      <c r="B582" s="259"/>
      <c r="C582" s="260"/>
      <c r="D582" s="9"/>
      <c r="E582" s="9"/>
      <c r="F582" s="9"/>
      <c r="G582" s="9"/>
      <c r="H582" s="9"/>
      <c r="I582" s="9"/>
      <c r="J582" s="9"/>
      <c r="K582" s="9"/>
      <c r="L582" s="9"/>
      <c r="V582" s="384"/>
    </row>
    <row r="583" spans="1:22" s="6" customFormat="1" x14ac:dyDescent="0.3">
      <c r="A583" s="258"/>
      <c r="B583" s="259"/>
      <c r="C583" s="260"/>
      <c r="D583" s="9"/>
      <c r="E583" s="9"/>
      <c r="F583" s="9"/>
      <c r="G583" s="9"/>
      <c r="H583" s="9"/>
      <c r="I583" s="9"/>
      <c r="J583" s="9"/>
      <c r="K583" s="9"/>
      <c r="L583" s="9"/>
      <c r="V583" s="384"/>
    </row>
    <row r="584" spans="1:22" s="6" customFormat="1" x14ac:dyDescent="0.3">
      <c r="A584" s="258"/>
      <c r="B584" s="259"/>
      <c r="C584" s="260"/>
      <c r="D584" s="9"/>
      <c r="E584" s="9"/>
      <c r="F584" s="9"/>
      <c r="G584" s="9"/>
      <c r="H584" s="9"/>
      <c r="I584" s="9"/>
      <c r="J584" s="9"/>
      <c r="K584" s="9"/>
      <c r="L584" s="9"/>
      <c r="V584" s="384"/>
    </row>
    <row r="585" spans="1:22" s="6" customFormat="1" x14ac:dyDescent="0.3">
      <c r="A585" s="258"/>
      <c r="B585" s="259"/>
      <c r="C585" s="260"/>
      <c r="D585" s="9"/>
      <c r="E585" s="9"/>
      <c r="F585" s="9"/>
      <c r="G585" s="9"/>
      <c r="H585" s="9"/>
      <c r="I585" s="9"/>
      <c r="J585" s="9"/>
      <c r="K585" s="9"/>
      <c r="L585" s="9"/>
      <c r="V585" s="384"/>
    </row>
    <row r="586" spans="1:22" s="6" customFormat="1" x14ac:dyDescent="0.3">
      <c r="A586" s="258"/>
      <c r="B586" s="259"/>
      <c r="C586" s="260"/>
      <c r="D586" s="9"/>
      <c r="E586" s="9"/>
      <c r="F586" s="9"/>
      <c r="G586" s="9"/>
      <c r="H586" s="9"/>
      <c r="I586" s="9"/>
      <c r="J586" s="9"/>
      <c r="K586" s="9"/>
      <c r="L586" s="9"/>
      <c r="V586" s="384"/>
    </row>
    <row r="587" spans="1:22" s="6" customFormat="1" x14ac:dyDescent="0.3">
      <c r="A587" s="258"/>
      <c r="B587" s="259"/>
      <c r="C587" s="260"/>
      <c r="D587" s="9"/>
      <c r="E587" s="9"/>
      <c r="F587" s="9"/>
      <c r="G587" s="9"/>
      <c r="H587" s="9"/>
      <c r="I587" s="9"/>
      <c r="J587" s="9"/>
      <c r="K587" s="9"/>
      <c r="L587" s="9"/>
      <c r="V587" s="384"/>
    </row>
    <row r="588" spans="1:22" s="6" customFormat="1" x14ac:dyDescent="0.3">
      <c r="A588" s="258"/>
      <c r="B588" s="259"/>
      <c r="C588" s="260"/>
      <c r="D588" s="9"/>
      <c r="E588" s="9"/>
      <c r="F588" s="9"/>
      <c r="G588" s="9"/>
      <c r="H588" s="9"/>
      <c r="I588" s="9"/>
      <c r="J588" s="9"/>
      <c r="K588" s="9"/>
      <c r="L588" s="9"/>
      <c r="V588" s="384"/>
    </row>
    <row r="589" spans="1:22" s="6" customFormat="1" x14ac:dyDescent="0.3">
      <c r="A589" s="258"/>
      <c r="B589" s="259"/>
      <c r="C589" s="260"/>
      <c r="D589" s="9"/>
      <c r="E589" s="9"/>
      <c r="F589" s="9"/>
      <c r="G589" s="9"/>
      <c r="H589" s="9"/>
      <c r="I589" s="9"/>
      <c r="J589" s="9"/>
      <c r="K589" s="9"/>
      <c r="L589" s="9"/>
      <c r="V589" s="384"/>
    </row>
    <row r="590" spans="1:22" s="6" customFormat="1" x14ac:dyDescent="0.3">
      <c r="A590" s="258"/>
      <c r="B590" s="259"/>
      <c r="C590" s="260"/>
      <c r="D590" s="9"/>
      <c r="E590" s="9"/>
      <c r="F590" s="9"/>
      <c r="G590" s="9"/>
      <c r="H590" s="9"/>
      <c r="I590" s="9"/>
      <c r="J590" s="9"/>
      <c r="K590" s="9"/>
      <c r="L590" s="9"/>
      <c r="V590" s="384"/>
    </row>
    <row r="591" spans="1:22" s="6" customFormat="1" x14ac:dyDescent="0.3">
      <c r="A591" s="258"/>
      <c r="B591" s="259"/>
      <c r="C591" s="260"/>
      <c r="D591" s="9"/>
      <c r="E591" s="9"/>
      <c r="F591" s="9"/>
      <c r="G591" s="9"/>
      <c r="H591" s="9"/>
      <c r="I591" s="9"/>
      <c r="J591" s="9"/>
      <c r="K591" s="9"/>
      <c r="L591" s="9"/>
      <c r="V591" s="384"/>
    </row>
    <row r="592" spans="1:22" s="6" customFormat="1" x14ac:dyDescent="0.3">
      <c r="A592" s="258"/>
      <c r="B592" s="259"/>
      <c r="C592" s="260"/>
      <c r="D592" s="9"/>
      <c r="E592" s="9"/>
      <c r="F592" s="9"/>
      <c r="G592" s="9"/>
      <c r="H592" s="9"/>
      <c r="I592" s="9"/>
      <c r="J592" s="9"/>
      <c r="K592" s="9"/>
      <c r="L592" s="9"/>
      <c r="V592" s="384"/>
    </row>
    <row r="593" spans="1:22" s="6" customFormat="1" x14ac:dyDescent="0.3">
      <c r="A593" s="258"/>
      <c r="B593" s="259"/>
      <c r="C593" s="260"/>
      <c r="D593" s="9"/>
      <c r="E593" s="9"/>
      <c r="F593" s="9"/>
      <c r="G593" s="9"/>
      <c r="H593" s="9"/>
      <c r="I593" s="9"/>
      <c r="J593" s="9"/>
      <c r="K593" s="9"/>
      <c r="L593" s="9"/>
      <c r="V593" s="384"/>
    </row>
    <row r="594" spans="1:22" s="6" customFormat="1" x14ac:dyDescent="0.3">
      <c r="A594" s="258"/>
      <c r="B594" s="259"/>
      <c r="C594" s="260"/>
      <c r="D594" s="9"/>
      <c r="E594" s="9"/>
      <c r="F594" s="9"/>
      <c r="G594" s="9"/>
      <c r="H594" s="9"/>
      <c r="I594" s="9"/>
      <c r="J594" s="9"/>
      <c r="K594" s="9"/>
      <c r="L594" s="9"/>
      <c r="V594" s="384"/>
    </row>
    <row r="595" spans="1:22" s="6" customFormat="1" x14ac:dyDescent="0.3">
      <c r="A595" s="258"/>
      <c r="B595" s="259"/>
      <c r="C595" s="260"/>
      <c r="D595" s="9"/>
      <c r="E595" s="9"/>
      <c r="F595" s="9"/>
      <c r="G595" s="9"/>
      <c r="H595" s="9"/>
      <c r="I595" s="9"/>
      <c r="J595" s="9"/>
      <c r="K595" s="9"/>
      <c r="L595" s="9"/>
      <c r="V595" s="384"/>
    </row>
    <row r="596" spans="1:22" s="6" customFormat="1" x14ac:dyDescent="0.3">
      <c r="A596" s="258"/>
      <c r="B596" s="259"/>
      <c r="C596" s="260"/>
      <c r="D596" s="9"/>
      <c r="E596" s="9"/>
      <c r="F596" s="9"/>
      <c r="G596" s="9"/>
      <c r="H596" s="9"/>
      <c r="I596" s="9"/>
      <c r="J596" s="9"/>
      <c r="K596" s="9"/>
      <c r="L596" s="9"/>
      <c r="V596" s="384"/>
    </row>
    <row r="597" spans="1:22" s="6" customFormat="1" x14ac:dyDescent="0.3">
      <c r="A597" s="258"/>
      <c r="B597" s="259"/>
      <c r="C597" s="260"/>
      <c r="D597" s="9"/>
      <c r="E597" s="9"/>
      <c r="F597" s="9"/>
      <c r="G597" s="9"/>
      <c r="H597" s="9"/>
      <c r="I597" s="9"/>
      <c r="J597" s="9"/>
      <c r="K597" s="9"/>
      <c r="L597" s="9"/>
      <c r="V597" s="384"/>
    </row>
    <row r="598" spans="1:22" s="6" customFormat="1" x14ac:dyDescent="0.3">
      <c r="A598" s="258"/>
      <c r="B598" s="259"/>
      <c r="C598" s="260"/>
      <c r="D598" s="9"/>
      <c r="E598" s="9"/>
      <c r="F598" s="9"/>
      <c r="G598" s="9"/>
      <c r="H598" s="9"/>
      <c r="I598" s="9"/>
      <c r="J598" s="9"/>
      <c r="K598" s="9"/>
      <c r="L598" s="9"/>
      <c r="V598" s="384"/>
    </row>
    <row r="599" spans="1:22" s="6" customFormat="1" x14ac:dyDescent="0.3">
      <c r="A599" s="258"/>
      <c r="B599" s="259"/>
      <c r="C599" s="260"/>
      <c r="D599" s="9"/>
      <c r="E599" s="9"/>
      <c r="F599" s="9"/>
      <c r="G599" s="9"/>
      <c r="H599" s="9"/>
      <c r="I599" s="9"/>
      <c r="J599" s="9"/>
      <c r="K599" s="9"/>
      <c r="L599" s="9"/>
      <c r="V599" s="384"/>
    </row>
    <row r="600" spans="1:22" s="6" customFormat="1" x14ac:dyDescent="0.3">
      <c r="A600" s="258"/>
      <c r="B600" s="259"/>
      <c r="C600" s="260"/>
      <c r="D600" s="9"/>
      <c r="E600" s="9"/>
      <c r="F600" s="9"/>
      <c r="G600" s="9"/>
      <c r="H600" s="9"/>
      <c r="I600" s="9"/>
      <c r="J600" s="9"/>
      <c r="K600" s="9"/>
      <c r="L600" s="9"/>
      <c r="V600" s="384"/>
    </row>
    <row r="601" spans="1:22" s="6" customFormat="1" x14ac:dyDescent="0.3">
      <c r="A601" s="258"/>
      <c r="B601" s="259"/>
      <c r="C601" s="260"/>
      <c r="D601" s="9"/>
      <c r="E601" s="9"/>
      <c r="F601" s="9"/>
      <c r="G601" s="9"/>
      <c r="H601" s="9"/>
      <c r="I601" s="9"/>
      <c r="J601" s="9"/>
      <c r="K601" s="9"/>
      <c r="L601" s="9"/>
      <c r="V601" s="384"/>
    </row>
    <row r="602" spans="1:22" s="6" customFormat="1" x14ac:dyDescent="0.3">
      <c r="A602" s="258"/>
      <c r="B602" s="259"/>
      <c r="C602" s="260"/>
      <c r="D602" s="9"/>
      <c r="E602" s="9"/>
      <c r="F602" s="9"/>
      <c r="G602" s="9"/>
      <c r="H602" s="9"/>
      <c r="I602" s="9"/>
      <c r="J602" s="9"/>
      <c r="K602" s="9"/>
      <c r="L602" s="9"/>
      <c r="V602" s="384"/>
    </row>
    <row r="603" spans="1:22" s="6" customFormat="1" x14ac:dyDescent="0.3">
      <c r="A603" s="258"/>
      <c r="B603" s="259"/>
      <c r="C603" s="260"/>
      <c r="D603" s="9"/>
      <c r="E603" s="9"/>
      <c r="F603" s="9"/>
      <c r="G603" s="9"/>
      <c r="H603" s="9"/>
      <c r="I603" s="9"/>
      <c r="J603" s="9"/>
      <c r="K603" s="9"/>
      <c r="L603" s="9"/>
      <c r="V603" s="384"/>
    </row>
    <row r="604" spans="1:22" s="6" customFormat="1" x14ac:dyDescent="0.3">
      <c r="A604" s="258"/>
      <c r="B604" s="259"/>
      <c r="C604" s="260"/>
      <c r="D604" s="9"/>
      <c r="E604" s="9"/>
      <c r="F604" s="9"/>
      <c r="G604" s="9"/>
      <c r="H604" s="9"/>
      <c r="I604" s="9"/>
      <c r="J604" s="9"/>
      <c r="K604" s="9"/>
      <c r="L604" s="9"/>
      <c r="V604" s="384"/>
    </row>
    <row r="605" spans="1:22" s="6" customFormat="1" x14ac:dyDescent="0.3">
      <c r="A605" s="258"/>
      <c r="B605" s="259"/>
      <c r="C605" s="260"/>
      <c r="D605" s="9"/>
      <c r="E605" s="9"/>
      <c r="F605" s="9"/>
      <c r="G605" s="9"/>
      <c r="H605" s="9"/>
      <c r="I605" s="9"/>
      <c r="J605" s="9"/>
      <c r="K605" s="9"/>
      <c r="L605" s="9"/>
      <c r="V605" s="384"/>
    </row>
    <row r="606" spans="1:22" s="6" customFormat="1" x14ac:dyDescent="0.3">
      <c r="A606" s="258"/>
      <c r="B606" s="259"/>
      <c r="C606" s="260"/>
      <c r="D606" s="9"/>
      <c r="E606" s="9"/>
      <c r="F606" s="9"/>
      <c r="G606" s="9"/>
      <c r="H606" s="9"/>
      <c r="I606" s="9"/>
      <c r="J606" s="9"/>
      <c r="K606" s="9"/>
      <c r="L606" s="9"/>
      <c r="V606" s="384"/>
    </row>
    <row r="607" spans="1:22" s="6" customFormat="1" x14ac:dyDescent="0.3">
      <c r="A607" s="258"/>
      <c r="B607" s="259"/>
      <c r="C607" s="260"/>
      <c r="D607" s="9"/>
      <c r="E607" s="9"/>
      <c r="F607" s="9"/>
      <c r="G607" s="9"/>
      <c r="H607" s="9"/>
      <c r="I607" s="9"/>
      <c r="J607" s="9"/>
      <c r="K607" s="9"/>
      <c r="L607" s="9"/>
      <c r="V607" s="384"/>
    </row>
    <row r="608" spans="1:22" s="6" customFormat="1" x14ac:dyDescent="0.3">
      <c r="A608" s="258"/>
      <c r="B608" s="259"/>
      <c r="C608" s="260"/>
      <c r="D608" s="9"/>
      <c r="E608" s="9"/>
      <c r="F608" s="9"/>
      <c r="G608" s="9"/>
      <c r="H608" s="9"/>
      <c r="I608" s="9"/>
      <c r="J608" s="9"/>
      <c r="K608" s="9"/>
      <c r="L608" s="9"/>
      <c r="V608" s="384"/>
    </row>
    <row r="609" spans="1:22" s="6" customFormat="1" x14ac:dyDescent="0.3">
      <c r="A609" s="258"/>
      <c r="B609" s="259"/>
      <c r="C609" s="260"/>
      <c r="D609" s="9"/>
      <c r="E609" s="9"/>
      <c r="F609" s="9"/>
      <c r="G609" s="9"/>
      <c r="H609" s="9"/>
      <c r="I609" s="9"/>
      <c r="J609" s="9"/>
      <c r="K609" s="9"/>
      <c r="L609" s="9"/>
      <c r="V609" s="384"/>
    </row>
    <row r="610" spans="1:22" s="6" customFormat="1" x14ac:dyDescent="0.3">
      <c r="A610" s="258"/>
      <c r="B610" s="259"/>
      <c r="C610" s="260"/>
      <c r="D610" s="9"/>
      <c r="E610" s="9"/>
      <c r="F610" s="9"/>
      <c r="G610" s="9"/>
      <c r="H610" s="9"/>
      <c r="I610" s="9"/>
      <c r="J610" s="9"/>
      <c r="K610" s="9"/>
      <c r="L610" s="9"/>
      <c r="V610" s="384"/>
    </row>
    <row r="611" spans="1:22" s="6" customFormat="1" x14ac:dyDescent="0.3">
      <c r="A611" s="258"/>
      <c r="B611" s="259"/>
      <c r="C611" s="260"/>
      <c r="D611" s="9"/>
      <c r="E611" s="9"/>
      <c r="F611" s="9"/>
      <c r="G611" s="9"/>
      <c r="H611" s="9"/>
      <c r="I611" s="9"/>
      <c r="J611" s="9"/>
      <c r="K611" s="9"/>
      <c r="L611" s="9"/>
      <c r="V611" s="384"/>
    </row>
    <row r="612" spans="1:22" s="6" customFormat="1" x14ac:dyDescent="0.3">
      <c r="A612" s="258"/>
      <c r="B612" s="259"/>
      <c r="C612" s="260"/>
      <c r="D612" s="9"/>
      <c r="E612" s="9"/>
      <c r="F612" s="9"/>
      <c r="G612" s="9"/>
      <c r="H612" s="9"/>
      <c r="I612" s="9"/>
      <c r="J612" s="9"/>
      <c r="K612" s="9"/>
      <c r="L612" s="9"/>
      <c r="V612" s="384"/>
    </row>
    <row r="613" spans="1:22" s="6" customFormat="1" x14ac:dyDescent="0.3">
      <c r="A613" s="258"/>
      <c r="B613" s="259"/>
      <c r="C613" s="260"/>
      <c r="D613" s="9"/>
      <c r="E613" s="9"/>
      <c r="F613" s="9"/>
      <c r="G613" s="9"/>
      <c r="H613" s="9"/>
      <c r="I613" s="9"/>
      <c r="J613" s="9"/>
      <c r="K613" s="9"/>
      <c r="L613" s="9"/>
      <c r="V613" s="384"/>
    </row>
    <row r="614" spans="1:22" s="6" customFormat="1" x14ac:dyDescent="0.3">
      <c r="A614" s="258"/>
      <c r="B614" s="259"/>
      <c r="C614" s="260"/>
      <c r="D614" s="9"/>
      <c r="E614" s="9"/>
      <c r="F614" s="9"/>
      <c r="G614" s="9"/>
      <c r="H614" s="9"/>
      <c r="I614" s="9"/>
      <c r="J614" s="9"/>
      <c r="K614" s="9"/>
      <c r="L614" s="9"/>
      <c r="V614" s="384"/>
    </row>
    <row r="615" spans="1:22" s="6" customFormat="1" x14ac:dyDescent="0.3">
      <c r="A615" s="258"/>
      <c r="B615" s="259"/>
      <c r="C615" s="260"/>
      <c r="D615" s="9"/>
      <c r="E615" s="9"/>
      <c r="F615" s="9"/>
      <c r="G615" s="9"/>
      <c r="H615" s="9"/>
      <c r="I615" s="9"/>
      <c r="J615" s="9"/>
      <c r="K615" s="9"/>
      <c r="L615" s="9"/>
      <c r="V615" s="384"/>
    </row>
    <row r="616" spans="1:22" s="6" customFormat="1" x14ac:dyDescent="0.3">
      <c r="A616" s="258"/>
      <c r="B616" s="259"/>
      <c r="C616" s="260"/>
      <c r="D616" s="9"/>
      <c r="E616" s="9"/>
      <c r="F616" s="9"/>
      <c r="G616" s="9"/>
      <c r="H616" s="9"/>
      <c r="I616" s="9"/>
      <c r="J616" s="9"/>
      <c r="K616" s="9"/>
      <c r="L616" s="9"/>
      <c r="V616" s="384"/>
    </row>
    <row r="617" spans="1:22" s="6" customFormat="1" x14ac:dyDescent="0.3">
      <c r="A617" s="258"/>
      <c r="B617" s="259"/>
      <c r="C617" s="260"/>
      <c r="D617" s="9"/>
      <c r="E617" s="9"/>
      <c r="F617" s="9"/>
      <c r="G617" s="9"/>
      <c r="H617" s="9"/>
      <c r="I617" s="9"/>
      <c r="J617" s="9"/>
      <c r="K617" s="9"/>
      <c r="L617" s="9"/>
      <c r="V617" s="384"/>
    </row>
    <row r="618" spans="1:22" s="6" customFormat="1" x14ac:dyDescent="0.3">
      <c r="A618" s="258"/>
      <c r="B618" s="259"/>
      <c r="C618" s="260"/>
      <c r="D618" s="9"/>
      <c r="E618" s="9"/>
      <c r="F618" s="9"/>
      <c r="G618" s="9"/>
      <c r="H618" s="9"/>
      <c r="I618" s="9"/>
      <c r="J618" s="9"/>
      <c r="K618" s="9"/>
      <c r="L618" s="9"/>
      <c r="V618" s="384"/>
    </row>
    <row r="619" spans="1:22" s="6" customFormat="1" x14ac:dyDescent="0.3">
      <c r="A619" s="258"/>
      <c r="B619" s="259"/>
      <c r="C619" s="260"/>
      <c r="D619" s="9"/>
      <c r="E619" s="9"/>
      <c r="F619" s="9"/>
      <c r="G619" s="9"/>
      <c r="H619" s="9"/>
      <c r="I619" s="9"/>
      <c r="J619" s="9"/>
      <c r="K619" s="9"/>
      <c r="L619" s="9"/>
      <c r="V619" s="384"/>
    </row>
    <row r="620" spans="1:22" s="6" customFormat="1" x14ac:dyDescent="0.3">
      <c r="A620" s="258"/>
      <c r="B620" s="259"/>
      <c r="C620" s="260"/>
      <c r="D620" s="9"/>
      <c r="E620" s="9"/>
      <c r="F620" s="9"/>
      <c r="G620" s="9"/>
      <c r="H620" s="9"/>
      <c r="I620" s="9"/>
      <c r="J620" s="9"/>
      <c r="K620" s="9"/>
      <c r="L620" s="9"/>
      <c r="V620" s="384"/>
    </row>
    <row r="621" spans="1:22" s="6" customFormat="1" x14ac:dyDescent="0.3">
      <c r="A621" s="258"/>
      <c r="B621" s="259"/>
      <c r="C621" s="260"/>
      <c r="D621" s="9"/>
      <c r="E621" s="9"/>
      <c r="F621" s="9"/>
      <c r="G621" s="9"/>
      <c r="H621" s="9"/>
      <c r="I621" s="9"/>
      <c r="J621" s="9"/>
      <c r="K621" s="9"/>
      <c r="L621" s="9"/>
      <c r="V621" s="384"/>
    </row>
    <row r="622" spans="1:22" s="6" customFormat="1" x14ac:dyDescent="0.3">
      <c r="A622" s="258"/>
      <c r="B622" s="259"/>
      <c r="C622" s="260"/>
      <c r="D622" s="9"/>
      <c r="E622" s="9"/>
      <c r="F622" s="9"/>
      <c r="G622" s="9"/>
      <c r="H622" s="9"/>
      <c r="I622" s="9"/>
      <c r="J622" s="9"/>
      <c r="K622" s="9"/>
      <c r="L622" s="9"/>
      <c r="V622" s="384"/>
    </row>
    <row r="623" spans="1:22" s="6" customFormat="1" x14ac:dyDescent="0.3">
      <c r="A623" s="258"/>
      <c r="B623" s="259"/>
      <c r="C623" s="260"/>
      <c r="D623" s="9"/>
      <c r="E623" s="9"/>
      <c r="F623" s="9"/>
      <c r="G623" s="9"/>
      <c r="H623" s="9"/>
      <c r="I623" s="9"/>
      <c r="J623" s="9"/>
      <c r="K623" s="9"/>
      <c r="L623" s="9"/>
      <c r="V623" s="384"/>
    </row>
    <row r="624" spans="1:22" s="6" customFormat="1" x14ac:dyDescent="0.3">
      <c r="A624" s="258"/>
      <c r="B624" s="259"/>
      <c r="C624" s="260"/>
      <c r="D624" s="9"/>
      <c r="E624" s="9"/>
      <c r="F624" s="9"/>
      <c r="G624" s="9"/>
      <c r="H624" s="9"/>
      <c r="I624" s="9"/>
      <c r="J624" s="9"/>
      <c r="K624" s="9"/>
      <c r="L624" s="9"/>
      <c r="V624" s="384"/>
    </row>
    <row r="625" spans="1:22" s="6" customFormat="1" x14ac:dyDescent="0.3">
      <c r="A625" s="258"/>
      <c r="B625" s="259"/>
      <c r="C625" s="260"/>
      <c r="D625" s="9"/>
      <c r="E625" s="9"/>
      <c r="F625" s="9"/>
      <c r="G625" s="9"/>
      <c r="H625" s="9"/>
      <c r="I625" s="9"/>
      <c r="J625" s="9"/>
      <c r="K625" s="9"/>
      <c r="L625" s="9"/>
      <c r="V625" s="384"/>
    </row>
    <row r="626" spans="1:22" s="6" customFormat="1" x14ac:dyDescent="0.3">
      <c r="A626" s="258"/>
      <c r="B626" s="259"/>
      <c r="C626" s="260"/>
      <c r="D626" s="9"/>
      <c r="E626" s="9"/>
      <c r="F626" s="9"/>
      <c r="G626" s="9"/>
      <c r="H626" s="9"/>
      <c r="I626" s="9"/>
      <c r="J626" s="9"/>
      <c r="K626" s="9"/>
      <c r="L626" s="9"/>
      <c r="V626" s="384"/>
    </row>
    <row r="627" spans="1:22" s="6" customFormat="1" x14ac:dyDescent="0.3">
      <c r="A627" s="258"/>
      <c r="B627" s="259"/>
      <c r="C627" s="260"/>
      <c r="D627" s="9"/>
      <c r="E627" s="9"/>
      <c r="F627" s="9"/>
      <c r="G627" s="9"/>
      <c r="H627" s="9"/>
      <c r="I627" s="9"/>
      <c r="J627" s="9"/>
      <c r="K627" s="9"/>
      <c r="L627" s="9"/>
      <c r="V627" s="384"/>
    </row>
    <row r="628" spans="1:22" s="6" customFormat="1" x14ac:dyDescent="0.3">
      <c r="A628" s="258"/>
      <c r="B628" s="259"/>
      <c r="C628" s="260"/>
      <c r="D628" s="9"/>
      <c r="E628" s="9"/>
      <c r="F628" s="9"/>
      <c r="G628" s="9"/>
      <c r="H628" s="9"/>
      <c r="I628" s="9"/>
      <c r="J628" s="9"/>
      <c r="K628" s="9"/>
      <c r="L628" s="9"/>
      <c r="V628" s="384"/>
    </row>
    <row r="629" spans="1:22" s="6" customFormat="1" x14ac:dyDescent="0.3">
      <c r="A629" s="258"/>
      <c r="B629" s="259"/>
      <c r="C629" s="260"/>
      <c r="D629" s="9"/>
      <c r="E629" s="9"/>
      <c r="F629" s="9"/>
      <c r="G629" s="9"/>
      <c r="H629" s="9"/>
      <c r="I629" s="9"/>
      <c r="J629" s="9"/>
      <c r="K629" s="9"/>
      <c r="L629" s="9"/>
      <c r="V629" s="384"/>
    </row>
    <row r="630" spans="1:22" s="6" customFormat="1" x14ac:dyDescent="0.3">
      <c r="A630" s="258"/>
      <c r="B630" s="259"/>
      <c r="C630" s="260"/>
      <c r="D630" s="9"/>
      <c r="E630" s="9"/>
      <c r="F630" s="9"/>
      <c r="G630" s="9"/>
      <c r="H630" s="9"/>
      <c r="I630" s="9"/>
      <c r="J630" s="9"/>
      <c r="K630" s="9"/>
      <c r="L630" s="9"/>
      <c r="V630" s="384"/>
    </row>
    <row r="631" spans="1:22" s="6" customFormat="1" x14ac:dyDescent="0.3">
      <c r="A631" s="258"/>
      <c r="B631" s="259"/>
      <c r="C631" s="260"/>
      <c r="D631" s="9"/>
      <c r="E631" s="9"/>
      <c r="F631" s="9"/>
      <c r="G631" s="9"/>
      <c r="H631" s="9"/>
      <c r="I631" s="9"/>
      <c r="J631" s="9"/>
      <c r="K631" s="9"/>
      <c r="L631" s="9"/>
      <c r="V631" s="384"/>
    </row>
    <row r="632" spans="1:22" s="6" customFormat="1" x14ac:dyDescent="0.3">
      <c r="A632" s="258"/>
      <c r="B632" s="259"/>
      <c r="C632" s="260"/>
      <c r="D632" s="9"/>
      <c r="E632" s="9"/>
      <c r="F632" s="9"/>
      <c r="G632" s="9"/>
      <c r="H632" s="9"/>
      <c r="I632" s="9"/>
      <c r="J632" s="9"/>
      <c r="K632" s="9"/>
      <c r="L632" s="9"/>
      <c r="V632" s="384"/>
    </row>
    <row r="633" spans="1:22" s="6" customFormat="1" x14ac:dyDescent="0.3">
      <c r="A633" s="258"/>
      <c r="B633" s="259"/>
      <c r="C633" s="260"/>
      <c r="D633" s="9"/>
      <c r="E633" s="9"/>
      <c r="F633" s="9"/>
      <c r="G633" s="9"/>
      <c r="H633" s="9"/>
      <c r="I633" s="9"/>
      <c r="J633" s="9"/>
      <c r="K633" s="9"/>
      <c r="L633" s="9"/>
      <c r="V633" s="384"/>
    </row>
    <row r="634" spans="1:22" s="6" customFormat="1" x14ac:dyDescent="0.3">
      <c r="A634" s="258"/>
      <c r="B634" s="259"/>
      <c r="C634" s="260"/>
      <c r="D634" s="9"/>
      <c r="E634" s="9"/>
      <c r="F634" s="9"/>
      <c r="G634" s="9"/>
      <c r="H634" s="9"/>
      <c r="I634" s="9"/>
      <c r="J634" s="9"/>
      <c r="K634" s="9"/>
      <c r="L634" s="9"/>
      <c r="V634" s="384"/>
    </row>
    <row r="635" spans="1:22" s="6" customFormat="1" x14ac:dyDescent="0.3">
      <c r="A635" s="258"/>
      <c r="B635" s="259"/>
      <c r="C635" s="260"/>
      <c r="D635" s="9"/>
      <c r="E635" s="9"/>
      <c r="F635" s="9"/>
      <c r="G635" s="9"/>
      <c r="H635" s="9"/>
      <c r="I635" s="9"/>
      <c r="J635" s="9"/>
      <c r="K635" s="9"/>
      <c r="L635" s="9"/>
      <c r="V635" s="384"/>
    </row>
    <row r="636" spans="1:22" s="6" customFormat="1" x14ac:dyDescent="0.3">
      <c r="A636" s="258"/>
      <c r="B636" s="259"/>
      <c r="C636" s="260"/>
      <c r="D636" s="9"/>
      <c r="E636" s="9"/>
      <c r="F636" s="9"/>
      <c r="G636" s="9"/>
      <c r="H636" s="9"/>
      <c r="I636" s="9"/>
      <c r="J636" s="9"/>
      <c r="K636" s="9"/>
      <c r="L636" s="9"/>
      <c r="V636" s="384"/>
    </row>
    <row r="637" spans="1:22" s="6" customFormat="1" x14ac:dyDescent="0.3">
      <c r="A637" s="258"/>
      <c r="B637" s="259"/>
      <c r="C637" s="260"/>
      <c r="D637" s="9"/>
      <c r="E637" s="9"/>
      <c r="F637" s="9"/>
      <c r="G637" s="9"/>
      <c r="H637" s="9"/>
      <c r="I637" s="9"/>
      <c r="J637" s="9"/>
      <c r="K637" s="9"/>
      <c r="L637" s="9"/>
      <c r="V637" s="384"/>
    </row>
    <row r="638" spans="1:22" s="6" customFormat="1" x14ac:dyDescent="0.3">
      <c r="A638" s="258"/>
      <c r="B638" s="259"/>
      <c r="C638" s="260"/>
      <c r="D638" s="9"/>
      <c r="E638" s="9"/>
      <c r="F638" s="9"/>
      <c r="G638" s="9"/>
      <c r="H638" s="9"/>
      <c r="I638" s="9"/>
      <c r="J638" s="9"/>
      <c r="K638" s="9"/>
      <c r="L638" s="9"/>
      <c r="V638" s="384"/>
    </row>
    <row r="639" spans="1:22" s="6" customFormat="1" x14ac:dyDescent="0.3">
      <c r="A639" s="258"/>
      <c r="B639" s="259"/>
      <c r="C639" s="260"/>
      <c r="D639" s="9"/>
      <c r="E639" s="9"/>
      <c r="F639" s="9"/>
      <c r="G639" s="9"/>
      <c r="H639" s="9"/>
      <c r="I639" s="9"/>
      <c r="J639" s="9"/>
      <c r="K639" s="9"/>
      <c r="L639" s="9"/>
      <c r="V639" s="384"/>
    </row>
    <row r="640" spans="1:22" s="6" customFormat="1" x14ac:dyDescent="0.3">
      <c r="A640" s="258"/>
      <c r="B640" s="259"/>
      <c r="C640" s="260"/>
      <c r="D640" s="9"/>
      <c r="E640" s="9"/>
      <c r="F640" s="9"/>
      <c r="G640" s="9"/>
      <c r="H640" s="9"/>
      <c r="I640" s="9"/>
      <c r="J640" s="9"/>
      <c r="K640" s="9"/>
      <c r="L640" s="9"/>
      <c r="V640" s="384"/>
    </row>
    <row r="641" spans="1:22" s="6" customFormat="1" x14ac:dyDescent="0.3">
      <c r="A641" s="258"/>
      <c r="B641" s="259"/>
      <c r="C641" s="260"/>
      <c r="D641" s="9"/>
      <c r="E641" s="9"/>
      <c r="F641" s="9"/>
      <c r="G641" s="9"/>
      <c r="H641" s="9"/>
      <c r="I641" s="9"/>
      <c r="J641" s="9"/>
      <c r="K641" s="9"/>
      <c r="L641" s="9"/>
      <c r="V641" s="384"/>
    </row>
    <row r="642" spans="1:22" s="6" customFormat="1" x14ac:dyDescent="0.3">
      <c r="A642" s="258"/>
      <c r="B642" s="259"/>
      <c r="C642" s="260"/>
      <c r="D642" s="9"/>
      <c r="E642" s="9"/>
      <c r="F642" s="9"/>
      <c r="G642" s="9"/>
      <c r="H642" s="9"/>
      <c r="I642" s="9"/>
      <c r="J642" s="9"/>
      <c r="K642" s="9"/>
      <c r="L642" s="9"/>
      <c r="V642" s="384"/>
    </row>
    <row r="643" spans="1:22" s="6" customFormat="1" x14ac:dyDescent="0.3">
      <c r="A643" s="258"/>
      <c r="B643" s="259"/>
      <c r="C643" s="260"/>
      <c r="D643" s="9"/>
      <c r="E643" s="9"/>
      <c r="F643" s="9"/>
      <c r="G643" s="9"/>
      <c r="H643" s="9"/>
      <c r="I643" s="9"/>
      <c r="J643" s="9"/>
      <c r="K643" s="9"/>
      <c r="L643" s="9"/>
      <c r="V643" s="384"/>
    </row>
    <row r="644" spans="1:22" s="6" customFormat="1" x14ac:dyDescent="0.3">
      <c r="A644" s="258"/>
      <c r="B644" s="259"/>
      <c r="C644" s="260"/>
      <c r="D644" s="9"/>
      <c r="E644" s="9"/>
      <c r="F644" s="9"/>
      <c r="G644" s="9"/>
      <c r="H644" s="9"/>
      <c r="I644" s="9"/>
      <c r="J644" s="9"/>
      <c r="K644" s="9"/>
      <c r="L644" s="9"/>
      <c r="V644" s="384"/>
    </row>
    <row r="645" spans="1:22" s="6" customFormat="1" x14ac:dyDescent="0.3">
      <c r="A645" s="258"/>
      <c r="B645" s="259"/>
      <c r="C645" s="260"/>
      <c r="D645" s="9"/>
      <c r="E645" s="9"/>
      <c r="F645" s="9"/>
      <c r="G645" s="9"/>
      <c r="H645" s="9"/>
      <c r="I645" s="9"/>
      <c r="J645" s="9"/>
      <c r="K645" s="9"/>
      <c r="L645" s="9"/>
      <c r="V645" s="384"/>
    </row>
    <row r="646" spans="1:22" s="6" customFormat="1" x14ac:dyDescent="0.3">
      <c r="A646" s="258"/>
      <c r="B646" s="259"/>
      <c r="C646" s="260"/>
      <c r="D646" s="9"/>
      <c r="E646" s="9"/>
      <c r="F646" s="9"/>
      <c r="G646" s="9"/>
      <c r="H646" s="9"/>
      <c r="I646" s="9"/>
      <c r="J646" s="9"/>
      <c r="K646" s="9"/>
      <c r="L646" s="9"/>
      <c r="V646" s="384"/>
    </row>
    <row r="647" spans="1:22" s="6" customFormat="1" x14ac:dyDescent="0.3">
      <c r="A647" s="258"/>
      <c r="B647" s="259"/>
      <c r="C647" s="260"/>
      <c r="D647" s="9"/>
      <c r="E647" s="9"/>
      <c r="F647" s="9"/>
      <c r="G647" s="9"/>
      <c r="H647" s="9"/>
      <c r="I647" s="9"/>
      <c r="J647" s="9"/>
      <c r="K647" s="9"/>
      <c r="L647" s="9"/>
      <c r="V647" s="384"/>
    </row>
    <row r="648" spans="1:22" s="6" customFormat="1" x14ac:dyDescent="0.3">
      <c r="A648" s="258"/>
      <c r="B648" s="259"/>
      <c r="C648" s="260"/>
      <c r="D648" s="9"/>
      <c r="E648" s="9"/>
      <c r="F648" s="9"/>
      <c r="G648" s="9"/>
      <c r="H648" s="9"/>
      <c r="I648" s="9"/>
      <c r="J648" s="9"/>
      <c r="K648" s="9"/>
      <c r="L648" s="9"/>
      <c r="V648" s="384"/>
    </row>
    <row r="649" spans="1:22" s="6" customFormat="1" x14ac:dyDescent="0.3">
      <c r="A649" s="258"/>
      <c r="B649" s="259"/>
      <c r="C649" s="260"/>
      <c r="D649" s="9"/>
      <c r="E649" s="9"/>
      <c r="F649" s="9"/>
      <c r="G649" s="9"/>
      <c r="H649" s="9"/>
      <c r="I649" s="9"/>
      <c r="J649" s="9"/>
      <c r="K649" s="9"/>
      <c r="L649" s="9"/>
      <c r="V649" s="384"/>
    </row>
    <row r="650" spans="1:22" s="6" customFormat="1" x14ac:dyDescent="0.3">
      <c r="A650" s="258"/>
      <c r="B650" s="259"/>
      <c r="C650" s="260"/>
      <c r="D650" s="9"/>
      <c r="E650" s="9"/>
      <c r="F650" s="9"/>
      <c r="G650" s="9"/>
      <c r="H650" s="9"/>
      <c r="I650" s="9"/>
      <c r="J650" s="9"/>
      <c r="K650" s="9"/>
      <c r="L650" s="9"/>
      <c r="V650" s="384"/>
    </row>
    <row r="651" spans="1:22" s="6" customFormat="1" x14ac:dyDescent="0.3">
      <c r="A651" s="258"/>
      <c r="B651" s="259"/>
      <c r="C651" s="260"/>
      <c r="D651" s="9"/>
      <c r="E651" s="9"/>
      <c r="F651" s="9"/>
      <c r="G651" s="9"/>
      <c r="H651" s="9"/>
      <c r="I651" s="9"/>
      <c r="J651" s="9"/>
      <c r="K651" s="9"/>
      <c r="L651" s="9"/>
      <c r="V651" s="384"/>
    </row>
    <row r="652" spans="1:22" s="6" customFormat="1" x14ac:dyDescent="0.3">
      <c r="A652" s="258"/>
      <c r="B652" s="259"/>
      <c r="C652" s="260"/>
      <c r="D652" s="9"/>
      <c r="E652" s="9"/>
      <c r="F652" s="9"/>
      <c r="G652" s="9"/>
      <c r="H652" s="9"/>
      <c r="I652" s="9"/>
      <c r="J652" s="9"/>
      <c r="K652" s="9"/>
      <c r="L652" s="9"/>
      <c r="V652" s="384"/>
    </row>
    <row r="653" spans="1:22" s="6" customFormat="1" x14ac:dyDescent="0.3">
      <c r="A653" s="258"/>
      <c r="B653" s="259"/>
      <c r="C653" s="260"/>
      <c r="D653" s="9"/>
      <c r="E653" s="9"/>
      <c r="F653" s="9"/>
      <c r="G653" s="9"/>
      <c r="H653" s="9"/>
      <c r="I653" s="9"/>
      <c r="J653" s="9"/>
      <c r="K653" s="9"/>
      <c r="L653" s="9"/>
      <c r="V653" s="384"/>
    </row>
    <row r="654" spans="1:22" s="6" customFormat="1" x14ac:dyDescent="0.3">
      <c r="A654" s="258"/>
      <c r="B654" s="259"/>
      <c r="C654" s="260"/>
      <c r="D654" s="9"/>
      <c r="E654" s="9"/>
      <c r="F654" s="9"/>
      <c r="G654" s="9"/>
      <c r="H654" s="9"/>
      <c r="I654" s="9"/>
      <c r="J654" s="9"/>
      <c r="K654" s="9"/>
      <c r="L654" s="9"/>
      <c r="V654" s="384"/>
    </row>
    <row r="655" spans="1:22" s="6" customFormat="1" x14ac:dyDescent="0.3">
      <c r="A655" s="258"/>
      <c r="B655" s="259"/>
      <c r="C655" s="260"/>
      <c r="D655" s="9"/>
      <c r="E655" s="9"/>
      <c r="F655" s="9"/>
      <c r="G655" s="9"/>
      <c r="H655" s="9"/>
      <c r="I655" s="9"/>
      <c r="J655" s="9"/>
      <c r="K655" s="9"/>
      <c r="L655" s="9"/>
      <c r="V655" s="384"/>
    </row>
    <row r="656" spans="1:22" s="6" customFormat="1" x14ac:dyDescent="0.3">
      <c r="A656" s="258"/>
      <c r="B656" s="259"/>
      <c r="C656" s="260"/>
      <c r="D656" s="9"/>
      <c r="E656" s="9"/>
      <c r="F656" s="9"/>
      <c r="G656" s="9"/>
      <c r="H656" s="9"/>
      <c r="I656" s="9"/>
      <c r="J656" s="9"/>
      <c r="K656" s="9"/>
      <c r="L656" s="9"/>
      <c r="V656" s="384"/>
    </row>
    <row r="657" spans="1:22" s="6" customFormat="1" x14ac:dyDescent="0.3">
      <c r="A657" s="258"/>
      <c r="B657" s="259"/>
      <c r="C657" s="260"/>
      <c r="D657" s="9"/>
      <c r="E657" s="9"/>
      <c r="F657" s="9"/>
      <c r="G657" s="9"/>
      <c r="H657" s="9"/>
      <c r="I657" s="9"/>
      <c r="J657" s="9"/>
      <c r="K657" s="9"/>
      <c r="L657" s="9"/>
      <c r="V657" s="384"/>
    </row>
    <row r="658" spans="1:22" s="6" customFormat="1" x14ac:dyDescent="0.3">
      <c r="A658" s="258"/>
      <c r="B658" s="259"/>
      <c r="C658" s="260"/>
      <c r="D658" s="9"/>
      <c r="E658" s="9"/>
      <c r="F658" s="9"/>
      <c r="G658" s="9"/>
      <c r="H658" s="9"/>
      <c r="I658" s="9"/>
      <c r="J658" s="9"/>
      <c r="K658" s="9"/>
      <c r="L658" s="9"/>
      <c r="V658" s="384"/>
    </row>
    <row r="659" spans="1:22" s="6" customFormat="1" x14ac:dyDescent="0.3">
      <c r="A659" s="258"/>
      <c r="B659" s="259"/>
      <c r="C659" s="260"/>
      <c r="D659" s="9"/>
      <c r="E659" s="9"/>
      <c r="F659" s="9"/>
      <c r="G659" s="9"/>
      <c r="H659" s="9"/>
      <c r="I659" s="9"/>
      <c r="J659" s="9"/>
      <c r="K659" s="9"/>
      <c r="L659" s="9"/>
      <c r="V659" s="384"/>
    </row>
    <row r="660" spans="1:22" s="6" customFormat="1" x14ac:dyDescent="0.3">
      <c r="A660" s="258"/>
      <c r="B660" s="259"/>
      <c r="C660" s="260"/>
      <c r="D660" s="9"/>
      <c r="E660" s="9"/>
      <c r="F660" s="9"/>
      <c r="G660" s="9"/>
      <c r="H660" s="9"/>
      <c r="I660" s="9"/>
      <c r="J660" s="9"/>
      <c r="K660" s="9"/>
      <c r="L660" s="9"/>
      <c r="V660" s="384"/>
    </row>
    <row r="661" spans="1:22" s="6" customFormat="1" x14ac:dyDescent="0.3">
      <c r="A661" s="258"/>
      <c r="B661" s="259"/>
      <c r="C661" s="260"/>
      <c r="D661" s="9"/>
      <c r="E661" s="9"/>
      <c r="F661" s="9"/>
      <c r="G661" s="9"/>
      <c r="H661" s="9"/>
      <c r="I661" s="9"/>
      <c r="J661" s="9"/>
      <c r="K661" s="9"/>
      <c r="L661" s="9"/>
      <c r="V661" s="384"/>
    </row>
    <row r="662" spans="1:22" s="6" customFormat="1" x14ac:dyDescent="0.3">
      <c r="A662" s="258"/>
      <c r="B662" s="259"/>
      <c r="C662" s="260"/>
      <c r="D662" s="9"/>
      <c r="E662" s="9"/>
      <c r="F662" s="9"/>
      <c r="G662" s="9"/>
      <c r="H662" s="9"/>
      <c r="I662" s="9"/>
      <c r="J662" s="9"/>
      <c r="K662" s="9"/>
      <c r="L662" s="9"/>
      <c r="V662" s="384"/>
    </row>
    <row r="663" spans="1:22" s="6" customFormat="1" x14ac:dyDescent="0.3">
      <c r="A663" s="258"/>
      <c r="B663" s="259"/>
      <c r="C663" s="260"/>
      <c r="D663" s="9"/>
      <c r="E663" s="9"/>
      <c r="F663" s="9"/>
      <c r="G663" s="9"/>
      <c r="H663" s="9"/>
      <c r="I663" s="9"/>
      <c r="J663" s="9"/>
      <c r="K663" s="9"/>
      <c r="L663" s="9"/>
      <c r="V663" s="384"/>
    </row>
    <row r="664" spans="1:22" s="6" customFormat="1" x14ac:dyDescent="0.3">
      <c r="A664" s="258"/>
      <c r="B664" s="259"/>
      <c r="C664" s="260"/>
      <c r="D664" s="9"/>
      <c r="E664" s="9"/>
      <c r="F664" s="9"/>
      <c r="G664" s="9"/>
      <c r="H664" s="9"/>
      <c r="I664" s="9"/>
      <c r="J664" s="9"/>
      <c r="K664" s="9"/>
      <c r="L664" s="9"/>
      <c r="V664" s="384"/>
    </row>
    <row r="665" spans="1:22" s="6" customFormat="1" x14ac:dyDescent="0.3">
      <c r="A665" s="258"/>
      <c r="B665" s="259"/>
      <c r="C665" s="260"/>
      <c r="D665" s="9"/>
      <c r="E665" s="9"/>
      <c r="F665" s="9"/>
      <c r="G665" s="9"/>
      <c r="H665" s="9"/>
      <c r="I665" s="9"/>
      <c r="J665" s="9"/>
      <c r="K665" s="9"/>
      <c r="L665" s="9"/>
      <c r="V665" s="384"/>
    </row>
    <row r="666" spans="1:22" s="6" customFormat="1" x14ac:dyDescent="0.3">
      <c r="A666" s="258"/>
      <c r="B666" s="259"/>
      <c r="C666" s="260"/>
      <c r="D666" s="9"/>
      <c r="E666" s="9"/>
      <c r="F666" s="9"/>
      <c r="G666" s="9"/>
      <c r="H666" s="9"/>
      <c r="I666" s="9"/>
      <c r="J666" s="9"/>
      <c r="K666" s="9"/>
      <c r="L666" s="9"/>
      <c r="V666" s="384"/>
    </row>
    <row r="667" spans="1:22" s="6" customFormat="1" x14ac:dyDescent="0.3">
      <c r="A667" s="258"/>
      <c r="B667" s="259"/>
      <c r="C667" s="260"/>
      <c r="D667" s="9"/>
      <c r="E667" s="9"/>
      <c r="F667" s="9"/>
      <c r="G667" s="9"/>
      <c r="H667" s="9"/>
      <c r="I667" s="9"/>
      <c r="J667" s="9"/>
      <c r="K667" s="9"/>
      <c r="L667" s="9"/>
      <c r="V667" s="384"/>
    </row>
    <row r="668" spans="1:22" s="6" customFormat="1" x14ac:dyDescent="0.3">
      <c r="A668" s="258"/>
      <c r="B668" s="259"/>
      <c r="C668" s="260"/>
      <c r="D668" s="9"/>
      <c r="E668" s="9"/>
      <c r="F668" s="9"/>
      <c r="G668" s="9"/>
      <c r="H668" s="9"/>
      <c r="I668" s="9"/>
      <c r="J668" s="9"/>
      <c r="K668" s="9"/>
      <c r="L668" s="9"/>
      <c r="V668" s="384"/>
    </row>
    <row r="669" spans="1:22" s="6" customFormat="1" x14ac:dyDescent="0.3">
      <c r="A669" s="258"/>
      <c r="B669" s="259"/>
      <c r="C669" s="260"/>
      <c r="D669" s="9"/>
      <c r="E669" s="9"/>
      <c r="F669" s="9"/>
      <c r="G669" s="9"/>
      <c r="H669" s="9"/>
      <c r="I669" s="9"/>
      <c r="J669" s="9"/>
      <c r="K669" s="9"/>
      <c r="L669" s="9"/>
      <c r="V669" s="384"/>
    </row>
    <row r="670" spans="1:22" s="6" customFormat="1" x14ac:dyDescent="0.3">
      <c r="A670" s="258"/>
      <c r="B670" s="259"/>
      <c r="C670" s="260"/>
      <c r="D670" s="9"/>
      <c r="E670" s="9"/>
      <c r="F670" s="9"/>
      <c r="G670" s="9"/>
      <c r="H670" s="9"/>
      <c r="I670" s="9"/>
      <c r="J670" s="9"/>
      <c r="K670" s="9"/>
      <c r="L670" s="9"/>
      <c r="V670" s="384"/>
    </row>
    <row r="671" spans="1:22" s="6" customFormat="1" x14ac:dyDescent="0.3">
      <c r="A671" s="258"/>
      <c r="B671" s="259"/>
      <c r="C671" s="260"/>
      <c r="D671" s="9"/>
      <c r="E671" s="9"/>
      <c r="F671" s="9"/>
      <c r="G671" s="9"/>
      <c r="H671" s="9"/>
      <c r="I671" s="9"/>
      <c r="J671" s="9"/>
      <c r="K671" s="9"/>
      <c r="L671" s="9"/>
      <c r="V671" s="384"/>
    </row>
    <row r="672" spans="1:22" s="6" customFormat="1" x14ac:dyDescent="0.3">
      <c r="A672" s="258"/>
      <c r="B672" s="259"/>
      <c r="C672" s="260"/>
      <c r="D672" s="9"/>
      <c r="E672" s="9"/>
      <c r="F672" s="9"/>
      <c r="G672" s="9"/>
      <c r="H672" s="9"/>
      <c r="I672" s="9"/>
      <c r="J672" s="9"/>
      <c r="K672" s="9"/>
      <c r="L672" s="9"/>
      <c r="V672" s="384"/>
    </row>
    <row r="673" spans="1:22" s="6" customFormat="1" x14ac:dyDescent="0.3">
      <c r="A673" s="258"/>
      <c r="B673" s="259"/>
      <c r="C673" s="260"/>
      <c r="D673" s="9"/>
      <c r="E673" s="9"/>
      <c r="F673" s="9"/>
      <c r="G673" s="9"/>
      <c r="H673" s="9"/>
      <c r="I673" s="9"/>
      <c r="J673" s="9"/>
      <c r="K673" s="9"/>
      <c r="L673" s="9"/>
      <c r="V673" s="384"/>
    </row>
    <row r="674" spans="1:22" s="6" customFormat="1" x14ac:dyDescent="0.3">
      <c r="A674" s="258"/>
      <c r="B674" s="259"/>
      <c r="C674" s="260"/>
      <c r="D674" s="9"/>
      <c r="E674" s="9"/>
      <c r="F674" s="9"/>
      <c r="G674" s="9"/>
      <c r="H674" s="9"/>
      <c r="I674" s="9"/>
      <c r="J674" s="9"/>
      <c r="K674" s="9"/>
      <c r="L674" s="9"/>
      <c r="V674" s="384"/>
    </row>
    <row r="675" spans="1:22" s="6" customFormat="1" x14ac:dyDescent="0.3">
      <c r="A675" s="258"/>
      <c r="B675" s="259"/>
      <c r="C675" s="260"/>
      <c r="D675" s="9"/>
      <c r="E675" s="9"/>
      <c r="F675" s="9"/>
      <c r="G675" s="9"/>
      <c r="H675" s="9"/>
      <c r="I675" s="9"/>
      <c r="J675" s="9"/>
      <c r="K675" s="9"/>
      <c r="L675" s="9"/>
      <c r="V675" s="384"/>
    </row>
    <row r="676" spans="1:22" s="6" customFormat="1" x14ac:dyDescent="0.3">
      <c r="A676" s="258"/>
      <c r="B676" s="259"/>
      <c r="C676" s="260"/>
      <c r="D676" s="9"/>
      <c r="E676" s="9"/>
      <c r="F676" s="9"/>
      <c r="G676" s="9"/>
      <c r="H676" s="9"/>
      <c r="I676" s="9"/>
      <c r="J676" s="9"/>
      <c r="K676" s="9"/>
      <c r="L676" s="9"/>
      <c r="V676" s="384"/>
    </row>
    <row r="677" spans="1:22" s="6" customFormat="1" x14ac:dyDescent="0.3">
      <c r="A677" s="258"/>
      <c r="B677" s="259"/>
      <c r="C677" s="260"/>
      <c r="D677" s="9"/>
      <c r="E677" s="9"/>
      <c r="F677" s="9"/>
      <c r="G677" s="9"/>
      <c r="H677" s="9"/>
      <c r="I677" s="9"/>
      <c r="J677" s="9"/>
      <c r="K677" s="9"/>
      <c r="L677" s="9"/>
      <c r="V677" s="384"/>
    </row>
    <row r="678" spans="1:22" s="6" customFormat="1" x14ac:dyDescent="0.3">
      <c r="A678" s="258"/>
      <c r="B678" s="259"/>
      <c r="C678" s="260"/>
      <c r="D678" s="9"/>
      <c r="E678" s="9"/>
      <c r="F678" s="9"/>
      <c r="G678" s="9"/>
      <c r="H678" s="9"/>
      <c r="I678" s="9"/>
      <c r="J678" s="9"/>
      <c r="K678" s="9"/>
      <c r="L678" s="9"/>
      <c r="V678" s="384"/>
    </row>
    <row r="679" spans="1:22" s="6" customFormat="1" x14ac:dyDescent="0.3">
      <c r="A679" s="258"/>
      <c r="B679" s="259"/>
      <c r="C679" s="260"/>
      <c r="D679" s="9"/>
      <c r="E679" s="9"/>
      <c r="F679" s="9"/>
      <c r="G679" s="9"/>
      <c r="H679" s="9"/>
      <c r="I679" s="9"/>
      <c r="J679" s="9"/>
      <c r="K679" s="9"/>
      <c r="L679" s="9"/>
      <c r="V679" s="384"/>
    </row>
    <row r="680" spans="1:22" s="6" customFormat="1" x14ac:dyDescent="0.3">
      <c r="A680" s="258"/>
      <c r="B680" s="259"/>
      <c r="C680" s="260"/>
      <c r="D680" s="9"/>
      <c r="E680" s="9"/>
      <c r="F680" s="9"/>
      <c r="G680" s="9"/>
      <c r="H680" s="9"/>
      <c r="I680" s="9"/>
      <c r="J680" s="9"/>
      <c r="K680" s="9"/>
      <c r="L680" s="9"/>
      <c r="V680" s="384"/>
    </row>
    <row r="681" spans="1:22" s="6" customFormat="1" x14ac:dyDescent="0.3">
      <c r="A681" s="258"/>
      <c r="B681" s="259"/>
      <c r="C681" s="260"/>
      <c r="D681" s="9"/>
      <c r="E681" s="9"/>
      <c r="F681" s="9"/>
      <c r="G681" s="9"/>
      <c r="H681" s="9"/>
      <c r="I681" s="9"/>
      <c r="J681" s="9"/>
      <c r="K681" s="9"/>
      <c r="L681" s="9"/>
      <c r="V681" s="384"/>
    </row>
    <row r="682" spans="1:22" s="6" customFormat="1" x14ac:dyDescent="0.3">
      <c r="A682" s="258"/>
      <c r="B682" s="259"/>
      <c r="C682" s="260"/>
      <c r="D682" s="9"/>
      <c r="E682" s="9"/>
      <c r="F682" s="9"/>
      <c r="G682" s="9"/>
      <c r="H682" s="9"/>
      <c r="I682" s="9"/>
      <c r="J682" s="9"/>
      <c r="K682" s="9"/>
      <c r="L682" s="9"/>
      <c r="V682" s="384"/>
    </row>
    <row r="683" spans="1:22" s="6" customFormat="1" x14ac:dyDescent="0.3">
      <c r="A683" s="258"/>
      <c r="B683" s="259"/>
      <c r="C683" s="260"/>
      <c r="D683" s="9"/>
      <c r="E683" s="9"/>
      <c r="F683" s="9"/>
      <c r="G683" s="9"/>
      <c r="H683" s="9"/>
      <c r="I683" s="9"/>
      <c r="J683" s="9"/>
      <c r="K683" s="9"/>
      <c r="L683" s="9"/>
      <c r="V683" s="384"/>
    </row>
    <row r="684" spans="1:22" s="6" customFormat="1" x14ac:dyDescent="0.3">
      <c r="A684" s="258"/>
      <c r="B684" s="259"/>
      <c r="C684" s="260"/>
      <c r="D684" s="9"/>
      <c r="E684" s="9"/>
      <c r="F684" s="9"/>
      <c r="G684" s="9"/>
      <c r="H684" s="9"/>
      <c r="I684" s="9"/>
      <c r="J684" s="9"/>
      <c r="K684" s="9"/>
      <c r="L684" s="9"/>
      <c r="V684" s="384"/>
    </row>
    <row r="685" spans="1:22" s="6" customFormat="1" x14ac:dyDescent="0.3">
      <c r="A685" s="258"/>
      <c r="B685" s="259"/>
      <c r="C685" s="260"/>
      <c r="D685" s="9"/>
      <c r="E685" s="9"/>
      <c r="F685" s="9"/>
      <c r="G685" s="9"/>
      <c r="H685" s="9"/>
      <c r="I685" s="9"/>
      <c r="J685" s="9"/>
      <c r="K685" s="9"/>
      <c r="L685" s="9"/>
      <c r="V685" s="384"/>
    </row>
    <row r="686" spans="1:22" s="6" customFormat="1" x14ac:dyDescent="0.3">
      <c r="A686" s="258"/>
      <c r="B686" s="259"/>
      <c r="C686" s="260"/>
      <c r="D686" s="9"/>
      <c r="E686" s="9"/>
      <c r="F686" s="9"/>
      <c r="G686" s="9"/>
      <c r="H686" s="9"/>
      <c r="I686" s="9"/>
      <c r="J686" s="9"/>
      <c r="K686" s="9"/>
      <c r="L686" s="9"/>
      <c r="V686" s="384"/>
    </row>
    <row r="687" spans="1:22" s="6" customFormat="1" x14ac:dyDescent="0.3">
      <c r="A687" s="258"/>
      <c r="B687" s="259"/>
      <c r="C687" s="260"/>
      <c r="D687" s="9"/>
      <c r="E687" s="9"/>
      <c r="F687" s="9"/>
      <c r="G687" s="9"/>
      <c r="H687" s="9"/>
      <c r="I687" s="9"/>
      <c r="J687" s="9"/>
      <c r="K687" s="9"/>
      <c r="L687" s="9"/>
      <c r="V687" s="384"/>
    </row>
    <row r="688" spans="1:22" s="6" customFormat="1" x14ac:dyDescent="0.3">
      <c r="A688" s="258"/>
      <c r="B688" s="259"/>
      <c r="C688" s="260"/>
      <c r="D688" s="9"/>
      <c r="E688" s="9"/>
      <c r="F688" s="9"/>
      <c r="G688" s="9"/>
      <c r="H688" s="9"/>
      <c r="I688" s="9"/>
      <c r="J688" s="9"/>
      <c r="K688" s="9"/>
      <c r="L688" s="9"/>
      <c r="V688" s="384"/>
    </row>
    <row r="689" spans="1:22" s="6" customFormat="1" x14ac:dyDescent="0.3">
      <c r="A689" s="258"/>
      <c r="B689" s="259"/>
      <c r="C689" s="260"/>
      <c r="D689" s="9"/>
      <c r="E689" s="9"/>
      <c r="F689" s="9"/>
      <c r="G689" s="9"/>
      <c r="H689" s="9"/>
      <c r="I689" s="9"/>
      <c r="J689" s="9"/>
      <c r="K689" s="9"/>
      <c r="L689" s="9"/>
      <c r="V689" s="384"/>
    </row>
    <row r="690" spans="1:22" s="6" customFormat="1" x14ac:dyDescent="0.3">
      <c r="A690" s="258"/>
      <c r="B690" s="259"/>
      <c r="C690" s="260"/>
      <c r="D690" s="9"/>
      <c r="E690" s="9"/>
      <c r="F690" s="9"/>
      <c r="G690" s="9"/>
      <c r="H690" s="9"/>
      <c r="I690" s="9"/>
      <c r="J690" s="9"/>
      <c r="K690" s="9"/>
      <c r="L690" s="9"/>
      <c r="V690" s="384"/>
    </row>
    <row r="691" spans="1:22" s="6" customFormat="1" x14ac:dyDescent="0.3">
      <c r="A691" s="258"/>
      <c r="B691" s="259"/>
      <c r="C691" s="260"/>
      <c r="D691" s="9"/>
      <c r="E691" s="9"/>
      <c r="F691" s="9"/>
      <c r="G691" s="9"/>
      <c r="H691" s="9"/>
      <c r="I691" s="9"/>
      <c r="J691" s="9"/>
      <c r="K691" s="9"/>
      <c r="L691" s="9"/>
      <c r="V691" s="384"/>
    </row>
    <row r="692" spans="1:22" s="6" customFormat="1" x14ac:dyDescent="0.3">
      <c r="A692" s="258"/>
      <c r="B692" s="259"/>
      <c r="C692" s="260"/>
      <c r="D692" s="9"/>
      <c r="E692" s="9"/>
      <c r="F692" s="9"/>
      <c r="G692" s="9"/>
      <c r="H692" s="9"/>
      <c r="I692" s="9"/>
      <c r="J692" s="9"/>
      <c r="K692" s="9"/>
      <c r="L692" s="9"/>
      <c r="V692" s="384"/>
    </row>
    <row r="693" spans="1:22" s="6" customFormat="1" x14ac:dyDescent="0.3">
      <c r="A693" s="258"/>
      <c r="B693" s="259"/>
      <c r="C693" s="260"/>
      <c r="D693" s="9"/>
      <c r="E693" s="9"/>
      <c r="F693" s="9"/>
      <c r="G693" s="9"/>
      <c r="H693" s="9"/>
      <c r="I693" s="9"/>
      <c r="J693" s="9"/>
      <c r="K693" s="9"/>
      <c r="L693" s="9"/>
      <c r="V693" s="384"/>
    </row>
    <row r="694" spans="1:22" s="6" customFormat="1" x14ac:dyDescent="0.3">
      <c r="A694" s="258"/>
      <c r="B694" s="259"/>
      <c r="C694" s="260"/>
      <c r="D694" s="9"/>
      <c r="E694" s="9"/>
      <c r="F694" s="9"/>
      <c r="G694" s="9"/>
      <c r="H694" s="9"/>
      <c r="I694" s="9"/>
      <c r="J694" s="9"/>
      <c r="K694" s="9"/>
      <c r="L694" s="9"/>
      <c r="V694" s="384"/>
    </row>
    <row r="695" spans="1:22" s="6" customFormat="1" x14ac:dyDescent="0.3">
      <c r="A695" s="258"/>
      <c r="B695" s="259"/>
      <c r="C695" s="260"/>
      <c r="D695" s="9"/>
      <c r="E695" s="9"/>
      <c r="F695" s="9"/>
      <c r="G695" s="9"/>
      <c r="H695" s="9"/>
      <c r="I695" s="9"/>
      <c r="J695" s="9"/>
      <c r="K695" s="9"/>
      <c r="L695" s="9"/>
      <c r="V695" s="384"/>
    </row>
    <row r="696" spans="1:22" s="6" customFormat="1" x14ac:dyDescent="0.3">
      <c r="A696" s="258"/>
      <c r="B696" s="259"/>
      <c r="C696" s="260"/>
      <c r="D696" s="9"/>
      <c r="E696" s="9"/>
      <c r="F696" s="9"/>
      <c r="G696" s="9"/>
      <c r="H696" s="9"/>
      <c r="I696" s="9"/>
      <c r="J696" s="9"/>
      <c r="K696" s="9"/>
      <c r="L696" s="9"/>
      <c r="V696" s="384"/>
    </row>
    <row r="697" spans="1:22" s="6" customFormat="1" x14ac:dyDescent="0.3">
      <c r="A697" s="258"/>
      <c r="B697" s="259"/>
      <c r="C697" s="260"/>
      <c r="D697" s="9"/>
      <c r="E697" s="9"/>
      <c r="F697" s="9"/>
      <c r="G697" s="9"/>
      <c r="H697" s="9"/>
      <c r="I697" s="9"/>
      <c r="J697" s="9"/>
      <c r="K697" s="9"/>
      <c r="L697" s="9"/>
      <c r="V697" s="384"/>
    </row>
    <row r="698" spans="1:22" s="6" customFormat="1" x14ac:dyDescent="0.3">
      <c r="A698" s="258"/>
      <c r="B698" s="259"/>
      <c r="C698" s="260"/>
      <c r="D698" s="9"/>
      <c r="E698" s="9"/>
      <c r="F698" s="9"/>
      <c r="G698" s="9"/>
      <c r="H698" s="9"/>
      <c r="I698" s="9"/>
      <c r="J698" s="9"/>
      <c r="K698" s="9"/>
      <c r="L698" s="9"/>
      <c r="V698" s="384"/>
    </row>
    <row r="699" spans="1:22" s="6" customFormat="1" x14ac:dyDescent="0.3">
      <c r="A699" s="258"/>
      <c r="B699" s="259"/>
      <c r="C699" s="260"/>
      <c r="D699" s="9"/>
      <c r="E699" s="9"/>
      <c r="F699" s="9"/>
      <c r="G699" s="9"/>
      <c r="H699" s="9"/>
      <c r="I699" s="9"/>
      <c r="J699" s="9"/>
      <c r="K699" s="9"/>
      <c r="L699" s="9"/>
      <c r="V699" s="384"/>
    </row>
    <row r="700" spans="1:22" s="6" customFormat="1" x14ac:dyDescent="0.3">
      <c r="A700" s="258"/>
      <c r="B700" s="259"/>
      <c r="C700" s="260"/>
      <c r="D700" s="9"/>
      <c r="E700" s="9"/>
      <c r="F700" s="9"/>
      <c r="G700" s="9"/>
      <c r="H700" s="9"/>
      <c r="I700" s="9"/>
      <c r="J700" s="9"/>
      <c r="K700" s="9"/>
      <c r="L700" s="9"/>
      <c r="V700" s="384"/>
    </row>
    <row r="701" spans="1:22" s="6" customFormat="1" x14ac:dyDescent="0.3">
      <c r="A701" s="258"/>
      <c r="B701" s="259"/>
      <c r="C701" s="260"/>
      <c r="D701" s="9"/>
      <c r="E701" s="9"/>
      <c r="F701" s="9"/>
      <c r="G701" s="9"/>
      <c r="H701" s="9"/>
      <c r="I701" s="9"/>
      <c r="J701" s="9"/>
      <c r="K701" s="9"/>
      <c r="L701" s="9"/>
      <c r="V701" s="384"/>
    </row>
    <row r="702" spans="1:22" s="6" customFormat="1" x14ac:dyDescent="0.3">
      <c r="A702" s="258"/>
      <c r="B702" s="259"/>
      <c r="C702" s="260"/>
      <c r="D702" s="9"/>
      <c r="E702" s="9"/>
      <c r="F702" s="9"/>
      <c r="G702" s="9"/>
      <c r="H702" s="9"/>
      <c r="I702" s="9"/>
      <c r="J702" s="9"/>
      <c r="K702" s="9"/>
      <c r="L702" s="9"/>
      <c r="V702" s="384"/>
    </row>
    <row r="703" spans="1:22" s="6" customFormat="1" x14ac:dyDescent="0.3">
      <c r="A703" s="258"/>
      <c r="B703" s="259"/>
      <c r="C703" s="260"/>
      <c r="D703" s="9"/>
      <c r="E703" s="9"/>
      <c r="F703" s="9"/>
      <c r="G703" s="9"/>
      <c r="H703" s="9"/>
      <c r="I703" s="9"/>
      <c r="J703" s="9"/>
      <c r="K703" s="9"/>
      <c r="L703" s="9"/>
      <c r="V703" s="384"/>
    </row>
    <row r="704" spans="1:22" s="6" customFormat="1" x14ac:dyDescent="0.3">
      <c r="A704" s="258"/>
      <c r="B704" s="259"/>
      <c r="C704" s="260"/>
      <c r="D704" s="9"/>
      <c r="E704" s="9"/>
      <c r="F704" s="9"/>
      <c r="G704" s="9"/>
      <c r="H704" s="9"/>
      <c r="I704" s="9"/>
      <c r="J704" s="9"/>
      <c r="K704" s="9"/>
      <c r="L704" s="9"/>
      <c r="V704" s="384"/>
    </row>
    <row r="705" spans="1:22" s="6" customFormat="1" x14ac:dyDescent="0.3">
      <c r="A705" s="258"/>
      <c r="B705" s="259"/>
      <c r="C705" s="260"/>
      <c r="D705" s="9"/>
      <c r="E705" s="9"/>
      <c r="F705" s="9"/>
      <c r="G705" s="9"/>
      <c r="H705" s="9"/>
      <c r="I705" s="9"/>
      <c r="J705" s="9"/>
      <c r="K705" s="9"/>
      <c r="L705" s="9"/>
      <c r="V705" s="384"/>
    </row>
    <row r="706" spans="1:22" s="6" customFormat="1" x14ac:dyDescent="0.3">
      <c r="A706" s="258"/>
      <c r="B706" s="259"/>
      <c r="C706" s="260"/>
      <c r="D706" s="9"/>
      <c r="E706" s="9"/>
      <c r="F706" s="9"/>
      <c r="G706" s="9"/>
      <c r="H706" s="9"/>
      <c r="I706" s="9"/>
      <c r="J706" s="9"/>
      <c r="K706" s="9"/>
      <c r="L706" s="9"/>
      <c r="V706" s="384"/>
    </row>
    <row r="707" spans="1:22" s="6" customFormat="1" x14ac:dyDescent="0.3">
      <c r="A707" s="258"/>
      <c r="B707" s="259"/>
      <c r="C707" s="260"/>
      <c r="D707" s="9"/>
      <c r="E707" s="9"/>
      <c r="F707" s="9"/>
      <c r="G707" s="9"/>
      <c r="H707" s="9"/>
      <c r="I707" s="9"/>
      <c r="J707" s="9"/>
      <c r="K707" s="9"/>
      <c r="L707" s="9"/>
      <c r="V707" s="384"/>
    </row>
    <row r="708" spans="1:22" s="6" customFormat="1" x14ac:dyDescent="0.3">
      <c r="A708" s="258"/>
      <c r="B708" s="259"/>
      <c r="C708" s="260"/>
      <c r="D708" s="9"/>
      <c r="E708" s="9"/>
      <c r="F708" s="9"/>
      <c r="G708" s="9"/>
      <c r="H708" s="9"/>
      <c r="I708" s="9"/>
      <c r="J708" s="9"/>
      <c r="K708" s="9"/>
      <c r="L708" s="9"/>
      <c r="V708" s="384"/>
    </row>
    <row r="709" spans="1:22" s="6" customFormat="1" x14ac:dyDescent="0.3">
      <c r="A709" s="258"/>
      <c r="B709" s="259"/>
      <c r="C709" s="260"/>
      <c r="D709" s="9"/>
      <c r="E709" s="9"/>
      <c r="F709" s="9"/>
      <c r="G709" s="9"/>
      <c r="H709" s="9"/>
      <c r="I709" s="9"/>
      <c r="J709" s="9"/>
      <c r="K709" s="9"/>
      <c r="L709" s="9"/>
      <c r="V709" s="384"/>
    </row>
    <row r="710" spans="1:22" s="6" customFormat="1" x14ac:dyDescent="0.3">
      <c r="A710" s="258"/>
      <c r="B710" s="259"/>
      <c r="C710" s="260"/>
      <c r="D710" s="9"/>
      <c r="E710" s="9"/>
      <c r="F710" s="9"/>
      <c r="G710" s="9"/>
      <c r="H710" s="9"/>
      <c r="I710" s="9"/>
      <c r="J710" s="9"/>
      <c r="K710" s="9"/>
      <c r="L710" s="9"/>
      <c r="V710" s="384"/>
    </row>
    <row r="711" spans="1:22" s="6" customFormat="1" x14ac:dyDescent="0.3">
      <c r="A711" s="258"/>
      <c r="B711" s="259"/>
      <c r="C711" s="260"/>
      <c r="D711" s="9"/>
      <c r="E711" s="9"/>
      <c r="F711" s="9"/>
      <c r="G711" s="9"/>
      <c r="H711" s="9"/>
      <c r="I711" s="9"/>
      <c r="J711" s="9"/>
      <c r="K711" s="9"/>
      <c r="L711" s="9"/>
      <c r="V711" s="384"/>
    </row>
    <row r="712" spans="1:22" s="6" customFormat="1" x14ac:dyDescent="0.3">
      <c r="A712" s="258"/>
      <c r="B712" s="259"/>
      <c r="C712" s="260"/>
      <c r="D712" s="9"/>
      <c r="E712" s="9"/>
      <c r="F712" s="9"/>
      <c r="G712" s="9"/>
      <c r="H712" s="9"/>
      <c r="I712" s="9"/>
      <c r="J712" s="9"/>
      <c r="K712" s="9"/>
      <c r="L712" s="9"/>
      <c r="V712" s="384"/>
    </row>
    <row r="713" spans="1:22" s="6" customFormat="1" x14ac:dyDescent="0.3">
      <c r="A713" s="258"/>
      <c r="B713" s="259"/>
      <c r="C713" s="260"/>
      <c r="D713" s="9"/>
      <c r="E713" s="9"/>
      <c r="F713" s="9"/>
      <c r="G713" s="9"/>
      <c r="H713" s="9"/>
      <c r="I713" s="9"/>
      <c r="J713" s="9"/>
      <c r="K713" s="9"/>
      <c r="L713" s="9"/>
      <c r="V713" s="384"/>
    </row>
    <row r="714" spans="1:22" s="6" customFormat="1" x14ac:dyDescent="0.3">
      <c r="A714" s="258"/>
      <c r="B714" s="259"/>
      <c r="C714" s="260"/>
      <c r="D714" s="9"/>
      <c r="E714" s="9"/>
      <c r="F714" s="9"/>
      <c r="G714" s="9"/>
      <c r="H714" s="9"/>
      <c r="I714" s="9"/>
      <c r="J714" s="9"/>
      <c r="K714" s="9"/>
      <c r="L714" s="9"/>
      <c r="V714" s="384"/>
    </row>
    <row r="715" spans="1:22" s="6" customFormat="1" x14ac:dyDescent="0.3">
      <c r="A715" s="258"/>
      <c r="B715" s="259"/>
      <c r="C715" s="260"/>
      <c r="D715" s="9"/>
      <c r="E715" s="9"/>
      <c r="F715" s="9"/>
      <c r="G715" s="9"/>
      <c r="H715" s="9"/>
      <c r="I715" s="9"/>
      <c r="J715" s="9"/>
      <c r="K715" s="9"/>
      <c r="L715" s="9"/>
      <c r="V715" s="384"/>
    </row>
    <row r="716" spans="1:22" s="6" customFormat="1" x14ac:dyDescent="0.3">
      <c r="A716" s="258"/>
      <c r="B716" s="259"/>
      <c r="C716" s="260"/>
      <c r="D716" s="9"/>
      <c r="E716" s="9"/>
      <c r="F716" s="9"/>
      <c r="G716" s="9"/>
      <c r="H716" s="9"/>
      <c r="I716" s="9"/>
      <c r="J716" s="9"/>
      <c r="K716" s="9"/>
      <c r="L716" s="9"/>
      <c r="V716" s="384"/>
    </row>
    <row r="717" spans="1:22" s="6" customFormat="1" x14ac:dyDescent="0.3">
      <c r="A717" s="258"/>
      <c r="B717" s="259"/>
      <c r="C717" s="260"/>
      <c r="D717" s="9"/>
      <c r="E717" s="9"/>
      <c r="F717" s="9"/>
      <c r="G717" s="9"/>
      <c r="H717" s="9"/>
      <c r="I717" s="9"/>
      <c r="J717" s="9"/>
      <c r="K717" s="9"/>
      <c r="L717" s="9"/>
      <c r="V717" s="384"/>
    </row>
    <row r="718" spans="1:22" s="6" customFormat="1" x14ac:dyDescent="0.3">
      <c r="A718" s="258"/>
      <c r="B718" s="259"/>
      <c r="C718" s="260"/>
      <c r="D718" s="9"/>
      <c r="E718" s="9"/>
      <c r="F718" s="9"/>
      <c r="G718" s="9"/>
      <c r="H718" s="9"/>
      <c r="I718" s="9"/>
      <c r="J718" s="9"/>
      <c r="K718" s="9"/>
      <c r="L718" s="9"/>
      <c r="V718" s="384"/>
    </row>
    <row r="719" spans="1:22" s="6" customFormat="1" x14ac:dyDescent="0.3">
      <c r="A719" s="258"/>
      <c r="B719" s="259"/>
      <c r="C719" s="260"/>
      <c r="D719" s="9"/>
      <c r="E719" s="9"/>
      <c r="F719" s="9"/>
      <c r="G719" s="9"/>
      <c r="H719" s="9"/>
      <c r="I719" s="9"/>
      <c r="J719" s="9"/>
      <c r="K719" s="9"/>
      <c r="L719" s="9"/>
      <c r="V719" s="384"/>
    </row>
    <row r="720" spans="1:22" s="6" customFormat="1" x14ac:dyDescent="0.3">
      <c r="A720" s="258"/>
      <c r="B720" s="259"/>
      <c r="C720" s="260"/>
      <c r="D720" s="9"/>
      <c r="E720" s="9"/>
      <c r="F720" s="9"/>
      <c r="G720" s="9"/>
      <c r="H720" s="9"/>
      <c r="I720" s="9"/>
      <c r="J720" s="9"/>
      <c r="K720" s="9"/>
      <c r="L720" s="9"/>
      <c r="V720" s="384"/>
    </row>
    <row r="721" spans="1:22" s="6" customFormat="1" x14ac:dyDescent="0.3">
      <c r="A721" s="258"/>
      <c r="B721" s="259"/>
      <c r="C721" s="260"/>
      <c r="D721" s="9"/>
      <c r="E721" s="9"/>
      <c r="F721" s="9"/>
      <c r="G721" s="9"/>
      <c r="H721" s="9"/>
      <c r="I721" s="9"/>
      <c r="J721" s="9"/>
      <c r="K721" s="9"/>
      <c r="L721" s="9"/>
      <c r="V721" s="384"/>
    </row>
    <row r="722" spans="1:22" s="6" customFormat="1" x14ac:dyDescent="0.3">
      <c r="A722" s="258"/>
      <c r="B722" s="259"/>
      <c r="C722" s="260"/>
      <c r="D722" s="9"/>
      <c r="E722" s="9"/>
      <c r="F722" s="9"/>
      <c r="G722" s="9"/>
      <c r="H722" s="9"/>
      <c r="I722" s="9"/>
      <c r="J722" s="9"/>
      <c r="K722" s="9"/>
      <c r="L722" s="9"/>
      <c r="V722" s="384"/>
    </row>
    <row r="723" spans="1:22" s="6" customFormat="1" x14ac:dyDescent="0.3">
      <c r="A723" s="258"/>
      <c r="B723" s="259"/>
      <c r="C723" s="260"/>
      <c r="D723" s="9"/>
      <c r="E723" s="9"/>
      <c r="F723" s="9"/>
      <c r="G723" s="9"/>
      <c r="H723" s="9"/>
      <c r="I723" s="9"/>
      <c r="J723" s="9"/>
      <c r="K723" s="9"/>
      <c r="L723" s="9"/>
      <c r="V723" s="384"/>
    </row>
    <row r="724" spans="1:22" s="6" customFormat="1" x14ac:dyDescent="0.3">
      <c r="A724" s="258"/>
      <c r="B724" s="259"/>
      <c r="C724" s="260"/>
      <c r="D724" s="9"/>
      <c r="E724" s="9"/>
      <c r="F724" s="9"/>
      <c r="G724" s="9"/>
      <c r="H724" s="9"/>
      <c r="I724" s="9"/>
      <c r="J724" s="9"/>
      <c r="K724" s="9"/>
      <c r="L724" s="9"/>
      <c r="V724" s="384"/>
    </row>
    <row r="725" spans="1:22" s="6" customFormat="1" x14ac:dyDescent="0.3">
      <c r="A725" s="258"/>
      <c r="B725" s="259"/>
      <c r="C725" s="260"/>
      <c r="D725" s="9"/>
      <c r="E725" s="9"/>
      <c r="F725" s="9"/>
      <c r="G725" s="9"/>
      <c r="H725" s="9"/>
      <c r="I725" s="9"/>
      <c r="J725" s="9"/>
      <c r="K725" s="9"/>
      <c r="L725" s="9"/>
      <c r="V725" s="384"/>
    </row>
    <row r="726" spans="1:22" s="6" customFormat="1" x14ac:dyDescent="0.3">
      <c r="A726" s="258"/>
      <c r="B726" s="259"/>
      <c r="C726" s="260"/>
      <c r="D726" s="9"/>
      <c r="E726" s="9"/>
      <c r="F726" s="9"/>
      <c r="G726" s="9"/>
      <c r="H726" s="9"/>
      <c r="I726" s="9"/>
      <c r="J726" s="9"/>
      <c r="K726" s="9"/>
      <c r="L726" s="9"/>
      <c r="V726" s="384"/>
    </row>
    <row r="727" spans="1:22" s="6" customFormat="1" x14ac:dyDescent="0.3">
      <c r="A727" s="258"/>
      <c r="B727" s="259"/>
      <c r="C727" s="260"/>
      <c r="D727" s="9"/>
      <c r="E727" s="9"/>
      <c r="F727" s="9"/>
      <c r="G727" s="9"/>
      <c r="H727" s="9"/>
      <c r="I727" s="9"/>
      <c r="J727" s="9"/>
      <c r="K727" s="9"/>
      <c r="L727" s="9"/>
      <c r="V727" s="384"/>
    </row>
    <row r="728" spans="1:22" s="6" customFormat="1" x14ac:dyDescent="0.3">
      <c r="A728" s="258"/>
      <c r="B728" s="259"/>
      <c r="C728" s="260"/>
      <c r="D728" s="9"/>
      <c r="E728" s="9"/>
      <c r="F728" s="9"/>
      <c r="G728" s="9"/>
      <c r="H728" s="9"/>
      <c r="I728" s="9"/>
      <c r="J728" s="9"/>
      <c r="K728" s="9"/>
      <c r="L728" s="9"/>
      <c r="V728" s="384"/>
    </row>
    <row r="729" spans="1:22" s="6" customFormat="1" x14ac:dyDescent="0.3">
      <c r="A729" s="258"/>
      <c r="B729" s="259"/>
      <c r="C729" s="260"/>
      <c r="D729" s="9"/>
      <c r="E729" s="9"/>
      <c r="F729" s="9"/>
      <c r="G729" s="9"/>
      <c r="H729" s="9"/>
      <c r="I729" s="9"/>
      <c r="J729" s="9"/>
      <c r="K729" s="9"/>
      <c r="L729" s="9"/>
      <c r="V729" s="384"/>
    </row>
    <row r="730" spans="1:22" s="6" customFormat="1" x14ac:dyDescent="0.3">
      <c r="A730" s="258"/>
      <c r="B730" s="259"/>
      <c r="C730" s="260"/>
      <c r="D730" s="9"/>
      <c r="E730" s="9"/>
      <c r="F730" s="9"/>
      <c r="G730" s="9"/>
      <c r="H730" s="9"/>
      <c r="I730" s="9"/>
      <c r="J730" s="9"/>
      <c r="K730" s="9"/>
      <c r="L730" s="9"/>
      <c r="V730" s="384"/>
    </row>
    <row r="731" spans="1:22" s="6" customFormat="1" x14ac:dyDescent="0.3">
      <c r="A731" s="258"/>
      <c r="B731" s="259"/>
      <c r="C731" s="260"/>
      <c r="D731" s="9"/>
      <c r="E731" s="9"/>
      <c r="F731" s="9"/>
      <c r="G731" s="9"/>
      <c r="H731" s="9"/>
      <c r="I731" s="9"/>
      <c r="J731" s="9"/>
      <c r="K731" s="9"/>
      <c r="L731" s="9"/>
      <c r="V731" s="384"/>
    </row>
    <row r="732" spans="1:22" s="6" customFormat="1" x14ac:dyDescent="0.3">
      <c r="A732" s="258"/>
      <c r="B732" s="259"/>
      <c r="C732" s="260"/>
      <c r="D732" s="9"/>
      <c r="E732" s="9"/>
      <c r="F732" s="9"/>
      <c r="G732" s="9"/>
      <c r="H732" s="9"/>
      <c r="I732" s="9"/>
      <c r="J732" s="9"/>
      <c r="K732" s="9"/>
      <c r="L732" s="9"/>
      <c r="V732" s="384"/>
    </row>
    <row r="733" spans="1:22" s="6" customFormat="1" x14ac:dyDescent="0.3">
      <c r="A733" s="258"/>
      <c r="B733" s="259"/>
      <c r="C733" s="260"/>
      <c r="D733" s="9"/>
      <c r="E733" s="9"/>
      <c r="F733" s="9"/>
      <c r="G733" s="9"/>
      <c r="H733" s="9"/>
      <c r="I733" s="9"/>
      <c r="J733" s="9"/>
      <c r="K733" s="9"/>
      <c r="L733" s="9"/>
      <c r="V733" s="384"/>
    </row>
    <row r="734" spans="1:22" s="6" customFormat="1" x14ac:dyDescent="0.3">
      <c r="A734" s="258"/>
      <c r="B734" s="259"/>
      <c r="C734" s="260"/>
      <c r="D734" s="9"/>
      <c r="E734" s="9"/>
      <c r="F734" s="9"/>
      <c r="G734" s="9"/>
      <c r="H734" s="9"/>
      <c r="I734" s="9"/>
      <c r="J734" s="9"/>
      <c r="K734" s="9"/>
      <c r="L734" s="9"/>
      <c r="V734" s="384"/>
    </row>
    <row r="735" spans="1:22" s="6" customFormat="1" x14ac:dyDescent="0.3">
      <c r="A735" s="258"/>
      <c r="B735" s="259"/>
      <c r="C735" s="260"/>
      <c r="D735" s="9"/>
      <c r="E735" s="9"/>
      <c r="F735" s="9"/>
      <c r="G735" s="9"/>
      <c r="H735" s="9"/>
      <c r="I735" s="9"/>
      <c r="J735" s="9"/>
      <c r="K735" s="9"/>
      <c r="L735" s="9"/>
      <c r="V735" s="384"/>
    </row>
    <row r="736" spans="1:22" s="6" customFormat="1" x14ac:dyDescent="0.3">
      <c r="A736" s="258"/>
      <c r="B736" s="259"/>
      <c r="C736" s="260"/>
      <c r="D736" s="9"/>
      <c r="E736" s="9"/>
      <c r="F736" s="9"/>
      <c r="G736" s="9"/>
      <c r="H736" s="9"/>
      <c r="I736" s="9"/>
      <c r="J736" s="9"/>
      <c r="K736" s="9"/>
      <c r="L736" s="9"/>
      <c r="V736" s="384"/>
    </row>
    <row r="737" spans="1:22" s="6" customFormat="1" x14ac:dyDescent="0.3">
      <c r="A737" s="258"/>
      <c r="B737" s="259"/>
      <c r="C737" s="260"/>
      <c r="D737" s="9"/>
      <c r="E737" s="9"/>
      <c r="F737" s="9"/>
      <c r="G737" s="9"/>
      <c r="H737" s="9"/>
      <c r="I737" s="9"/>
      <c r="J737" s="9"/>
      <c r="K737" s="9"/>
      <c r="L737" s="9"/>
      <c r="V737" s="384"/>
    </row>
    <row r="738" spans="1:22" s="6" customFormat="1" x14ac:dyDescent="0.3">
      <c r="A738" s="258"/>
      <c r="B738" s="259"/>
      <c r="C738" s="260"/>
      <c r="D738" s="9"/>
      <c r="E738" s="9"/>
      <c r="F738" s="9"/>
      <c r="G738" s="9"/>
      <c r="H738" s="9"/>
      <c r="I738" s="9"/>
      <c r="J738" s="9"/>
      <c r="K738" s="9"/>
      <c r="L738" s="9"/>
      <c r="V738" s="384"/>
    </row>
    <row r="739" spans="1:22" s="6" customFormat="1" x14ac:dyDescent="0.3">
      <c r="A739" s="258"/>
      <c r="B739" s="259"/>
      <c r="C739" s="260"/>
      <c r="D739" s="9"/>
      <c r="E739" s="9"/>
      <c r="F739" s="9"/>
      <c r="G739" s="9"/>
      <c r="H739" s="9"/>
      <c r="I739" s="9"/>
      <c r="J739" s="9"/>
      <c r="K739" s="9"/>
      <c r="L739" s="9"/>
      <c r="V739" s="384"/>
    </row>
    <row r="740" spans="1:22" s="6" customFormat="1" x14ac:dyDescent="0.3">
      <c r="A740" s="258"/>
      <c r="B740" s="259"/>
      <c r="C740" s="260"/>
      <c r="D740" s="9"/>
      <c r="E740" s="9"/>
      <c r="F740" s="9"/>
      <c r="G740" s="9"/>
      <c r="H740" s="9"/>
      <c r="I740" s="9"/>
      <c r="J740" s="9"/>
      <c r="K740" s="9"/>
      <c r="L740" s="9"/>
      <c r="V740" s="384"/>
    </row>
    <row r="741" spans="1:22" s="6" customFormat="1" x14ac:dyDescent="0.3">
      <c r="A741" s="258"/>
      <c r="B741" s="259"/>
      <c r="C741" s="260"/>
      <c r="D741" s="9"/>
      <c r="E741" s="9"/>
      <c r="F741" s="9"/>
      <c r="G741" s="9"/>
      <c r="H741" s="9"/>
      <c r="I741" s="9"/>
      <c r="J741" s="9"/>
      <c r="K741" s="9"/>
      <c r="L741" s="9"/>
      <c r="V741" s="384"/>
    </row>
    <row r="742" spans="1:22" s="6" customFormat="1" x14ac:dyDescent="0.3">
      <c r="A742" s="258"/>
      <c r="B742" s="259"/>
      <c r="C742" s="260"/>
      <c r="D742" s="9"/>
      <c r="E742" s="9"/>
      <c r="F742" s="9"/>
      <c r="G742" s="9"/>
      <c r="H742" s="9"/>
      <c r="I742" s="9"/>
      <c r="J742" s="9"/>
      <c r="K742" s="9"/>
      <c r="L742" s="9"/>
      <c r="V742" s="384"/>
    </row>
    <row r="743" spans="1:22" s="6" customFormat="1" x14ac:dyDescent="0.3">
      <c r="A743" s="258"/>
      <c r="B743" s="259"/>
      <c r="C743" s="260"/>
      <c r="D743" s="9"/>
      <c r="E743" s="9"/>
      <c r="F743" s="9"/>
      <c r="G743" s="9"/>
      <c r="H743" s="9"/>
      <c r="I743" s="9"/>
      <c r="J743" s="9"/>
      <c r="K743" s="9"/>
      <c r="L743" s="9"/>
      <c r="V743" s="384"/>
    </row>
    <row r="744" spans="1:22" s="6" customFormat="1" x14ac:dyDescent="0.3">
      <c r="A744" s="258"/>
      <c r="B744" s="259"/>
      <c r="C744" s="260"/>
      <c r="D744" s="9"/>
      <c r="E744" s="9"/>
      <c r="F744" s="9"/>
      <c r="G744" s="9"/>
      <c r="H744" s="9"/>
      <c r="I744" s="9"/>
      <c r="J744" s="9"/>
      <c r="K744" s="9"/>
      <c r="L744" s="9"/>
      <c r="V744" s="384"/>
    </row>
    <row r="745" spans="1:22" s="6" customFormat="1" x14ac:dyDescent="0.3">
      <c r="A745" s="258"/>
      <c r="B745" s="259"/>
      <c r="C745" s="260"/>
      <c r="D745" s="9"/>
      <c r="E745" s="9"/>
      <c r="F745" s="9"/>
      <c r="G745" s="9"/>
      <c r="H745" s="9"/>
      <c r="I745" s="9"/>
      <c r="J745" s="9"/>
      <c r="K745" s="9"/>
      <c r="L745" s="9"/>
      <c r="V745" s="384"/>
    </row>
    <row r="746" spans="1:22" s="6" customFormat="1" x14ac:dyDescent="0.3">
      <c r="A746" s="258"/>
      <c r="B746" s="259"/>
      <c r="C746" s="260"/>
      <c r="D746" s="9"/>
      <c r="E746" s="9"/>
      <c r="F746" s="9"/>
      <c r="G746" s="9"/>
      <c r="H746" s="9"/>
      <c r="I746" s="9"/>
      <c r="J746" s="9"/>
      <c r="K746" s="9"/>
      <c r="L746" s="9"/>
      <c r="V746" s="384"/>
    </row>
    <row r="747" spans="1:22" s="6" customFormat="1" x14ac:dyDescent="0.3">
      <c r="A747" s="258"/>
      <c r="B747" s="259"/>
      <c r="C747" s="260"/>
      <c r="D747" s="9"/>
      <c r="E747" s="9"/>
      <c r="F747" s="9"/>
      <c r="G747" s="9"/>
      <c r="H747" s="9"/>
      <c r="I747" s="9"/>
      <c r="J747" s="9"/>
      <c r="K747" s="9"/>
      <c r="L747" s="9"/>
      <c r="V747" s="384"/>
    </row>
    <row r="748" spans="1:22" s="6" customFormat="1" x14ac:dyDescent="0.3">
      <c r="A748" s="258"/>
      <c r="B748" s="259"/>
      <c r="C748" s="260"/>
      <c r="D748" s="9"/>
      <c r="E748" s="9"/>
      <c r="F748" s="9"/>
      <c r="G748" s="9"/>
      <c r="H748" s="9"/>
      <c r="I748" s="9"/>
      <c r="J748" s="9"/>
      <c r="K748" s="9"/>
      <c r="L748" s="9"/>
      <c r="V748" s="384"/>
    </row>
    <row r="749" spans="1:22" s="6" customFormat="1" x14ac:dyDescent="0.3">
      <c r="A749" s="258"/>
      <c r="B749" s="259"/>
      <c r="C749" s="260"/>
      <c r="D749" s="9"/>
      <c r="E749" s="9"/>
      <c r="F749" s="9"/>
      <c r="G749" s="9"/>
      <c r="H749" s="9"/>
      <c r="I749" s="9"/>
      <c r="J749" s="9"/>
      <c r="K749" s="9"/>
      <c r="L749" s="9"/>
      <c r="V749" s="384"/>
    </row>
    <row r="750" spans="1:22" s="6" customFormat="1" x14ac:dyDescent="0.3">
      <c r="A750" s="258"/>
      <c r="B750" s="259"/>
      <c r="C750" s="260"/>
      <c r="D750" s="9"/>
      <c r="E750" s="9"/>
      <c r="F750" s="9"/>
      <c r="G750" s="9"/>
      <c r="H750" s="9"/>
      <c r="I750" s="9"/>
      <c r="J750" s="9"/>
      <c r="K750" s="9"/>
      <c r="L750" s="9"/>
      <c r="V750" s="384"/>
    </row>
    <row r="751" spans="1:22" s="6" customFormat="1" x14ac:dyDescent="0.3">
      <c r="A751" s="258"/>
      <c r="B751" s="259"/>
      <c r="C751" s="260"/>
      <c r="D751" s="9"/>
      <c r="E751" s="9"/>
      <c r="F751" s="9"/>
      <c r="G751" s="9"/>
      <c r="H751" s="9"/>
      <c r="I751" s="9"/>
      <c r="J751" s="9"/>
      <c r="K751" s="9"/>
      <c r="L751" s="9"/>
      <c r="V751" s="384"/>
    </row>
    <row r="752" spans="1:22" s="6" customFormat="1" x14ac:dyDescent="0.3">
      <c r="A752" s="258"/>
      <c r="B752" s="259"/>
      <c r="C752" s="260"/>
      <c r="D752" s="9"/>
      <c r="E752" s="9"/>
      <c r="F752" s="9"/>
      <c r="G752" s="9"/>
      <c r="H752" s="9"/>
      <c r="I752" s="9"/>
      <c r="J752" s="9"/>
      <c r="K752" s="9"/>
      <c r="L752" s="9"/>
      <c r="V752" s="384"/>
    </row>
    <row r="753" spans="1:22" s="6" customFormat="1" x14ac:dyDescent="0.3">
      <c r="A753" s="258"/>
      <c r="B753" s="259"/>
      <c r="C753" s="260"/>
      <c r="D753" s="9"/>
      <c r="E753" s="9"/>
      <c r="F753" s="9"/>
      <c r="G753" s="9"/>
      <c r="H753" s="9"/>
      <c r="I753" s="9"/>
      <c r="J753" s="9"/>
      <c r="K753" s="9"/>
      <c r="L753" s="9"/>
      <c r="V753" s="384"/>
    </row>
    <row r="754" spans="1:22" s="6" customFormat="1" x14ac:dyDescent="0.3">
      <c r="A754" s="258"/>
      <c r="B754" s="259"/>
      <c r="C754" s="260"/>
      <c r="D754" s="9"/>
      <c r="E754" s="9"/>
      <c r="F754" s="9"/>
      <c r="G754" s="9"/>
      <c r="H754" s="9"/>
      <c r="I754" s="9"/>
      <c r="J754" s="9"/>
      <c r="K754" s="9"/>
      <c r="L754" s="9"/>
      <c r="V754" s="384"/>
    </row>
    <row r="755" spans="1:22" s="6" customFormat="1" x14ac:dyDescent="0.3">
      <c r="A755" s="258"/>
      <c r="B755" s="259"/>
      <c r="C755" s="260"/>
      <c r="D755" s="9"/>
      <c r="E755" s="9"/>
      <c r="F755" s="9"/>
      <c r="G755" s="9"/>
      <c r="H755" s="9"/>
      <c r="I755" s="9"/>
      <c r="J755" s="9"/>
      <c r="K755" s="9"/>
      <c r="L755" s="9"/>
      <c r="V755" s="384"/>
    </row>
    <row r="756" spans="1:22" s="6" customFormat="1" x14ac:dyDescent="0.3">
      <c r="A756" s="258"/>
      <c r="B756" s="259"/>
      <c r="C756" s="260"/>
      <c r="D756" s="9"/>
      <c r="E756" s="9"/>
      <c r="F756" s="9"/>
      <c r="G756" s="9"/>
      <c r="H756" s="9"/>
      <c r="I756" s="9"/>
      <c r="J756" s="9"/>
      <c r="K756" s="9"/>
      <c r="L756" s="9"/>
      <c r="V756" s="384"/>
    </row>
    <row r="757" spans="1:22" s="6" customFormat="1" x14ac:dyDescent="0.3">
      <c r="A757" s="258"/>
      <c r="B757" s="259"/>
      <c r="C757" s="260"/>
      <c r="D757" s="9"/>
      <c r="E757" s="9"/>
      <c r="F757" s="9"/>
      <c r="G757" s="9"/>
      <c r="H757" s="9"/>
      <c r="I757" s="9"/>
      <c r="J757" s="9"/>
      <c r="K757" s="9"/>
      <c r="L757" s="9"/>
      <c r="V757" s="384"/>
    </row>
    <row r="758" spans="1:22" s="6" customFormat="1" x14ac:dyDescent="0.3">
      <c r="A758" s="258"/>
      <c r="B758" s="259"/>
      <c r="C758" s="260"/>
      <c r="D758" s="9"/>
      <c r="E758" s="9"/>
      <c r="F758" s="9"/>
      <c r="G758" s="9"/>
      <c r="H758" s="9"/>
      <c r="I758" s="9"/>
      <c r="J758" s="9"/>
      <c r="K758" s="9"/>
      <c r="L758" s="9"/>
      <c r="V758" s="384"/>
    </row>
    <row r="759" spans="1:22" s="6" customFormat="1" x14ac:dyDescent="0.3">
      <c r="A759" s="258"/>
      <c r="B759" s="259"/>
      <c r="C759" s="260"/>
      <c r="D759" s="9"/>
      <c r="E759" s="9"/>
      <c r="F759" s="9"/>
      <c r="G759" s="9"/>
      <c r="H759" s="9"/>
      <c r="I759" s="9"/>
      <c r="J759" s="9"/>
      <c r="K759" s="9"/>
      <c r="L759" s="9"/>
      <c r="V759" s="384"/>
    </row>
    <row r="760" spans="1:22" s="6" customFormat="1" x14ac:dyDescent="0.3">
      <c r="A760" s="258"/>
      <c r="B760" s="259"/>
      <c r="C760" s="260"/>
      <c r="D760" s="9"/>
      <c r="E760" s="9"/>
      <c r="F760" s="9"/>
      <c r="G760" s="9"/>
      <c r="H760" s="9"/>
      <c r="I760" s="9"/>
      <c r="J760" s="9"/>
      <c r="K760" s="9"/>
      <c r="L760" s="9"/>
      <c r="V760" s="384"/>
    </row>
    <row r="761" spans="1:22" s="6" customFormat="1" x14ac:dyDescent="0.3">
      <c r="A761" s="258"/>
      <c r="B761" s="259"/>
      <c r="C761" s="260"/>
      <c r="D761" s="9"/>
      <c r="E761" s="9"/>
      <c r="F761" s="9"/>
      <c r="G761" s="9"/>
      <c r="H761" s="9"/>
      <c r="I761" s="9"/>
      <c r="J761" s="9"/>
      <c r="K761" s="9"/>
      <c r="L761" s="9"/>
      <c r="V761" s="384"/>
    </row>
    <row r="762" spans="1:22" s="6" customFormat="1" x14ac:dyDescent="0.3">
      <c r="A762" s="258"/>
      <c r="B762" s="259"/>
      <c r="C762" s="260"/>
      <c r="D762" s="9"/>
      <c r="E762" s="9"/>
      <c r="F762" s="9"/>
      <c r="G762" s="9"/>
      <c r="H762" s="9"/>
      <c r="I762" s="9"/>
      <c r="J762" s="9"/>
      <c r="K762" s="9"/>
      <c r="L762" s="9"/>
      <c r="V762" s="384"/>
    </row>
    <row r="763" spans="1:22" s="6" customFormat="1" x14ac:dyDescent="0.3">
      <c r="A763" s="258"/>
      <c r="B763" s="259"/>
      <c r="C763" s="260"/>
      <c r="D763" s="9"/>
      <c r="E763" s="9"/>
      <c r="F763" s="9"/>
      <c r="G763" s="9"/>
      <c r="H763" s="9"/>
      <c r="I763" s="9"/>
      <c r="J763" s="9"/>
      <c r="K763" s="9"/>
      <c r="L763" s="9"/>
      <c r="V763" s="384"/>
    </row>
    <row r="764" spans="1:22" s="6" customFormat="1" x14ac:dyDescent="0.3">
      <c r="A764" s="258"/>
      <c r="B764" s="259"/>
      <c r="C764" s="260"/>
      <c r="D764" s="9"/>
      <c r="E764" s="9"/>
      <c r="F764" s="9"/>
      <c r="G764" s="9"/>
      <c r="H764" s="9"/>
      <c r="I764" s="9"/>
      <c r="J764" s="9"/>
      <c r="K764" s="9"/>
      <c r="L764" s="9"/>
      <c r="V764" s="384"/>
    </row>
    <row r="765" spans="1:22" s="6" customFormat="1" x14ac:dyDescent="0.3">
      <c r="A765" s="258"/>
      <c r="B765" s="259"/>
      <c r="C765" s="260"/>
      <c r="D765" s="9"/>
      <c r="E765" s="9"/>
      <c r="F765" s="9"/>
      <c r="G765" s="9"/>
      <c r="H765" s="9"/>
      <c r="I765" s="9"/>
      <c r="J765" s="9"/>
      <c r="K765" s="9"/>
      <c r="L765" s="9"/>
      <c r="V765" s="384"/>
    </row>
    <row r="766" spans="1:22" s="6" customFormat="1" x14ac:dyDescent="0.3">
      <c r="A766" s="258"/>
      <c r="B766" s="259"/>
      <c r="C766" s="260"/>
      <c r="D766" s="9"/>
      <c r="E766" s="9"/>
      <c r="F766" s="9"/>
      <c r="G766" s="9"/>
      <c r="H766" s="9"/>
      <c r="I766" s="9"/>
      <c r="J766" s="9"/>
      <c r="K766" s="9"/>
      <c r="L766" s="9"/>
      <c r="V766" s="384"/>
    </row>
    <row r="767" spans="1:22" s="6" customFormat="1" x14ac:dyDescent="0.3">
      <c r="A767" s="258"/>
      <c r="B767" s="259"/>
      <c r="C767" s="260"/>
      <c r="D767" s="9"/>
      <c r="E767" s="9"/>
      <c r="F767" s="9"/>
      <c r="G767" s="9"/>
      <c r="H767" s="9"/>
      <c r="I767" s="9"/>
      <c r="J767" s="9"/>
      <c r="K767" s="9"/>
      <c r="L767" s="9"/>
      <c r="V767" s="384"/>
    </row>
    <row r="768" spans="1:22" s="6" customFormat="1" x14ac:dyDescent="0.3">
      <c r="A768" s="258"/>
      <c r="B768" s="259"/>
      <c r="C768" s="260"/>
      <c r="D768" s="9"/>
      <c r="E768" s="9"/>
      <c r="F768" s="9"/>
      <c r="G768" s="9"/>
      <c r="H768" s="9"/>
      <c r="I768" s="9"/>
      <c r="J768" s="9"/>
      <c r="K768" s="9"/>
      <c r="L768" s="9"/>
      <c r="V768" s="384"/>
    </row>
    <row r="769" spans="1:22" s="6" customFormat="1" x14ac:dyDescent="0.3">
      <c r="A769" s="258"/>
      <c r="B769" s="259"/>
      <c r="C769" s="260"/>
      <c r="D769" s="9"/>
      <c r="E769" s="9"/>
      <c r="F769" s="9"/>
      <c r="G769" s="9"/>
      <c r="H769" s="9"/>
      <c r="I769" s="9"/>
      <c r="J769" s="9"/>
      <c r="K769" s="9"/>
      <c r="L769" s="9"/>
      <c r="V769" s="384"/>
    </row>
    <row r="770" spans="1:22" s="6" customFormat="1" x14ac:dyDescent="0.3">
      <c r="A770" s="258"/>
      <c r="B770" s="259"/>
      <c r="C770" s="260"/>
      <c r="D770" s="9"/>
      <c r="E770" s="9"/>
      <c r="F770" s="9"/>
      <c r="G770" s="9"/>
      <c r="H770" s="9"/>
      <c r="I770" s="9"/>
      <c r="J770" s="9"/>
      <c r="K770" s="9"/>
      <c r="L770" s="9"/>
      <c r="V770" s="384"/>
    </row>
    <row r="771" spans="1:22" s="6" customFormat="1" x14ac:dyDescent="0.3">
      <c r="A771" s="258"/>
      <c r="B771" s="259"/>
      <c r="C771" s="260"/>
      <c r="D771" s="9"/>
      <c r="E771" s="9"/>
      <c r="F771" s="9"/>
      <c r="G771" s="9"/>
      <c r="H771" s="9"/>
      <c r="I771" s="9"/>
      <c r="J771" s="9"/>
      <c r="K771" s="9"/>
      <c r="L771" s="9"/>
      <c r="V771" s="384"/>
    </row>
    <row r="772" spans="1:22" s="6" customFormat="1" x14ac:dyDescent="0.3">
      <c r="A772" s="258"/>
      <c r="B772" s="259"/>
      <c r="C772" s="260"/>
      <c r="D772" s="9"/>
      <c r="E772" s="9"/>
      <c r="F772" s="9"/>
      <c r="G772" s="9"/>
      <c r="H772" s="9"/>
      <c r="I772" s="9"/>
      <c r="J772" s="9"/>
      <c r="K772" s="9"/>
      <c r="L772" s="9"/>
      <c r="V772" s="384"/>
    </row>
    <row r="773" spans="1:22" s="6" customFormat="1" x14ac:dyDescent="0.3">
      <c r="A773" s="258"/>
      <c r="B773" s="259"/>
      <c r="C773" s="260"/>
      <c r="D773" s="9"/>
      <c r="E773" s="9"/>
      <c r="F773" s="9"/>
      <c r="G773" s="9"/>
      <c r="H773" s="9"/>
      <c r="I773" s="9"/>
      <c r="J773" s="9"/>
      <c r="K773" s="9"/>
      <c r="L773" s="9"/>
      <c r="V773" s="384"/>
    </row>
    <row r="774" spans="1:22" s="6" customFormat="1" x14ac:dyDescent="0.3">
      <c r="A774" s="258"/>
      <c r="B774" s="259"/>
      <c r="C774" s="260"/>
      <c r="D774" s="9"/>
      <c r="E774" s="9"/>
      <c r="F774" s="9"/>
      <c r="G774" s="9"/>
      <c r="H774" s="9"/>
      <c r="I774" s="9"/>
      <c r="J774" s="9"/>
      <c r="K774" s="9"/>
      <c r="L774" s="9"/>
      <c r="V774" s="384"/>
    </row>
    <row r="775" spans="1:22" s="6" customFormat="1" x14ac:dyDescent="0.3">
      <c r="A775" s="258"/>
      <c r="B775" s="259"/>
      <c r="C775" s="260"/>
      <c r="D775" s="9"/>
      <c r="E775" s="9"/>
      <c r="F775" s="9"/>
      <c r="G775" s="9"/>
      <c r="H775" s="9"/>
      <c r="I775" s="9"/>
      <c r="J775" s="9"/>
      <c r="K775" s="9"/>
      <c r="L775" s="9"/>
      <c r="V775" s="384"/>
    </row>
    <row r="776" spans="1:22" s="6" customFormat="1" x14ac:dyDescent="0.3">
      <c r="A776" s="258"/>
      <c r="B776" s="259"/>
      <c r="C776" s="260"/>
      <c r="D776" s="9"/>
      <c r="E776" s="9"/>
      <c r="F776" s="9"/>
      <c r="G776" s="9"/>
      <c r="H776" s="9"/>
      <c r="I776" s="9"/>
      <c r="J776" s="9"/>
      <c r="K776" s="9"/>
      <c r="L776" s="9"/>
      <c r="V776" s="384"/>
    </row>
    <row r="777" spans="1:22" s="6" customFormat="1" x14ac:dyDescent="0.3">
      <c r="A777" s="258"/>
      <c r="B777" s="259"/>
      <c r="C777" s="260"/>
      <c r="D777" s="9"/>
      <c r="E777" s="9"/>
      <c r="F777" s="9"/>
      <c r="G777" s="9"/>
      <c r="H777" s="9"/>
      <c r="I777" s="9"/>
      <c r="J777" s="9"/>
      <c r="K777" s="9"/>
      <c r="L777" s="9"/>
      <c r="V777" s="384"/>
    </row>
    <row r="778" spans="1:22" s="6" customFormat="1" x14ac:dyDescent="0.3">
      <c r="A778" s="258"/>
      <c r="B778" s="259"/>
      <c r="C778" s="260"/>
      <c r="D778" s="9"/>
      <c r="E778" s="9"/>
      <c r="F778" s="9"/>
      <c r="G778" s="9"/>
      <c r="H778" s="9"/>
      <c r="I778" s="9"/>
      <c r="J778" s="9"/>
      <c r="K778" s="9"/>
      <c r="L778" s="9"/>
      <c r="V778" s="384"/>
    </row>
    <row r="779" spans="1:22" s="6" customFormat="1" x14ac:dyDescent="0.3">
      <c r="A779" s="258"/>
      <c r="B779" s="259"/>
      <c r="C779" s="260"/>
      <c r="D779" s="9"/>
      <c r="E779" s="9"/>
      <c r="F779" s="9"/>
      <c r="G779" s="9"/>
      <c r="H779" s="9"/>
      <c r="I779" s="9"/>
      <c r="J779" s="9"/>
      <c r="K779" s="9"/>
      <c r="L779" s="9"/>
      <c r="V779" s="384"/>
    </row>
    <row r="780" spans="1:22" s="6" customFormat="1" x14ac:dyDescent="0.3">
      <c r="A780" s="258"/>
      <c r="B780" s="259"/>
      <c r="C780" s="260"/>
      <c r="D780" s="9"/>
      <c r="E780" s="9"/>
      <c r="F780" s="9"/>
      <c r="G780" s="9"/>
      <c r="H780" s="9"/>
      <c r="I780" s="9"/>
      <c r="J780" s="9"/>
      <c r="K780" s="9"/>
      <c r="L780" s="9"/>
      <c r="V780" s="384"/>
    </row>
    <row r="781" spans="1:22" s="6" customFormat="1" x14ac:dyDescent="0.3">
      <c r="A781" s="258"/>
      <c r="B781" s="259"/>
      <c r="C781" s="260"/>
      <c r="D781" s="9"/>
      <c r="E781" s="9"/>
      <c r="F781" s="9"/>
      <c r="G781" s="9"/>
      <c r="H781" s="9"/>
      <c r="I781" s="9"/>
      <c r="J781" s="9"/>
      <c r="K781" s="9"/>
      <c r="L781" s="9"/>
      <c r="V781" s="384"/>
    </row>
    <row r="782" spans="1:22" s="6" customFormat="1" x14ac:dyDescent="0.3">
      <c r="A782" s="258"/>
      <c r="B782" s="259"/>
      <c r="C782" s="260"/>
      <c r="D782" s="9"/>
      <c r="E782" s="9"/>
      <c r="F782" s="9"/>
      <c r="G782" s="9"/>
      <c r="H782" s="9"/>
      <c r="I782" s="9"/>
      <c r="J782" s="9"/>
      <c r="K782" s="9"/>
      <c r="L782" s="9"/>
      <c r="V782" s="384"/>
    </row>
    <row r="783" spans="1:22" s="6" customFormat="1" x14ac:dyDescent="0.3">
      <c r="A783" s="258"/>
      <c r="B783" s="259"/>
      <c r="C783" s="260"/>
      <c r="D783" s="9"/>
      <c r="E783" s="9"/>
      <c r="F783" s="9"/>
      <c r="G783" s="9"/>
      <c r="H783" s="9"/>
      <c r="I783" s="9"/>
      <c r="J783" s="9"/>
      <c r="K783" s="9"/>
      <c r="L783" s="9"/>
      <c r="V783" s="384"/>
    </row>
    <row r="784" spans="1:22" s="6" customFormat="1" x14ac:dyDescent="0.3">
      <c r="A784" s="258"/>
      <c r="B784" s="259"/>
      <c r="C784" s="260"/>
      <c r="D784" s="9"/>
      <c r="E784" s="9"/>
      <c r="F784" s="9"/>
      <c r="G784" s="9"/>
      <c r="H784" s="9"/>
      <c r="I784" s="9"/>
      <c r="J784" s="9"/>
      <c r="K784" s="9"/>
      <c r="L784" s="9"/>
      <c r="V784" s="384"/>
    </row>
    <row r="785" spans="1:22" s="6" customFormat="1" x14ac:dyDescent="0.3">
      <c r="A785" s="258"/>
      <c r="B785" s="259"/>
      <c r="C785" s="260"/>
      <c r="D785" s="9"/>
      <c r="E785" s="9"/>
      <c r="F785" s="9"/>
      <c r="G785" s="9"/>
      <c r="H785" s="9"/>
      <c r="I785" s="9"/>
      <c r="J785" s="9"/>
      <c r="K785" s="9"/>
      <c r="L785" s="9"/>
      <c r="V785" s="384"/>
    </row>
    <row r="786" spans="1:22" s="6" customFormat="1" x14ac:dyDescent="0.3">
      <c r="A786" s="258"/>
      <c r="B786" s="259"/>
      <c r="C786" s="260"/>
      <c r="D786" s="9"/>
      <c r="E786" s="9"/>
      <c r="F786" s="9"/>
      <c r="G786" s="9"/>
      <c r="H786" s="9"/>
      <c r="I786" s="9"/>
      <c r="J786" s="9"/>
      <c r="K786" s="9"/>
      <c r="L786" s="9"/>
      <c r="V786" s="384"/>
    </row>
    <row r="787" spans="1:22" s="6" customFormat="1" x14ac:dyDescent="0.3">
      <c r="A787" s="258"/>
      <c r="B787" s="259"/>
      <c r="C787" s="260"/>
      <c r="D787" s="9"/>
      <c r="E787" s="9"/>
      <c r="F787" s="9"/>
      <c r="G787" s="9"/>
      <c r="H787" s="9"/>
      <c r="I787" s="9"/>
      <c r="J787" s="9"/>
      <c r="K787" s="9"/>
      <c r="L787" s="9"/>
      <c r="V787" s="384"/>
    </row>
    <row r="788" spans="1:22" s="6" customFormat="1" x14ac:dyDescent="0.3">
      <c r="A788" s="258"/>
      <c r="B788" s="259"/>
      <c r="C788" s="260"/>
      <c r="D788" s="9"/>
      <c r="E788" s="9"/>
      <c r="F788" s="9"/>
      <c r="G788" s="9"/>
      <c r="H788" s="9"/>
      <c r="I788" s="9"/>
      <c r="J788" s="9"/>
      <c r="K788" s="9"/>
      <c r="L788" s="9"/>
      <c r="V788" s="384"/>
    </row>
    <row r="789" spans="1:22" s="6" customFormat="1" x14ac:dyDescent="0.3">
      <c r="A789" s="258"/>
      <c r="B789" s="259"/>
      <c r="C789" s="260"/>
      <c r="D789" s="9"/>
      <c r="E789" s="9"/>
      <c r="F789" s="9"/>
      <c r="G789" s="9"/>
      <c r="H789" s="9"/>
      <c r="I789" s="9"/>
      <c r="J789" s="9"/>
      <c r="K789" s="9"/>
      <c r="L789" s="9"/>
      <c r="V789" s="384"/>
    </row>
    <row r="790" spans="1:22" s="6" customFormat="1" x14ac:dyDescent="0.3">
      <c r="A790" s="258"/>
      <c r="B790" s="259"/>
      <c r="C790" s="260"/>
      <c r="D790" s="9"/>
      <c r="E790" s="9"/>
      <c r="F790" s="9"/>
      <c r="G790" s="9"/>
      <c r="H790" s="9"/>
      <c r="I790" s="9"/>
      <c r="J790" s="9"/>
      <c r="K790" s="9"/>
      <c r="L790" s="9"/>
      <c r="V790" s="384"/>
    </row>
    <row r="791" spans="1:22" s="6" customFormat="1" x14ac:dyDescent="0.3">
      <c r="A791" s="258"/>
      <c r="B791" s="259"/>
      <c r="C791" s="260"/>
      <c r="D791" s="9"/>
      <c r="E791" s="9"/>
      <c r="F791" s="9"/>
      <c r="G791" s="9"/>
      <c r="H791" s="9"/>
      <c r="I791" s="9"/>
      <c r="J791" s="9"/>
      <c r="K791" s="9"/>
      <c r="L791" s="9"/>
      <c r="V791" s="384"/>
    </row>
    <row r="792" spans="1:22" s="6" customFormat="1" x14ac:dyDescent="0.3">
      <c r="A792" s="258"/>
      <c r="B792" s="259"/>
      <c r="C792" s="260"/>
      <c r="D792" s="9"/>
      <c r="E792" s="9"/>
      <c r="F792" s="9"/>
      <c r="G792" s="9"/>
      <c r="H792" s="9"/>
      <c r="I792" s="9"/>
      <c r="J792" s="9"/>
      <c r="K792" s="9"/>
      <c r="L792" s="9"/>
      <c r="V792" s="384"/>
    </row>
    <row r="793" spans="1:22" s="6" customFormat="1" x14ac:dyDescent="0.3">
      <c r="A793" s="258"/>
      <c r="B793" s="259"/>
      <c r="C793" s="260"/>
      <c r="D793" s="9"/>
      <c r="E793" s="9"/>
      <c r="F793" s="9"/>
      <c r="G793" s="9"/>
      <c r="H793" s="9"/>
      <c r="I793" s="9"/>
      <c r="J793" s="9"/>
      <c r="K793" s="9"/>
      <c r="L793" s="9"/>
      <c r="V793" s="384"/>
    </row>
    <row r="794" spans="1:22" s="6" customFormat="1" x14ac:dyDescent="0.3">
      <c r="A794" s="258"/>
      <c r="B794" s="259"/>
      <c r="C794" s="260"/>
      <c r="D794" s="9"/>
      <c r="E794" s="9"/>
      <c r="F794" s="9"/>
      <c r="G794" s="9"/>
      <c r="H794" s="9"/>
      <c r="I794" s="9"/>
      <c r="J794" s="9"/>
      <c r="K794" s="9"/>
      <c r="L794" s="9"/>
      <c r="V794" s="384"/>
    </row>
    <row r="795" spans="1:22" s="6" customFormat="1" x14ac:dyDescent="0.3">
      <c r="A795" s="258"/>
      <c r="B795" s="259"/>
      <c r="C795" s="260"/>
      <c r="D795" s="9"/>
      <c r="E795" s="9"/>
      <c r="F795" s="9"/>
      <c r="G795" s="9"/>
      <c r="H795" s="9"/>
      <c r="I795" s="9"/>
      <c r="J795" s="9"/>
      <c r="K795" s="9"/>
      <c r="L795" s="9"/>
      <c r="V795" s="384"/>
    </row>
    <row r="796" spans="1:22" s="6" customFormat="1" x14ac:dyDescent="0.3">
      <c r="A796" s="258"/>
      <c r="B796" s="259"/>
      <c r="C796" s="260"/>
      <c r="D796" s="9"/>
      <c r="E796" s="9"/>
      <c r="F796" s="9"/>
      <c r="G796" s="9"/>
      <c r="H796" s="9"/>
      <c r="I796" s="9"/>
      <c r="J796" s="9"/>
      <c r="K796" s="9"/>
      <c r="L796" s="9"/>
      <c r="V796" s="384"/>
    </row>
    <row r="797" spans="1:22" s="6" customFormat="1" x14ac:dyDescent="0.3">
      <c r="A797" s="258"/>
      <c r="B797" s="259"/>
      <c r="C797" s="260"/>
      <c r="D797" s="9"/>
      <c r="E797" s="9"/>
      <c r="F797" s="9"/>
      <c r="G797" s="9"/>
      <c r="H797" s="9"/>
      <c r="I797" s="9"/>
      <c r="J797" s="9"/>
      <c r="K797" s="9"/>
      <c r="L797" s="9"/>
      <c r="V797" s="384"/>
    </row>
    <row r="798" spans="1:22" s="6" customFormat="1" x14ac:dyDescent="0.3">
      <c r="A798" s="258"/>
      <c r="B798" s="259"/>
      <c r="C798" s="260"/>
      <c r="D798" s="9"/>
      <c r="E798" s="9"/>
      <c r="F798" s="9"/>
      <c r="G798" s="9"/>
      <c r="H798" s="9"/>
      <c r="I798" s="9"/>
      <c r="J798" s="9"/>
      <c r="K798" s="9"/>
      <c r="L798" s="9"/>
      <c r="V798" s="384"/>
    </row>
    <row r="799" spans="1:22" s="6" customFormat="1" x14ac:dyDescent="0.3">
      <c r="A799" s="258"/>
      <c r="B799" s="259"/>
      <c r="C799" s="260"/>
      <c r="D799" s="9"/>
      <c r="E799" s="9"/>
      <c r="F799" s="9"/>
      <c r="G799" s="9"/>
      <c r="H799" s="9"/>
      <c r="I799" s="9"/>
      <c r="J799" s="9"/>
      <c r="K799" s="9"/>
      <c r="L799" s="9"/>
      <c r="V799" s="384"/>
    </row>
    <row r="800" spans="1:22" s="6" customFormat="1" x14ac:dyDescent="0.3">
      <c r="A800" s="258"/>
      <c r="B800" s="259"/>
      <c r="C800" s="260"/>
      <c r="D800" s="9"/>
      <c r="E800" s="9"/>
      <c r="F800" s="9"/>
      <c r="G800" s="9"/>
      <c r="H800" s="9"/>
      <c r="I800" s="9"/>
      <c r="J800" s="9"/>
      <c r="K800" s="9"/>
      <c r="L800" s="9"/>
      <c r="V800" s="384"/>
    </row>
    <row r="801" spans="1:22" s="6" customFormat="1" x14ac:dyDescent="0.3">
      <c r="A801" s="258"/>
      <c r="B801" s="259"/>
      <c r="C801" s="260"/>
      <c r="D801" s="9"/>
      <c r="E801" s="9"/>
      <c r="F801" s="9"/>
      <c r="G801" s="9"/>
      <c r="H801" s="9"/>
      <c r="I801" s="9"/>
      <c r="J801" s="9"/>
      <c r="K801" s="9"/>
      <c r="L801" s="9"/>
      <c r="V801" s="384"/>
    </row>
    <row r="802" spans="1:22" s="6" customFormat="1" x14ac:dyDescent="0.3">
      <c r="A802" s="258"/>
      <c r="B802" s="259"/>
      <c r="C802" s="260"/>
      <c r="D802" s="9"/>
      <c r="E802" s="9"/>
      <c r="F802" s="9"/>
      <c r="G802" s="9"/>
      <c r="H802" s="9"/>
      <c r="I802" s="9"/>
      <c r="J802" s="9"/>
      <c r="K802" s="9"/>
      <c r="L802" s="9"/>
      <c r="V802" s="384"/>
    </row>
    <row r="803" spans="1:22" s="6" customFormat="1" x14ac:dyDescent="0.3">
      <c r="A803" s="258"/>
      <c r="B803" s="259"/>
      <c r="C803" s="260"/>
      <c r="D803" s="9"/>
      <c r="E803" s="9"/>
      <c r="F803" s="9"/>
      <c r="G803" s="9"/>
      <c r="H803" s="9"/>
      <c r="I803" s="9"/>
      <c r="J803" s="9"/>
      <c r="K803" s="9"/>
      <c r="L803" s="9"/>
      <c r="V803" s="384"/>
    </row>
    <row r="804" spans="1:22" s="6" customFormat="1" x14ac:dyDescent="0.3">
      <c r="A804" s="258"/>
      <c r="B804" s="259"/>
      <c r="C804" s="260"/>
      <c r="D804" s="9"/>
      <c r="E804" s="9"/>
      <c r="F804" s="9"/>
      <c r="G804" s="9"/>
      <c r="H804" s="9"/>
      <c r="I804" s="9"/>
      <c r="J804" s="9"/>
      <c r="K804" s="9"/>
      <c r="L804" s="9"/>
      <c r="V804" s="384"/>
    </row>
    <row r="805" spans="1:22" s="6" customFormat="1" x14ac:dyDescent="0.3">
      <c r="A805" s="258"/>
      <c r="B805" s="259"/>
      <c r="C805" s="260"/>
      <c r="D805" s="9"/>
      <c r="E805" s="9"/>
      <c r="F805" s="9"/>
      <c r="G805" s="9"/>
      <c r="H805" s="9"/>
      <c r="I805" s="9"/>
      <c r="J805" s="9"/>
      <c r="K805" s="9"/>
      <c r="L805" s="9"/>
      <c r="V805" s="384"/>
    </row>
    <row r="806" spans="1:22" s="6" customFormat="1" x14ac:dyDescent="0.3">
      <c r="A806" s="258"/>
      <c r="B806" s="259"/>
      <c r="C806" s="260"/>
      <c r="D806" s="9"/>
      <c r="E806" s="9"/>
      <c r="F806" s="9"/>
      <c r="G806" s="9"/>
      <c r="H806" s="9"/>
      <c r="I806" s="9"/>
      <c r="J806" s="9"/>
      <c r="K806" s="9"/>
      <c r="L806" s="9"/>
      <c r="V806" s="384"/>
    </row>
    <row r="807" spans="1:22" s="6" customFormat="1" x14ac:dyDescent="0.3">
      <c r="A807" s="258"/>
      <c r="B807" s="259"/>
      <c r="C807" s="260"/>
      <c r="D807" s="9"/>
      <c r="E807" s="9"/>
      <c r="F807" s="9"/>
      <c r="G807" s="9"/>
      <c r="H807" s="9"/>
      <c r="I807" s="9"/>
      <c r="J807" s="9"/>
      <c r="K807" s="9"/>
      <c r="L807" s="9"/>
      <c r="V807" s="384"/>
    </row>
    <row r="808" spans="1:22" s="6" customFormat="1" x14ac:dyDescent="0.3">
      <c r="A808" s="258"/>
      <c r="B808" s="259"/>
      <c r="C808" s="260"/>
      <c r="D808" s="9"/>
      <c r="E808" s="9"/>
      <c r="F808" s="9"/>
      <c r="G808" s="9"/>
      <c r="H808" s="9"/>
      <c r="I808" s="9"/>
      <c r="J808" s="9"/>
      <c r="K808" s="9"/>
      <c r="L808" s="9"/>
      <c r="V808" s="384"/>
    </row>
    <row r="809" spans="1:22" s="6" customFormat="1" x14ac:dyDescent="0.3">
      <c r="A809" s="258"/>
      <c r="B809" s="259"/>
      <c r="C809" s="260"/>
      <c r="D809" s="9"/>
      <c r="E809" s="9"/>
      <c r="F809" s="9"/>
      <c r="G809" s="9"/>
      <c r="H809" s="9"/>
      <c r="I809" s="9"/>
      <c r="J809" s="9"/>
      <c r="K809" s="9"/>
      <c r="L809" s="9"/>
      <c r="V809" s="384"/>
    </row>
    <row r="810" spans="1:22" s="6" customFormat="1" x14ac:dyDescent="0.3">
      <c r="A810" s="258"/>
      <c r="B810" s="259"/>
      <c r="C810" s="260"/>
      <c r="D810" s="9"/>
      <c r="E810" s="9"/>
      <c r="F810" s="9"/>
      <c r="G810" s="9"/>
      <c r="H810" s="9"/>
      <c r="I810" s="9"/>
      <c r="J810" s="9"/>
      <c r="K810" s="9"/>
      <c r="L810" s="9"/>
      <c r="V810" s="384"/>
    </row>
    <row r="811" spans="1:22" s="6" customFormat="1" x14ac:dyDescent="0.3">
      <c r="A811" s="258"/>
      <c r="B811" s="259"/>
      <c r="C811" s="260"/>
      <c r="D811" s="9"/>
      <c r="E811" s="9"/>
      <c r="F811" s="9"/>
      <c r="G811" s="9"/>
      <c r="H811" s="9"/>
      <c r="I811" s="9"/>
      <c r="J811" s="9"/>
      <c r="K811" s="9"/>
      <c r="L811" s="9"/>
      <c r="V811" s="384"/>
    </row>
    <row r="812" spans="1:22" s="6" customFormat="1" x14ac:dyDescent="0.3">
      <c r="A812" s="258"/>
      <c r="B812" s="259"/>
      <c r="C812" s="260"/>
      <c r="D812" s="9"/>
      <c r="E812" s="9"/>
      <c r="F812" s="9"/>
      <c r="G812" s="9"/>
      <c r="H812" s="9"/>
      <c r="I812" s="9"/>
      <c r="J812" s="9"/>
      <c r="K812" s="9"/>
      <c r="L812" s="9"/>
      <c r="V812" s="384"/>
    </row>
    <row r="813" spans="1:22" s="6" customFormat="1" x14ac:dyDescent="0.3">
      <c r="A813" s="258"/>
      <c r="B813" s="259"/>
      <c r="C813" s="260"/>
      <c r="D813" s="9"/>
      <c r="E813" s="9"/>
      <c r="F813" s="9"/>
      <c r="G813" s="9"/>
      <c r="H813" s="9"/>
      <c r="I813" s="9"/>
      <c r="J813" s="9"/>
      <c r="K813" s="9"/>
      <c r="L813" s="9"/>
      <c r="V813" s="384"/>
    </row>
    <row r="814" spans="1:22" s="6" customFormat="1" x14ac:dyDescent="0.3">
      <c r="A814" s="258"/>
      <c r="B814" s="259"/>
      <c r="C814" s="260"/>
      <c r="D814" s="9"/>
      <c r="E814" s="9"/>
      <c r="F814" s="9"/>
      <c r="G814" s="9"/>
      <c r="H814" s="9"/>
      <c r="I814" s="9"/>
      <c r="J814" s="9"/>
      <c r="K814" s="9"/>
      <c r="L814" s="9"/>
      <c r="V814" s="384"/>
    </row>
    <row r="815" spans="1:22" s="6" customFormat="1" x14ac:dyDescent="0.3">
      <c r="A815" s="258"/>
      <c r="B815" s="259"/>
      <c r="C815" s="260"/>
      <c r="D815" s="9"/>
      <c r="E815" s="9"/>
      <c r="F815" s="9"/>
      <c r="G815" s="9"/>
      <c r="H815" s="9"/>
      <c r="I815" s="9"/>
      <c r="J815" s="9"/>
      <c r="K815" s="9"/>
      <c r="L815" s="9"/>
      <c r="V815" s="384"/>
    </row>
    <row r="816" spans="1:22" s="6" customFormat="1" x14ac:dyDescent="0.3">
      <c r="A816" s="258"/>
      <c r="B816" s="259"/>
      <c r="C816" s="260"/>
      <c r="D816" s="9"/>
      <c r="E816" s="9"/>
      <c r="F816" s="9"/>
      <c r="G816" s="9"/>
      <c r="H816" s="9"/>
      <c r="I816" s="9"/>
      <c r="J816" s="9"/>
      <c r="K816" s="9"/>
      <c r="L816" s="9"/>
      <c r="V816" s="384"/>
    </row>
    <row r="817" spans="1:22" s="6" customFormat="1" x14ac:dyDescent="0.3">
      <c r="A817" s="258"/>
      <c r="B817" s="259"/>
      <c r="C817" s="260"/>
      <c r="D817" s="9"/>
      <c r="E817" s="9"/>
      <c r="F817" s="9"/>
      <c r="G817" s="9"/>
      <c r="H817" s="9"/>
      <c r="I817" s="9"/>
      <c r="J817" s="9"/>
      <c r="K817" s="9"/>
      <c r="L817" s="9"/>
      <c r="V817" s="384"/>
    </row>
    <row r="818" spans="1:22" s="6" customFormat="1" x14ac:dyDescent="0.3">
      <c r="A818" s="258"/>
      <c r="B818" s="259"/>
      <c r="C818" s="260"/>
      <c r="D818" s="9"/>
      <c r="E818" s="9"/>
      <c r="F818" s="9"/>
      <c r="G818" s="9"/>
      <c r="H818" s="9"/>
      <c r="I818" s="9"/>
      <c r="J818" s="9"/>
      <c r="K818" s="9"/>
      <c r="L818" s="9"/>
      <c r="V818" s="384"/>
    </row>
    <row r="819" spans="1:22" s="6" customFormat="1" x14ac:dyDescent="0.3">
      <c r="A819" s="258"/>
      <c r="B819" s="259"/>
      <c r="C819" s="260"/>
      <c r="D819" s="9"/>
      <c r="E819" s="9"/>
      <c r="F819" s="9"/>
      <c r="G819" s="9"/>
      <c r="H819" s="9"/>
      <c r="I819" s="9"/>
      <c r="J819" s="9"/>
      <c r="K819" s="9"/>
      <c r="L819" s="9"/>
      <c r="V819" s="384"/>
    </row>
    <row r="820" spans="1:22" s="6" customFormat="1" x14ac:dyDescent="0.3">
      <c r="A820" s="258"/>
      <c r="B820" s="259"/>
      <c r="C820" s="260"/>
      <c r="D820" s="9"/>
      <c r="E820" s="9"/>
      <c r="F820" s="9"/>
      <c r="G820" s="9"/>
      <c r="H820" s="9"/>
      <c r="I820" s="9"/>
      <c r="J820" s="9"/>
      <c r="K820" s="9"/>
      <c r="L820" s="9"/>
      <c r="V820" s="384"/>
    </row>
    <row r="821" spans="1:22" s="6" customFormat="1" x14ac:dyDescent="0.3">
      <c r="A821" s="258"/>
      <c r="B821" s="259"/>
      <c r="C821" s="260"/>
      <c r="D821" s="9"/>
      <c r="E821" s="9"/>
      <c r="F821" s="9"/>
      <c r="G821" s="9"/>
      <c r="H821" s="9"/>
      <c r="I821" s="9"/>
      <c r="J821" s="9"/>
      <c r="K821" s="9"/>
      <c r="L821" s="9"/>
      <c r="V821" s="384"/>
    </row>
    <row r="822" spans="1:22" s="6" customFormat="1" x14ac:dyDescent="0.3">
      <c r="A822" s="258"/>
      <c r="B822" s="259"/>
      <c r="C822" s="260"/>
      <c r="D822" s="9"/>
      <c r="E822" s="9"/>
      <c r="F822" s="9"/>
      <c r="G822" s="9"/>
      <c r="H822" s="9"/>
      <c r="I822" s="9"/>
      <c r="J822" s="9"/>
      <c r="K822" s="9"/>
      <c r="L822" s="9"/>
      <c r="V822" s="384"/>
    </row>
    <row r="823" spans="1:22" s="6" customFormat="1" x14ac:dyDescent="0.3">
      <c r="A823" s="258"/>
      <c r="B823" s="259"/>
      <c r="C823" s="260"/>
      <c r="D823" s="9"/>
      <c r="E823" s="9"/>
      <c r="F823" s="9"/>
      <c r="G823" s="9"/>
      <c r="H823" s="9"/>
      <c r="I823" s="9"/>
      <c r="J823" s="9"/>
      <c r="K823" s="9"/>
      <c r="L823" s="9"/>
      <c r="V823" s="384"/>
    </row>
    <row r="824" spans="1:22" s="6" customFormat="1" x14ac:dyDescent="0.3">
      <c r="A824" s="258"/>
      <c r="B824" s="259"/>
      <c r="C824" s="260"/>
      <c r="D824" s="9"/>
      <c r="E824" s="9"/>
      <c r="F824" s="9"/>
      <c r="G824" s="9"/>
      <c r="H824" s="9"/>
      <c r="I824" s="9"/>
      <c r="J824" s="9"/>
      <c r="K824" s="9"/>
      <c r="L824" s="9"/>
      <c r="V824" s="384"/>
    </row>
    <row r="825" spans="1:22" s="6" customFormat="1" x14ac:dyDescent="0.3">
      <c r="A825" s="258"/>
      <c r="B825" s="259"/>
      <c r="C825" s="260"/>
      <c r="D825" s="9"/>
      <c r="E825" s="9"/>
      <c r="F825" s="9"/>
      <c r="G825" s="9"/>
      <c r="H825" s="9"/>
      <c r="I825" s="9"/>
      <c r="J825" s="9"/>
      <c r="K825" s="9"/>
      <c r="L825" s="9"/>
      <c r="V825" s="384"/>
    </row>
    <row r="826" spans="1:22" s="6" customFormat="1" x14ac:dyDescent="0.3">
      <c r="A826" s="258"/>
      <c r="B826" s="259"/>
      <c r="C826" s="260"/>
      <c r="D826" s="9"/>
      <c r="E826" s="9"/>
      <c r="F826" s="9"/>
      <c r="G826" s="9"/>
      <c r="H826" s="9"/>
      <c r="I826" s="9"/>
      <c r="J826" s="9"/>
      <c r="K826" s="9"/>
      <c r="L826" s="9"/>
      <c r="V826" s="384"/>
    </row>
    <row r="827" spans="1:22" s="6" customFormat="1" x14ac:dyDescent="0.3">
      <c r="A827" s="258"/>
      <c r="B827" s="259"/>
      <c r="C827" s="260"/>
      <c r="D827" s="9"/>
      <c r="E827" s="9"/>
      <c r="F827" s="9"/>
      <c r="G827" s="9"/>
      <c r="H827" s="9"/>
      <c r="I827" s="9"/>
      <c r="J827" s="9"/>
      <c r="K827" s="9"/>
      <c r="L827" s="9"/>
      <c r="V827" s="384"/>
    </row>
    <row r="828" spans="1:22" s="6" customFormat="1" x14ac:dyDescent="0.3">
      <c r="A828" s="258"/>
      <c r="B828" s="259"/>
      <c r="C828" s="260"/>
      <c r="D828" s="9"/>
      <c r="E828" s="9"/>
      <c r="F828" s="9"/>
      <c r="G828" s="9"/>
      <c r="H828" s="9"/>
      <c r="I828" s="9"/>
      <c r="J828" s="9"/>
      <c r="K828" s="9"/>
      <c r="L828" s="9"/>
      <c r="V828" s="384"/>
    </row>
    <row r="829" spans="1:22" s="6" customFormat="1" x14ac:dyDescent="0.3">
      <c r="A829" s="258"/>
      <c r="B829" s="259"/>
      <c r="C829" s="260"/>
      <c r="D829" s="9"/>
      <c r="E829" s="9"/>
      <c r="F829" s="9"/>
      <c r="G829" s="9"/>
      <c r="H829" s="9"/>
      <c r="I829" s="9"/>
      <c r="J829" s="9"/>
      <c r="K829" s="9"/>
      <c r="L829" s="9"/>
      <c r="V829" s="384"/>
    </row>
    <row r="830" spans="1:22" s="6" customFormat="1" x14ac:dyDescent="0.3">
      <c r="A830" s="258"/>
      <c r="B830" s="259"/>
      <c r="C830" s="260"/>
      <c r="D830" s="9"/>
      <c r="E830" s="9"/>
      <c r="F830" s="9"/>
      <c r="G830" s="9"/>
      <c r="H830" s="9"/>
      <c r="I830" s="9"/>
      <c r="J830" s="9"/>
      <c r="K830" s="9"/>
      <c r="L830" s="9"/>
      <c r="V830" s="384"/>
    </row>
    <row r="831" spans="1:22" s="6" customFormat="1" x14ac:dyDescent="0.3">
      <c r="A831" s="258"/>
      <c r="B831" s="259"/>
      <c r="C831" s="260"/>
      <c r="D831" s="9"/>
      <c r="E831" s="9"/>
      <c r="F831" s="9"/>
      <c r="G831" s="9"/>
      <c r="H831" s="9"/>
      <c r="I831" s="9"/>
      <c r="J831" s="9"/>
      <c r="K831" s="9"/>
      <c r="L831" s="9"/>
      <c r="V831" s="384"/>
    </row>
    <row r="832" spans="1:22" s="6" customFormat="1" x14ac:dyDescent="0.3">
      <c r="A832" s="258"/>
      <c r="B832" s="259"/>
      <c r="C832" s="260"/>
      <c r="D832" s="9"/>
      <c r="E832" s="9"/>
      <c r="F832" s="9"/>
      <c r="G832" s="9"/>
      <c r="H832" s="9"/>
      <c r="I832" s="9"/>
      <c r="J832" s="9"/>
      <c r="K832" s="9"/>
      <c r="L832" s="9"/>
      <c r="V832" s="384"/>
    </row>
    <row r="833" spans="1:22" s="6" customFormat="1" x14ac:dyDescent="0.3">
      <c r="A833" s="258"/>
      <c r="B833" s="259"/>
      <c r="C833" s="260"/>
      <c r="D833" s="9"/>
      <c r="E833" s="9"/>
      <c r="F833" s="9"/>
      <c r="G833" s="9"/>
      <c r="H833" s="9"/>
      <c r="I833" s="9"/>
      <c r="J833" s="9"/>
      <c r="K833" s="9"/>
      <c r="L833" s="9"/>
      <c r="V833" s="384"/>
    </row>
    <row r="834" spans="1:22" s="6" customFormat="1" x14ac:dyDescent="0.3">
      <c r="A834" s="258"/>
      <c r="B834" s="259"/>
      <c r="C834" s="260"/>
      <c r="D834" s="9"/>
      <c r="E834" s="9"/>
      <c r="F834" s="9"/>
      <c r="G834" s="9"/>
      <c r="H834" s="9"/>
      <c r="I834" s="9"/>
      <c r="J834" s="9"/>
      <c r="K834" s="9"/>
      <c r="L834" s="9"/>
      <c r="V834" s="384"/>
    </row>
    <row r="835" spans="1:22" s="6" customFormat="1" x14ac:dyDescent="0.3">
      <c r="A835" s="258"/>
      <c r="B835" s="259"/>
      <c r="C835" s="260"/>
      <c r="D835" s="9"/>
      <c r="E835" s="9"/>
      <c r="F835" s="9"/>
      <c r="G835" s="9"/>
      <c r="H835" s="9"/>
      <c r="I835" s="9"/>
      <c r="J835" s="9"/>
      <c r="K835" s="9"/>
      <c r="L835" s="9"/>
      <c r="V835" s="384"/>
    </row>
    <row r="836" spans="1:22" s="6" customFormat="1" x14ac:dyDescent="0.3">
      <c r="A836" s="258"/>
      <c r="B836" s="259"/>
      <c r="C836" s="260"/>
      <c r="D836" s="9"/>
      <c r="E836" s="9"/>
      <c r="F836" s="9"/>
      <c r="G836" s="9"/>
      <c r="H836" s="9"/>
      <c r="I836" s="9"/>
      <c r="J836" s="9"/>
      <c r="K836" s="9"/>
      <c r="L836" s="9"/>
      <c r="V836" s="384"/>
    </row>
    <row r="837" spans="1:22" s="6" customFormat="1" x14ac:dyDescent="0.3">
      <c r="A837" s="258"/>
      <c r="B837" s="259"/>
      <c r="C837" s="260"/>
      <c r="D837" s="9"/>
      <c r="E837" s="9"/>
      <c r="F837" s="9"/>
      <c r="G837" s="9"/>
      <c r="H837" s="9"/>
      <c r="I837" s="9"/>
      <c r="J837" s="9"/>
      <c r="K837" s="9"/>
      <c r="L837" s="9"/>
      <c r="V837" s="384"/>
    </row>
    <row r="838" spans="1:22" s="6" customFormat="1" x14ac:dyDescent="0.3">
      <c r="A838" s="258"/>
      <c r="B838" s="259"/>
      <c r="C838" s="260"/>
      <c r="D838" s="9"/>
      <c r="E838" s="9"/>
      <c r="F838" s="9"/>
      <c r="G838" s="9"/>
      <c r="H838" s="9"/>
      <c r="I838" s="9"/>
      <c r="J838" s="9"/>
      <c r="K838" s="9"/>
      <c r="L838" s="9"/>
      <c r="V838" s="384"/>
    </row>
    <row r="839" spans="1:22" s="6" customFormat="1" x14ac:dyDescent="0.3">
      <c r="A839" s="258"/>
      <c r="B839" s="259"/>
      <c r="C839" s="260"/>
      <c r="D839" s="9"/>
      <c r="E839" s="9"/>
      <c r="F839" s="9"/>
      <c r="G839" s="9"/>
      <c r="H839" s="9"/>
      <c r="I839" s="9"/>
      <c r="J839" s="9"/>
      <c r="K839" s="9"/>
      <c r="L839" s="9"/>
      <c r="V839" s="384"/>
    </row>
    <row r="840" spans="1:22" s="6" customFormat="1" x14ac:dyDescent="0.3">
      <c r="A840" s="258"/>
      <c r="B840" s="259"/>
      <c r="C840" s="260"/>
      <c r="D840" s="9"/>
      <c r="E840" s="9"/>
      <c r="F840" s="9"/>
      <c r="G840" s="9"/>
      <c r="H840" s="9"/>
      <c r="I840" s="9"/>
      <c r="J840" s="9"/>
      <c r="K840" s="9"/>
      <c r="L840" s="9"/>
      <c r="V840" s="384"/>
    </row>
    <row r="841" spans="1:22" s="6" customFormat="1" x14ac:dyDescent="0.3">
      <c r="A841" s="258"/>
      <c r="B841" s="259"/>
      <c r="C841" s="260"/>
      <c r="D841" s="9"/>
      <c r="E841" s="9"/>
      <c r="F841" s="9"/>
      <c r="G841" s="9"/>
      <c r="H841" s="9"/>
      <c r="I841" s="9"/>
      <c r="J841" s="9"/>
      <c r="K841" s="9"/>
      <c r="L841" s="9"/>
      <c r="V841" s="384"/>
    </row>
    <row r="842" spans="1:22" s="6" customFormat="1" x14ac:dyDescent="0.3">
      <c r="A842" s="258"/>
      <c r="B842" s="259"/>
      <c r="C842" s="260"/>
      <c r="D842" s="9"/>
      <c r="E842" s="9"/>
      <c r="F842" s="9"/>
      <c r="G842" s="9"/>
      <c r="H842" s="9"/>
      <c r="I842" s="9"/>
      <c r="J842" s="9"/>
      <c r="K842" s="9"/>
      <c r="L842" s="9"/>
      <c r="V842" s="384"/>
    </row>
    <row r="843" spans="1:22" s="6" customFormat="1" x14ac:dyDescent="0.3">
      <c r="A843" s="258"/>
      <c r="B843" s="259"/>
      <c r="C843" s="260"/>
      <c r="D843" s="9"/>
      <c r="E843" s="9"/>
      <c r="F843" s="9"/>
      <c r="G843" s="9"/>
      <c r="H843" s="9"/>
      <c r="I843" s="9"/>
      <c r="J843" s="9"/>
      <c r="K843" s="9"/>
      <c r="L843" s="9"/>
      <c r="V843" s="384"/>
    </row>
    <row r="844" spans="1:22" s="6" customFormat="1" x14ac:dyDescent="0.3">
      <c r="A844" s="258"/>
      <c r="B844" s="259"/>
      <c r="C844" s="260"/>
      <c r="D844" s="9"/>
      <c r="E844" s="9"/>
      <c r="F844" s="9"/>
      <c r="G844" s="9"/>
      <c r="H844" s="9"/>
      <c r="I844" s="9"/>
      <c r="J844" s="9"/>
      <c r="K844" s="9"/>
      <c r="L844" s="9"/>
      <c r="V844" s="384"/>
    </row>
    <row r="845" spans="1:22" s="6" customFormat="1" x14ac:dyDescent="0.3">
      <c r="A845" s="258"/>
      <c r="B845" s="259"/>
      <c r="C845" s="260"/>
      <c r="D845" s="9"/>
      <c r="E845" s="9"/>
      <c r="F845" s="9"/>
      <c r="G845" s="9"/>
      <c r="H845" s="9"/>
      <c r="I845" s="9"/>
      <c r="J845" s="9"/>
      <c r="K845" s="9"/>
      <c r="L845" s="9"/>
      <c r="V845" s="384"/>
    </row>
    <row r="846" spans="1:22" s="6" customFormat="1" x14ac:dyDescent="0.3">
      <c r="A846" s="258"/>
      <c r="B846" s="259"/>
      <c r="C846" s="260"/>
      <c r="D846" s="9"/>
      <c r="E846" s="9"/>
      <c r="F846" s="9"/>
      <c r="G846" s="9"/>
      <c r="H846" s="9"/>
      <c r="I846" s="9"/>
      <c r="J846" s="9"/>
      <c r="K846" s="9"/>
      <c r="L846" s="9"/>
      <c r="V846" s="384"/>
    </row>
    <row r="847" spans="1:22" s="6" customFormat="1" x14ac:dyDescent="0.3">
      <c r="A847" s="258"/>
      <c r="B847" s="259"/>
      <c r="C847" s="260"/>
      <c r="D847" s="9"/>
      <c r="E847" s="9"/>
      <c r="F847" s="9"/>
      <c r="G847" s="9"/>
      <c r="H847" s="9"/>
      <c r="I847" s="9"/>
      <c r="J847" s="9"/>
      <c r="K847" s="9"/>
      <c r="L847" s="9"/>
      <c r="V847" s="384"/>
    </row>
    <row r="848" spans="1:22" s="6" customFormat="1" x14ac:dyDescent="0.3">
      <c r="A848" s="258"/>
      <c r="B848" s="259"/>
      <c r="C848" s="260"/>
      <c r="D848" s="9"/>
      <c r="E848" s="9"/>
      <c r="F848" s="9"/>
      <c r="G848" s="9"/>
      <c r="H848" s="9"/>
      <c r="I848" s="9"/>
      <c r="J848" s="9"/>
      <c r="K848" s="9"/>
      <c r="L848" s="9"/>
      <c r="V848" s="384"/>
    </row>
    <row r="849" spans="1:22" s="6" customFormat="1" x14ac:dyDescent="0.3">
      <c r="A849" s="258"/>
      <c r="B849" s="259"/>
      <c r="C849" s="260"/>
      <c r="D849" s="9"/>
      <c r="E849" s="9"/>
      <c r="F849" s="9"/>
      <c r="G849" s="9"/>
      <c r="H849" s="9"/>
      <c r="I849" s="9"/>
      <c r="J849" s="9"/>
      <c r="K849" s="9"/>
      <c r="L849" s="9"/>
      <c r="V849" s="384"/>
    </row>
    <row r="850" spans="1:22" s="6" customFormat="1" x14ac:dyDescent="0.3">
      <c r="A850" s="258"/>
      <c r="B850" s="259"/>
      <c r="C850" s="260"/>
      <c r="D850" s="9"/>
      <c r="E850" s="9"/>
      <c r="F850" s="9"/>
      <c r="G850" s="9"/>
      <c r="H850" s="9"/>
      <c r="I850" s="9"/>
      <c r="J850" s="9"/>
      <c r="K850" s="9"/>
      <c r="L850" s="9"/>
      <c r="V850" s="384"/>
    </row>
    <row r="851" spans="1:22" s="6" customFormat="1" x14ac:dyDescent="0.3">
      <c r="A851" s="258"/>
      <c r="B851" s="259"/>
      <c r="C851" s="260"/>
      <c r="D851" s="9"/>
      <c r="E851" s="9"/>
      <c r="F851" s="9"/>
      <c r="G851" s="9"/>
      <c r="H851" s="9"/>
      <c r="I851" s="9"/>
      <c r="J851" s="9"/>
      <c r="K851" s="9"/>
      <c r="L851" s="9"/>
      <c r="V851" s="384"/>
    </row>
    <row r="852" spans="1:22" s="6" customFormat="1" x14ac:dyDescent="0.3">
      <c r="A852" s="258"/>
      <c r="B852" s="259"/>
      <c r="C852" s="260"/>
      <c r="D852" s="9"/>
      <c r="E852" s="9"/>
      <c r="F852" s="9"/>
      <c r="G852" s="9"/>
      <c r="H852" s="9"/>
      <c r="I852" s="9"/>
      <c r="J852" s="9"/>
      <c r="K852" s="9"/>
      <c r="L852" s="9"/>
      <c r="V852" s="384"/>
    </row>
    <row r="853" spans="1:22" s="6" customFormat="1" x14ac:dyDescent="0.3">
      <c r="A853" s="258"/>
      <c r="B853" s="259"/>
      <c r="C853" s="260"/>
      <c r="D853" s="9"/>
      <c r="E853" s="9"/>
      <c r="F853" s="9"/>
      <c r="G853" s="9"/>
      <c r="H853" s="9"/>
      <c r="I853" s="9"/>
      <c r="J853" s="9"/>
      <c r="K853" s="9"/>
      <c r="L853" s="9"/>
      <c r="V853" s="384"/>
    </row>
    <row r="854" spans="1:22" s="6" customFormat="1" x14ac:dyDescent="0.3">
      <c r="A854" s="258"/>
      <c r="B854" s="259"/>
      <c r="C854" s="260"/>
      <c r="D854" s="9"/>
      <c r="E854" s="9"/>
      <c r="F854" s="9"/>
      <c r="G854" s="9"/>
      <c r="H854" s="9"/>
      <c r="I854" s="9"/>
      <c r="J854" s="9"/>
      <c r="K854" s="9"/>
      <c r="L854" s="9"/>
      <c r="V854" s="384"/>
    </row>
    <row r="855" spans="1:22" s="6" customFormat="1" x14ac:dyDescent="0.3">
      <c r="A855" s="258"/>
      <c r="B855" s="259"/>
      <c r="C855" s="260"/>
      <c r="D855" s="9"/>
      <c r="E855" s="9"/>
      <c r="F855" s="9"/>
      <c r="G855" s="9"/>
      <c r="H855" s="9"/>
      <c r="I855" s="9"/>
      <c r="J855" s="9"/>
      <c r="K855" s="9"/>
      <c r="L855" s="9"/>
      <c r="V855" s="384"/>
    </row>
    <row r="856" spans="1:22" s="6" customFormat="1" x14ac:dyDescent="0.3">
      <c r="A856" s="258"/>
      <c r="B856" s="259"/>
      <c r="C856" s="260"/>
      <c r="D856" s="9"/>
      <c r="E856" s="9"/>
      <c r="F856" s="9"/>
      <c r="G856" s="9"/>
      <c r="H856" s="9"/>
      <c r="I856" s="9"/>
      <c r="J856" s="9"/>
      <c r="K856" s="9"/>
      <c r="L856" s="9"/>
      <c r="V856" s="384"/>
    </row>
    <row r="857" spans="1:22" s="6" customFormat="1" x14ac:dyDescent="0.3">
      <c r="A857" s="258"/>
      <c r="B857" s="259"/>
      <c r="C857" s="260"/>
      <c r="D857" s="9"/>
      <c r="E857" s="9"/>
      <c r="F857" s="9"/>
      <c r="G857" s="9"/>
      <c r="H857" s="9"/>
      <c r="I857" s="9"/>
      <c r="J857" s="9"/>
      <c r="K857" s="9"/>
      <c r="L857" s="9"/>
      <c r="V857" s="384"/>
    </row>
    <row r="858" spans="1:22" s="6" customFormat="1" x14ac:dyDescent="0.3">
      <c r="A858" s="258"/>
      <c r="B858" s="259"/>
      <c r="C858" s="260"/>
      <c r="D858" s="9"/>
      <c r="E858" s="9"/>
      <c r="F858" s="9"/>
      <c r="G858" s="9"/>
      <c r="H858" s="9"/>
      <c r="I858" s="9"/>
      <c r="J858" s="9"/>
      <c r="K858" s="9"/>
      <c r="L858" s="9"/>
      <c r="V858" s="384"/>
    </row>
    <row r="859" spans="1:22" s="6" customFormat="1" x14ac:dyDescent="0.3">
      <c r="A859" s="258"/>
      <c r="B859" s="259"/>
      <c r="C859" s="260"/>
      <c r="D859" s="9"/>
      <c r="E859" s="9"/>
      <c r="F859" s="9"/>
      <c r="G859" s="9"/>
      <c r="H859" s="9"/>
      <c r="I859" s="9"/>
      <c r="J859" s="9"/>
      <c r="K859" s="9"/>
      <c r="L859" s="9"/>
      <c r="V859" s="384"/>
    </row>
    <row r="860" spans="1:22" s="6" customFormat="1" x14ac:dyDescent="0.3">
      <c r="A860" s="258"/>
      <c r="B860" s="259"/>
      <c r="C860" s="260"/>
      <c r="D860" s="9"/>
      <c r="E860" s="9"/>
      <c r="F860" s="9"/>
      <c r="G860" s="9"/>
      <c r="H860" s="9"/>
      <c r="I860" s="9"/>
      <c r="J860" s="9"/>
      <c r="K860" s="9"/>
      <c r="L860" s="9"/>
      <c r="V860" s="384"/>
    </row>
    <row r="861" spans="1:22" s="6" customFormat="1" x14ac:dyDescent="0.3">
      <c r="A861" s="258"/>
      <c r="B861" s="259"/>
      <c r="C861" s="260"/>
      <c r="D861" s="9"/>
      <c r="E861" s="9"/>
      <c r="F861" s="9"/>
      <c r="G861" s="9"/>
      <c r="H861" s="9"/>
      <c r="I861" s="9"/>
      <c r="J861" s="9"/>
      <c r="K861" s="9"/>
      <c r="L861" s="9"/>
      <c r="V861" s="384"/>
    </row>
    <row r="862" spans="1:22" s="6" customFormat="1" x14ac:dyDescent="0.3">
      <c r="A862" s="258"/>
      <c r="B862" s="259"/>
      <c r="C862" s="260"/>
      <c r="D862" s="9"/>
      <c r="E862" s="9"/>
      <c r="F862" s="9"/>
      <c r="G862" s="9"/>
      <c r="H862" s="9"/>
      <c r="I862" s="9"/>
      <c r="J862" s="9"/>
      <c r="K862" s="9"/>
      <c r="L862" s="9"/>
      <c r="V862" s="384"/>
    </row>
    <row r="863" spans="1:22" s="6" customFormat="1" x14ac:dyDescent="0.3">
      <c r="A863" s="258"/>
      <c r="B863" s="259"/>
      <c r="C863" s="260"/>
      <c r="D863" s="9"/>
      <c r="E863" s="9"/>
      <c r="F863" s="9"/>
      <c r="G863" s="9"/>
      <c r="H863" s="9"/>
      <c r="I863" s="9"/>
      <c r="J863" s="9"/>
      <c r="K863" s="9"/>
      <c r="L863" s="9"/>
      <c r="V863" s="384"/>
    </row>
    <row r="864" spans="1:22" s="6" customFormat="1" x14ac:dyDescent="0.3">
      <c r="A864" s="258"/>
      <c r="B864" s="259"/>
      <c r="C864" s="260"/>
      <c r="D864" s="9"/>
      <c r="E864" s="9"/>
      <c r="F864" s="9"/>
      <c r="G864" s="9"/>
      <c r="H864" s="9"/>
      <c r="I864" s="9"/>
      <c r="J864" s="9"/>
      <c r="K864" s="9"/>
      <c r="L864" s="9"/>
      <c r="V864" s="384"/>
    </row>
    <row r="865" spans="1:22" s="6" customFormat="1" x14ac:dyDescent="0.3">
      <c r="A865" s="258"/>
      <c r="B865" s="259"/>
      <c r="C865" s="260"/>
      <c r="D865" s="9"/>
      <c r="E865" s="9"/>
      <c r="F865" s="9"/>
      <c r="G865" s="9"/>
      <c r="H865" s="9"/>
      <c r="I865" s="9"/>
      <c r="J865" s="9"/>
      <c r="K865" s="9"/>
      <c r="L865" s="9"/>
      <c r="V865" s="384"/>
    </row>
    <row r="866" spans="1:22" s="6" customFormat="1" x14ac:dyDescent="0.3">
      <c r="A866" s="258"/>
      <c r="B866" s="259"/>
      <c r="C866" s="260"/>
      <c r="D866" s="9"/>
      <c r="E866" s="9"/>
      <c r="F866" s="9"/>
      <c r="G866" s="9"/>
      <c r="H866" s="9"/>
      <c r="I866" s="9"/>
      <c r="J866" s="9"/>
      <c r="K866" s="9"/>
      <c r="L866" s="9"/>
      <c r="V866" s="384"/>
    </row>
    <row r="867" spans="1:22" s="6" customFormat="1" x14ac:dyDescent="0.3">
      <c r="A867" s="258"/>
      <c r="B867" s="259"/>
      <c r="C867" s="260"/>
      <c r="D867" s="9"/>
      <c r="E867" s="9"/>
      <c r="F867" s="9"/>
      <c r="G867" s="9"/>
      <c r="H867" s="9"/>
      <c r="I867" s="9"/>
      <c r="J867" s="9"/>
      <c r="K867" s="9"/>
      <c r="L867" s="9"/>
      <c r="V867" s="384"/>
    </row>
    <row r="868" spans="1:22" s="6" customFormat="1" x14ac:dyDescent="0.3">
      <c r="A868" s="258"/>
      <c r="B868" s="259"/>
      <c r="C868" s="260"/>
      <c r="D868" s="9"/>
      <c r="E868" s="9"/>
      <c r="F868" s="9"/>
      <c r="G868" s="9"/>
      <c r="H868" s="9"/>
      <c r="I868" s="9"/>
      <c r="J868" s="9"/>
      <c r="K868" s="9"/>
      <c r="L868" s="9"/>
      <c r="V868" s="384"/>
    </row>
    <row r="869" spans="1:22" s="6" customFormat="1" x14ac:dyDescent="0.3">
      <c r="A869" s="258"/>
      <c r="B869" s="259"/>
      <c r="C869" s="260"/>
      <c r="D869" s="9"/>
      <c r="E869" s="9"/>
      <c r="F869" s="9"/>
      <c r="G869" s="9"/>
      <c r="H869" s="9"/>
      <c r="I869" s="9"/>
      <c r="J869" s="9"/>
      <c r="K869" s="9"/>
      <c r="L869" s="9"/>
      <c r="V869" s="384"/>
    </row>
    <row r="870" spans="1:22" s="6" customFormat="1" x14ac:dyDescent="0.3">
      <c r="A870" s="258"/>
      <c r="B870" s="259"/>
      <c r="C870" s="260"/>
      <c r="D870" s="9"/>
      <c r="E870" s="9"/>
      <c r="F870" s="9"/>
      <c r="G870" s="9"/>
      <c r="H870" s="9"/>
      <c r="I870" s="9"/>
      <c r="J870" s="9"/>
      <c r="K870" s="9"/>
      <c r="L870" s="9"/>
      <c r="V870" s="384"/>
    </row>
    <row r="871" spans="1:22" s="6" customFormat="1" x14ac:dyDescent="0.3">
      <c r="A871" s="258"/>
      <c r="B871" s="259"/>
      <c r="C871" s="260"/>
      <c r="D871" s="9"/>
      <c r="E871" s="9"/>
      <c r="F871" s="9"/>
      <c r="G871" s="9"/>
      <c r="H871" s="9"/>
      <c r="I871" s="9"/>
      <c r="J871" s="9"/>
      <c r="K871" s="9"/>
      <c r="L871" s="9"/>
      <c r="V871" s="384"/>
    </row>
    <row r="872" spans="1:22" s="6" customFormat="1" x14ac:dyDescent="0.3">
      <c r="A872" s="258"/>
      <c r="B872" s="259"/>
      <c r="C872" s="260"/>
      <c r="D872" s="9"/>
      <c r="E872" s="9"/>
      <c r="F872" s="9"/>
      <c r="G872" s="9"/>
      <c r="H872" s="9"/>
      <c r="I872" s="9"/>
      <c r="J872" s="9"/>
      <c r="K872" s="9"/>
      <c r="L872" s="9"/>
      <c r="V872" s="384"/>
    </row>
    <row r="873" spans="1:22" s="6" customFormat="1" x14ac:dyDescent="0.3">
      <c r="A873" s="258"/>
      <c r="B873" s="259"/>
      <c r="C873" s="260"/>
      <c r="D873" s="9"/>
      <c r="E873" s="9"/>
      <c r="F873" s="9"/>
      <c r="G873" s="9"/>
      <c r="H873" s="9"/>
      <c r="I873" s="9"/>
      <c r="J873" s="9"/>
      <c r="K873" s="9"/>
      <c r="L873" s="9"/>
      <c r="V873" s="384"/>
    </row>
    <row r="874" spans="1:22" s="6" customFormat="1" x14ac:dyDescent="0.3">
      <c r="A874" s="258"/>
      <c r="B874" s="259"/>
      <c r="C874" s="260"/>
      <c r="D874" s="9"/>
      <c r="E874" s="9"/>
      <c r="F874" s="9"/>
      <c r="G874" s="9"/>
      <c r="H874" s="9"/>
      <c r="I874" s="9"/>
      <c r="J874" s="9"/>
      <c r="K874" s="9"/>
      <c r="L874" s="9"/>
      <c r="V874" s="384"/>
    </row>
    <row r="875" spans="1:22" s="6" customFormat="1" x14ac:dyDescent="0.3">
      <c r="A875" s="258"/>
      <c r="B875" s="259"/>
      <c r="C875" s="260"/>
      <c r="D875" s="9"/>
      <c r="E875" s="9"/>
      <c r="F875" s="9"/>
      <c r="G875" s="9"/>
      <c r="H875" s="9"/>
      <c r="I875" s="9"/>
      <c r="J875" s="9"/>
      <c r="K875" s="9"/>
      <c r="L875" s="9"/>
      <c r="V875" s="384"/>
    </row>
    <row r="876" spans="1:22" s="6" customFormat="1" x14ac:dyDescent="0.3">
      <c r="A876" s="258"/>
      <c r="B876" s="259"/>
      <c r="C876" s="260"/>
      <c r="D876" s="9"/>
      <c r="E876" s="9"/>
      <c r="F876" s="9"/>
      <c r="G876" s="9"/>
      <c r="H876" s="9"/>
      <c r="I876" s="9"/>
      <c r="J876" s="9"/>
      <c r="K876" s="9"/>
      <c r="L876" s="9"/>
      <c r="V876" s="384"/>
    </row>
    <row r="877" spans="1:22" s="6" customFormat="1" x14ac:dyDescent="0.3">
      <c r="A877" s="258"/>
      <c r="B877" s="259"/>
      <c r="C877" s="260"/>
      <c r="D877" s="9"/>
      <c r="E877" s="9"/>
      <c r="F877" s="9"/>
      <c r="G877" s="9"/>
      <c r="H877" s="9"/>
      <c r="I877" s="9"/>
      <c r="J877" s="9"/>
      <c r="K877" s="9"/>
      <c r="L877" s="9"/>
      <c r="V877" s="384"/>
    </row>
    <row r="878" spans="1:22" s="6" customFormat="1" x14ac:dyDescent="0.3">
      <c r="A878" s="258"/>
      <c r="B878" s="259"/>
      <c r="C878" s="260"/>
      <c r="D878" s="9"/>
      <c r="E878" s="9"/>
      <c r="F878" s="9"/>
      <c r="G878" s="9"/>
      <c r="H878" s="9"/>
      <c r="I878" s="9"/>
      <c r="J878" s="9"/>
      <c r="K878" s="9"/>
      <c r="L878" s="9"/>
      <c r="V878" s="384"/>
    </row>
    <row r="879" spans="1:22" s="6" customFormat="1" x14ac:dyDescent="0.3">
      <c r="A879" s="258"/>
      <c r="B879" s="259"/>
      <c r="C879" s="260"/>
      <c r="D879" s="9"/>
      <c r="E879" s="9"/>
      <c r="F879" s="9"/>
      <c r="G879" s="9"/>
      <c r="H879" s="9"/>
      <c r="I879" s="9"/>
      <c r="J879" s="9"/>
      <c r="K879" s="9"/>
      <c r="L879" s="9"/>
      <c r="V879" s="384"/>
    </row>
    <row r="880" spans="1:22" s="6" customFormat="1" x14ac:dyDescent="0.3">
      <c r="A880" s="258"/>
      <c r="B880" s="259"/>
      <c r="C880" s="260"/>
      <c r="D880" s="9"/>
      <c r="E880" s="9"/>
      <c r="F880" s="9"/>
      <c r="G880" s="9"/>
      <c r="H880" s="9"/>
      <c r="I880" s="9"/>
      <c r="J880" s="9"/>
      <c r="K880" s="9"/>
      <c r="L880" s="9"/>
      <c r="V880" s="384"/>
    </row>
    <row r="881" spans="1:22" s="6" customFormat="1" x14ac:dyDescent="0.3">
      <c r="A881" s="258"/>
      <c r="B881" s="259"/>
      <c r="C881" s="260"/>
      <c r="D881" s="9"/>
      <c r="E881" s="9"/>
      <c r="F881" s="9"/>
      <c r="G881" s="9"/>
      <c r="H881" s="9"/>
      <c r="I881" s="9"/>
      <c r="J881" s="9"/>
      <c r="K881" s="9"/>
      <c r="L881" s="9"/>
      <c r="V881" s="384"/>
    </row>
    <row r="882" spans="1:22" s="6" customFormat="1" x14ac:dyDescent="0.3">
      <c r="A882" s="258"/>
      <c r="B882" s="259"/>
      <c r="C882" s="260"/>
      <c r="D882" s="9"/>
      <c r="E882" s="9"/>
      <c r="F882" s="9"/>
      <c r="G882" s="9"/>
      <c r="H882" s="9"/>
      <c r="I882" s="9"/>
      <c r="J882" s="9"/>
      <c r="K882" s="9"/>
      <c r="L882" s="9"/>
      <c r="V882" s="384"/>
    </row>
    <row r="883" spans="1:22" s="6" customFormat="1" x14ac:dyDescent="0.3">
      <c r="A883" s="258"/>
      <c r="B883" s="259"/>
      <c r="C883" s="260"/>
      <c r="D883" s="9"/>
      <c r="E883" s="9"/>
      <c r="F883" s="9"/>
      <c r="G883" s="9"/>
      <c r="H883" s="9"/>
      <c r="I883" s="9"/>
      <c r="J883" s="9"/>
      <c r="K883" s="9"/>
      <c r="L883" s="9"/>
      <c r="V883" s="384"/>
    </row>
    <row r="884" spans="1:22" s="6" customFormat="1" x14ac:dyDescent="0.3">
      <c r="A884" s="258"/>
      <c r="B884" s="259"/>
      <c r="C884" s="260"/>
      <c r="D884" s="9"/>
      <c r="E884" s="9"/>
      <c r="F884" s="9"/>
      <c r="G884" s="9"/>
      <c r="H884" s="9"/>
      <c r="I884" s="9"/>
      <c r="J884" s="9"/>
      <c r="K884" s="9"/>
      <c r="L884" s="9"/>
      <c r="V884" s="384"/>
    </row>
    <row r="885" spans="1:22" s="6" customFormat="1" x14ac:dyDescent="0.3">
      <c r="A885" s="258"/>
      <c r="B885" s="259"/>
      <c r="C885" s="260"/>
      <c r="D885" s="9"/>
      <c r="E885" s="9"/>
      <c r="F885" s="9"/>
      <c r="G885" s="9"/>
      <c r="H885" s="9"/>
      <c r="I885" s="9"/>
      <c r="J885" s="9"/>
      <c r="K885" s="9"/>
      <c r="L885" s="9"/>
      <c r="V885" s="384"/>
    </row>
    <row r="886" spans="1:22" s="6" customFormat="1" x14ac:dyDescent="0.3">
      <c r="A886" s="258"/>
      <c r="B886" s="259"/>
      <c r="C886" s="260"/>
      <c r="D886" s="9"/>
      <c r="E886" s="9"/>
      <c r="F886" s="9"/>
      <c r="G886" s="9"/>
      <c r="H886" s="9"/>
      <c r="I886" s="9"/>
      <c r="J886" s="9"/>
      <c r="K886" s="9"/>
      <c r="L886" s="9"/>
      <c r="V886" s="384"/>
    </row>
    <row r="887" spans="1:22" s="6" customFormat="1" x14ac:dyDescent="0.3">
      <c r="A887" s="258"/>
      <c r="B887" s="259"/>
      <c r="C887" s="260"/>
      <c r="D887" s="9"/>
      <c r="E887" s="9"/>
      <c r="F887" s="9"/>
      <c r="G887" s="9"/>
      <c r="H887" s="9"/>
      <c r="I887" s="9"/>
      <c r="J887" s="9"/>
      <c r="K887" s="9"/>
      <c r="L887" s="9"/>
      <c r="V887" s="384"/>
    </row>
    <row r="888" spans="1:22" s="6" customFormat="1" x14ac:dyDescent="0.3">
      <c r="A888" s="258"/>
      <c r="B888" s="259"/>
      <c r="C888" s="260"/>
      <c r="D888" s="9"/>
      <c r="E888" s="9"/>
      <c r="F888" s="9"/>
      <c r="G888" s="9"/>
      <c r="H888" s="9"/>
      <c r="I888" s="9"/>
      <c r="J888" s="9"/>
      <c r="K888" s="9"/>
      <c r="L888" s="9"/>
      <c r="V888" s="384"/>
    </row>
    <row r="889" spans="1:22" s="6" customFormat="1" x14ac:dyDescent="0.3">
      <c r="A889" s="258"/>
      <c r="B889" s="259"/>
      <c r="C889" s="260"/>
      <c r="D889" s="9"/>
      <c r="E889" s="9"/>
      <c r="F889" s="9"/>
      <c r="G889" s="9"/>
      <c r="H889" s="9"/>
      <c r="I889" s="9"/>
      <c r="J889" s="9"/>
      <c r="K889" s="9"/>
      <c r="L889" s="9"/>
      <c r="V889" s="384"/>
    </row>
    <row r="890" spans="1:22" s="6" customFormat="1" x14ac:dyDescent="0.3">
      <c r="A890" s="258"/>
      <c r="B890" s="259"/>
      <c r="C890" s="260"/>
      <c r="D890" s="9"/>
      <c r="E890" s="9"/>
      <c r="F890" s="9"/>
      <c r="G890" s="9"/>
      <c r="H890" s="9"/>
      <c r="I890" s="9"/>
      <c r="J890" s="9"/>
      <c r="K890" s="9"/>
      <c r="L890" s="9"/>
      <c r="V890" s="384"/>
    </row>
    <row r="891" spans="1:22" s="6" customFormat="1" x14ac:dyDescent="0.3">
      <c r="A891" s="258"/>
      <c r="B891" s="259"/>
      <c r="C891" s="260"/>
      <c r="D891" s="9"/>
      <c r="E891" s="9"/>
      <c r="F891" s="9"/>
      <c r="G891" s="9"/>
      <c r="H891" s="9"/>
      <c r="I891" s="9"/>
      <c r="J891" s="9"/>
      <c r="K891" s="9"/>
      <c r="L891" s="9"/>
      <c r="V891" s="384"/>
    </row>
    <row r="892" spans="1:22" s="6" customFormat="1" x14ac:dyDescent="0.3">
      <c r="A892" s="258"/>
      <c r="B892" s="259"/>
      <c r="C892" s="260"/>
      <c r="D892" s="9"/>
      <c r="E892" s="9"/>
      <c r="F892" s="9"/>
      <c r="G892" s="9"/>
      <c r="H892" s="9"/>
      <c r="I892" s="9"/>
      <c r="J892" s="9"/>
      <c r="K892" s="9"/>
      <c r="L892" s="9"/>
      <c r="V892" s="384"/>
    </row>
    <row r="893" spans="1:22" s="6" customFormat="1" x14ac:dyDescent="0.3">
      <c r="A893" s="258"/>
      <c r="B893" s="259"/>
      <c r="C893" s="260"/>
      <c r="D893" s="9"/>
      <c r="E893" s="9"/>
      <c r="F893" s="9"/>
      <c r="G893" s="9"/>
      <c r="H893" s="9"/>
      <c r="I893" s="9"/>
      <c r="J893" s="9"/>
      <c r="K893" s="9"/>
      <c r="L893" s="9"/>
      <c r="V893" s="384"/>
    </row>
    <row r="894" spans="1:22" s="6" customFormat="1" x14ac:dyDescent="0.3">
      <c r="A894" s="258"/>
      <c r="B894" s="259"/>
      <c r="C894" s="260"/>
      <c r="D894" s="9"/>
      <c r="E894" s="9"/>
      <c r="F894" s="9"/>
      <c r="G894" s="9"/>
      <c r="H894" s="9"/>
      <c r="I894" s="9"/>
      <c r="J894" s="9"/>
      <c r="K894" s="9"/>
      <c r="L894" s="9"/>
      <c r="V894" s="384"/>
    </row>
    <row r="895" spans="1:22" s="6" customFormat="1" x14ac:dyDescent="0.3">
      <c r="A895" s="258"/>
      <c r="B895" s="259"/>
      <c r="C895" s="260"/>
      <c r="D895" s="9"/>
      <c r="E895" s="9"/>
      <c r="F895" s="9"/>
      <c r="G895" s="9"/>
      <c r="H895" s="9"/>
      <c r="I895" s="9"/>
      <c r="J895" s="9"/>
      <c r="K895" s="9"/>
      <c r="L895" s="9"/>
      <c r="V895" s="384"/>
    </row>
    <row r="896" spans="1:22" s="6" customFormat="1" x14ac:dyDescent="0.3">
      <c r="A896" s="258"/>
      <c r="B896" s="259"/>
      <c r="C896" s="260"/>
      <c r="D896" s="9"/>
      <c r="E896" s="9"/>
      <c r="F896" s="9"/>
      <c r="G896" s="9"/>
      <c r="H896" s="9"/>
      <c r="I896" s="9"/>
      <c r="J896" s="9"/>
      <c r="K896" s="9"/>
      <c r="L896" s="9"/>
      <c r="V896" s="384"/>
    </row>
    <row r="897" spans="1:22" s="6" customFormat="1" x14ac:dyDescent="0.3">
      <c r="A897" s="258"/>
      <c r="B897" s="259"/>
      <c r="C897" s="260"/>
      <c r="D897" s="9"/>
      <c r="E897" s="9"/>
      <c r="F897" s="9"/>
      <c r="G897" s="9"/>
      <c r="H897" s="9"/>
      <c r="I897" s="9"/>
      <c r="J897" s="9"/>
      <c r="K897" s="9"/>
      <c r="L897" s="9"/>
      <c r="V897" s="384"/>
    </row>
    <row r="898" spans="1:22" s="6" customFormat="1" x14ac:dyDescent="0.3">
      <c r="A898" s="258"/>
      <c r="B898" s="259"/>
      <c r="C898" s="260"/>
      <c r="D898" s="9"/>
      <c r="E898" s="9"/>
      <c r="F898" s="9"/>
      <c r="G898" s="9"/>
      <c r="H898" s="9"/>
      <c r="I898" s="9"/>
      <c r="J898" s="9"/>
      <c r="K898" s="9"/>
      <c r="L898" s="9"/>
      <c r="V898" s="384"/>
    </row>
    <row r="899" spans="1:22" s="6" customFormat="1" x14ac:dyDescent="0.3">
      <c r="A899" s="258"/>
      <c r="B899" s="259"/>
      <c r="C899" s="260"/>
      <c r="D899" s="9"/>
      <c r="E899" s="9"/>
      <c r="F899" s="9"/>
      <c r="G899" s="9"/>
      <c r="H899" s="9"/>
      <c r="I899" s="9"/>
      <c r="J899" s="9"/>
      <c r="K899" s="9"/>
      <c r="L899" s="9"/>
      <c r="V899" s="384"/>
    </row>
    <row r="900" spans="1:22" s="6" customFormat="1" x14ac:dyDescent="0.3">
      <c r="A900" s="258"/>
      <c r="B900" s="259"/>
      <c r="C900" s="260"/>
      <c r="D900" s="9"/>
      <c r="E900" s="9"/>
      <c r="F900" s="9"/>
      <c r="G900" s="9"/>
      <c r="H900" s="9"/>
      <c r="I900" s="9"/>
      <c r="J900" s="9"/>
      <c r="K900" s="9"/>
      <c r="L900" s="9"/>
      <c r="V900" s="384"/>
    </row>
    <row r="901" spans="1:22" s="6" customFormat="1" x14ac:dyDescent="0.3">
      <c r="A901" s="258"/>
      <c r="B901" s="259"/>
      <c r="C901" s="260"/>
      <c r="D901" s="9"/>
      <c r="E901" s="9"/>
      <c r="F901" s="9"/>
      <c r="G901" s="9"/>
      <c r="H901" s="9"/>
      <c r="I901" s="9"/>
      <c r="J901" s="9"/>
      <c r="K901" s="9"/>
      <c r="L901" s="9"/>
      <c r="V901" s="384"/>
    </row>
    <row r="902" spans="1:22" s="6" customFormat="1" x14ac:dyDescent="0.3">
      <c r="A902" s="258"/>
      <c r="B902" s="259"/>
      <c r="C902" s="260"/>
      <c r="D902" s="9"/>
      <c r="E902" s="9"/>
      <c r="F902" s="9"/>
      <c r="G902" s="9"/>
      <c r="H902" s="9"/>
      <c r="I902" s="9"/>
      <c r="J902" s="9"/>
      <c r="K902" s="9"/>
      <c r="L902" s="9"/>
      <c r="V902" s="384"/>
    </row>
    <row r="903" spans="1:22" s="6" customFormat="1" x14ac:dyDescent="0.3">
      <c r="A903" s="258"/>
      <c r="B903" s="259"/>
      <c r="C903" s="260"/>
      <c r="D903" s="9"/>
      <c r="E903" s="9"/>
      <c r="F903" s="9"/>
      <c r="G903" s="9"/>
      <c r="H903" s="9"/>
      <c r="I903" s="9"/>
      <c r="J903" s="9"/>
      <c r="K903" s="9"/>
      <c r="L903" s="9"/>
      <c r="V903" s="384"/>
    </row>
    <row r="904" spans="1:22" s="6" customFormat="1" x14ac:dyDescent="0.3">
      <c r="A904" s="258"/>
      <c r="B904" s="259"/>
      <c r="C904" s="260"/>
      <c r="D904" s="9"/>
      <c r="E904" s="9"/>
      <c r="F904" s="9"/>
      <c r="G904" s="9"/>
      <c r="H904" s="9"/>
      <c r="I904" s="9"/>
      <c r="J904" s="9"/>
      <c r="K904" s="9"/>
      <c r="L904" s="9"/>
      <c r="V904" s="384"/>
    </row>
    <row r="905" spans="1:22" s="6" customFormat="1" x14ac:dyDescent="0.3">
      <c r="A905" s="258"/>
      <c r="B905" s="259"/>
      <c r="C905" s="260"/>
      <c r="D905" s="9"/>
      <c r="E905" s="9"/>
      <c r="F905" s="9"/>
      <c r="G905" s="9"/>
      <c r="H905" s="9"/>
      <c r="I905" s="9"/>
      <c r="J905" s="9"/>
      <c r="K905" s="9"/>
      <c r="L905" s="9"/>
      <c r="V905" s="384"/>
    </row>
    <row r="906" spans="1:22" s="6" customFormat="1" x14ac:dyDescent="0.3">
      <c r="A906" s="258"/>
      <c r="B906" s="259"/>
      <c r="C906" s="260"/>
      <c r="D906" s="9"/>
      <c r="E906" s="9"/>
      <c r="F906" s="9"/>
      <c r="G906" s="9"/>
      <c r="H906" s="9"/>
      <c r="I906" s="9"/>
      <c r="J906" s="9"/>
      <c r="K906" s="9"/>
      <c r="L906" s="9"/>
      <c r="V906" s="384"/>
    </row>
    <row r="907" spans="1:22" s="6" customFormat="1" x14ac:dyDescent="0.3">
      <c r="A907" s="258"/>
      <c r="B907" s="259"/>
      <c r="C907" s="260"/>
      <c r="D907" s="9"/>
      <c r="E907" s="9"/>
      <c r="F907" s="9"/>
      <c r="G907" s="9"/>
      <c r="H907" s="9"/>
      <c r="I907" s="9"/>
      <c r="J907" s="9"/>
      <c r="K907" s="9"/>
      <c r="L907" s="9"/>
      <c r="V907" s="384"/>
    </row>
    <row r="908" spans="1:22" s="6" customFormat="1" x14ac:dyDescent="0.3">
      <c r="A908" s="258"/>
      <c r="B908" s="259"/>
      <c r="C908" s="260"/>
      <c r="D908" s="9"/>
      <c r="E908" s="9"/>
      <c r="F908" s="9"/>
      <c r="G908" s="9"/>
      <c r="H908" s="9"/>
      <c r="I908" s="9"/>
      <c r="J908" s="9"/>
      <c r="K908" s="9"/>
      <c r="L908" s="9"/>
      <c r="V908" s="384"/>
    </row>
    <row r="909" spans="1:22" s="6" customFormat="1" x14ac:dyDescent="0.3">
      <c r="A909" s="258"/>
      <c r="B909" s="259"/>
      <c r="C909" s="260"/>
      <c r="D909" s="9"/>
      <c r="E909" s="9"/>
      <c r="F909" s="9"/>
      <c r="G909" s="9"/>
      <c r="H909" s="9"/>
      <c r="I909" s="9"/>
      <c r="J909" s="9"/>
      <c r="K909" s="9"/>
      <c r="L909" s="9"/>
      <c r="V909" s="384"/>
    </row>
    <row r="910" spans="1:22" s="6" customFormat="1" x14ac:dyDescent="0.3">
      <c r="A910" s="258"/>
      <c r="B910" s="259"/>
      <c r="C910" s="260"/>
      <c r="D910" s="9"/>
      <c r="E910" s="9"/>
      <c r="F910" s="9"/>
      <c r="G910" s="9"/>
      <c r="H910" s="9"/>
      <c r="I910" s="9"/>
      <c r="J910" s="9"/>
      <c r="K910" s="9"/>
      <c r="L910" s="9"/>
      <c r="V910" s="384"/>
    </row>
    <row r="911" spans="1:22" s="6" customFormat="1" x14ac:dyDescent="0.3">
      <c r="A911" s="258"/>
      <c r="B911" s="259"/>
      <c r="C911" s="260"/>
      <c r="D911" s="9"/>
      <c r="E911" s="9"/>
      <c r="F911" s="9"/>
      <c r="G911" s="9"/>
      <c r="H911" s="9"/>
      <c r="I911" s="9"/>
      <c r="J911" s="9"/>
      <c r="K911" s="9"/>
      <c r="L911" s="9"/>
      <c r="V911" s="384"/>
    </row>
    <row r="912" spans="1:22" s="6" customFormat="1" x14ac:dyDescent="0.3">
      <c r="A912" s="258"/>
      <c r="B912" s="259"/>
      <c r="C912" s="260"/>
      <c r="D912" s="9"/>
      <c r="E912" s="9"/>
      <c r="F912" s="9"/>
      <c r="G912" s="9"/>
      <c r="H912" s="9"/>
      <c r="I912" s="9"/>
      <c r="J912" s="9"/>
      <c r="K912" s="9"/>
      <c r="L912" s="9"/>
      <c r="V912" s="384"/>
    </row>
    <row r="913" spans="1:22" s="6" customFormat="1" x14ac:dyDescent="0.3">
      <c r="A913" s="258"/>
      <c r="B913" s="259"/>
      <c r="C913" s="260"/>
      <c r="D913" s="9"/>
      <c r="E913" s="9"/>
      <c r="F913" s="9"/>
      <c r="G913" s="9"/>
      <c r="H913" s="9"/>
      <c r="I913" s="9"/>
      <c r="J913" s="9"/>
      <c r="K913" s="9"/>
      <c r="L913" s="9"/>
      <c r="V913" s="384"/>
    </row>
    <row r="914" spans="1:22" s="6" customFormat="1" x14ac:dyDescent="0.3">
      <c r="A914" s="258"/>
      <c r="B914" s="259"/>
      <c r="C914" s="260"/>
      <c r="D914" s="9"/>
      <c r="E914" s="9"/>
      <c r="F914" s="9"/>
      <c r="G914" s="9"/>
      <c r="H914" s="9"/>
      <c r="I914" s="9"/>
      <c r="J914" s="9"/>
      <c r="K914" s="9"/>
      <c r="L914" s="9"/>
      <c r="V914" s="384"/>
    </row>
    <row r="915" spans="1:22" s="6" customFormat="1" x14ac:dyDescent="0.3">
      <c r="A915" s="258"/>
      <c r="B915" s="259"/>
      <c r="C915" s="260"/>
      <c r="D915" s="9"/>
      <c r="E915" s="9"/>
      <c r="F915" s="9"/>
      <c r="G915" s="9"/>
      <c r="H915" s="9"/>
      <c r="I915" s="9"/>
      <c r="J915" s="9"/>
      <c r="K915" s="9"/>
      <c r="L915" s="9"/>
      <c r="V915" s="384"/>
    </row>
    <row r="916" spans="1:22" s="6" customFormat="1" x14ac:dyDescent="0.3">
      <c r="A916" s="258"/>
      <c r="B916" s="259"/>
      <c r="C916" s="260"/>
      <c r="D916" s="9"/>
      <c r="E916" s="9"/>
      <c r="F916" s="9"/>
      <c r="G916" s="9"/>
      <c r="H916" s="9"/>
      <c r="I916" s="9"/>
      <c r="J916" s="9"/>
      <c r="K916" s="9"/>
      <c r="L916" s="9"/>
      <c r="V916" s="384"/>
    </row>
    <row r="917" spans="1:22" s="6" customFormat="1" x14ac:dyDescent="0.3">
      <c r="A917" s="258"/>
      <c r="B917" s="259"/>
      <c r="C917" s="260"/>
      <c r="D917" s="9"/>
      <c r="E917" s="9"/>
      <c r="F917" s="9"/>
      <c r="G917" s="9"/>
      <c r="H917" s="9"/>
      <c r="I917" s="9"/>
      <c r="J917" s="9"/>
      <c r="K917" s="9"/>
      <c r="L917" s="9"/>
      <c r="V917" s="384"/>
    </row>
    <row r="918" spans="1:22" s="6" customFormat="1" x14ac:dyDescent="0.3">
      <c r="A918" s="258"/>
      <c r="B918" s="259"/>
      <c r="C918" s="260"/>
      <c r="D918" s="9"/>
      <c r="E918" s="9"/>
      <c r="F918" s="9"/>
      <c r="G918" s="9"/>
      <c r="H918" s="9"/>
      <c r="I918" s="9"/>
      <c r="J918" s="9"/>
      <c r="K918" s="9"/>
      <c r="L918" s="9"/>
      <c r="V918" s="384"/>
    </row>
    <row r="919" spans="1:22" s="6" customFormat="1" x14ac:dyDescent="0.3">
      <c r="A919" s="258"/>
      <c r="B919" s="259"/>
      <c r="C919" s="260"/>
      <c r="D919" s="9"/>
      <c r="E919" s="9"/>
      <c r="F919" s="9"/>
      <c r="G919" s="9"/>
      <c r="H919" s="9"/>
      <c r="I919" s="9"/>
      <c r="J919" s="9"/>
      <c r="K919" s="9"/>
      <c r="L919" s="9"/>
      <c r="V919" s="384"/>
    </row>
    <row r="920" spans="1:22" s="6" customFormat="1" x14ac:dyDescent="0.3">
      <c r="A920" s="258"/>
      <c r="B920" s="259"/>
      <c r="C920" s="260"/>
      <c r="D920" s="9"/>
      <c r="E920" s="9"/>
      <c r="F920" s="9"/>
      <c r="G920" s="9"/>
      <c r="H920" s="9"/>
      <c r="I920" s="9"/>
      <c r="J920" s="9"/>
      <c r="K920" s="9"/>
      <c r="L920" s="9"/>
      <c r="V920" s="384"/>
    </row>
    <row r="921" spans="1:22" s="6" customFormat="1" x14ac:dyDescent="0.3">
      <c r="A921" s="258"/>
      <c r="B921" s="259"/>
      <c r="C921" s="260"/>
      <c r="D921" s="9"/>
      <c r="E921" s="9"/>
      <c r="F921" s="9"/>
      <c r="G921" s="9"/>
      <c r="H921" s="9"/>
      <c r="I921" s="9"/>
      <c r="J921" s="9"/>
      <c r="K921" s="9"/>
      <c r="L921" s="9"/>
      <c r="V921" s="384"/>
    </row>
    <row r="922" spans="1:22" s="6" customFormat="1" x14ac:dyDescent="0.3">
      <c r="A922" s="258"/>
      <c r="B922" s="259"/>
      <c r="C922" s="260"/>
      <c r="D922" s="9"/>
      <c r="E922" s="9"/>
      <c r="F922" s="9"/>
      <c r="G922" s="9"/>
      <c r="H922" s="9"/>
      <c r="I922" s="9"/>
      <c r="J922" s="9"/>
      <c r="K922" s="9"/>
      <c r="L922" s="9"/>
      <c r="V922" s="384"/>
    </row>
    <row r="923" spans="1:22" s="6" customFormat="1" x14ac:dyDescent="0.3">
      <c r="A923" s="258"/>
      <c r="B923" s="259"/>
      <c r="C923" s="260"/>
      <c r="D923" s="9"/>
      <c r="E923" s="9"/>
      <c r="F923" s="9"/>
      <c r="G923" s="9"/>
      <c r="H923" s="9"/>
      <c r="I923" s="9"/>
      <c r="J923" s="9"/>
      <c r="K923" s="9"/>
      <c r="L923" s="9"/>
      <c r="V923" s="384"/>
    </row>
    <row r="924" spans="1:22" s="6" customFormat="1" x14ac:dyDescent="0.3">
      <c r="A924" s="258"/>
      <c r="B924" s="259"/>
      <c r="C924" s="260"/>
      <c r="D924" s="9"/>
      <c r="E924" s="9"/>
      <c r="F924" s="9"/>
      <c r="G924" s="9"/>
      <c r="H924" s="9"/>
      <c r="I924" s="9"/>
      <c r="J924" s="9"/>
      <c r="K924" s="9"/>
      <c r="L924" s="9"/>
      <c r="V924" s="384"/>
    </row>
    <row r="925" spans="1:22" s="6" customFormat="1" x14ac:dyDescent="0.3">
      <c r="A925" s="258"/>
      <c r="B925" s="259"/>
      <c r="C925" s="260"/>
      <c r="D925" s="9"/>
      <c r="E925" s="9"/>
      <c r="F925" s="9"/>
      <c r="G925" s="9"/>
      <c r="H925" s="9"/>
      <c r="I925" s="9"/>
      <c r="J925" s="9"/>
      <c r="K925" s="9"/>
      <c r="L925" s="9"/>
      <c r="V925" s="384"/>
    </row>
    <row r="926" spans="1:22" s="6" customFormat="1" x14ac:dyDescent="0.3">
      <c r="A926" s="258"/>
      <c r="B926" s="259"/>
      <c r="C926" s="260"/>
      <c r="D926" s="9"/>
      <c r="E926" s="9"/>
      <c r="F926" s="9"/>
      <c r="G926" s="9"/>
      <c r="H926" s="9"/>
      <c r="I926" s="9"/>
      <c r="J926" s="9"/>
      <c r="K926" s="9"/>
      <c r="L926" s="9"/>
      <c r="V926" s="384"/>
    </row>
    <row r="927" spans="1:22" s="6" customFormat="1" x14ac:dyDescent="0.3">
      <c r="A927" s="258"/>
      <c r="B927" s="259"/>
      <c r="C927" s="260"/>
      <c r="D927" s="9"/>
      <c r="E927" s="9"/>
      <c r="F927" s="9"/>
      <c r="G927" s="9"/>
      <c r="H927" s="9"/>
      <c r="I927" s="9"/>
      <c r="J927" s="9"/>
      <c r="K927" s="9"/>
      <c r="L927" s="9"/>
      <c r="V927" s="384"/>
    </row>
    <row r="928" spans="1:22" s="6" customFormat="1" x14ac:dyDescent="0.3">
      <c r="A928" s="258"/>
      <c r="B928" s="259"/>
      <c r="C928" s="260"/>
      <c r="D928" s="9"/>
      <c r="E928" s="9"/>
      <c r="F928" s="9"/>
      <c r="G928" s="9"/>
      <c r="H928" s="9"/>
      <c r="I928" s="9"/>
      <c r="J928" s="9"/>
      <c r="K928" s="9"/>
      <c r="L928" s="9"/>
      <c r="V928" s="384"/>
    </row>
    <row r="929" spans="1:22" s="6" customFormat="1" x14ac:dyDescent="0.3">
      <c r="A929" s="258"/>
      <c r="B929" s="259"/>
      <c r="C929" s="260"/>
      <c r="D929" s="9"/>
      <c r="E929" s="9"/>
      <c r="F929" s="9"/>
      <c r="G929" s="9"/>
      <c r="H929" s="9"/>
      <c r="I929" s="9"/>
      <c r="J929" s="9"/>
      <c r="K929" s="9"/>
      <c r="L929" s="9"/>
      <c r="V929" s="384"/>
    </row>
    <row r="930" spans="1:22" s="6" customFormat="1" x14ac:dyDescent="0.3">
      <c r="A930" s="258"/>
      <c r="B930" s="259"/>
      <c r="C930" s="260"/>
      <c r="D930" s="9"/>
      <c r="E930" s="9"/>
      <c r="F930" s="9"/>
      <c r="G930" s="9"/>
      <c r="H930" s="9"/>
      <c r="I930" s="9"/>
      <c r="J930" s="9"/>
      <c r="K930" s="9"/>
      <c r="L930" s="9"/>
      <c r="V930" s="384"/>
    </row>
    <row r="931" spans="1:22" s="6" customFormat="1" x14ac:dyDescent="0.3">
      <c r="A931" s="258"/>
      <c r="B931" s="259"/>
      <c r="C931" s="260"/>
      <c r="D931" s="9"/>
      <c r="E931" s="9"/>
      <c r="F931" s="9"/>
      <c r="G931" s="9"/>
      <c r="H931" s="9"/>
      <c r="I931" s="9"/>
      <c r="J931" s="9"/>
      <c r="K931" s="9"/>
      <c r="L931" s="9"/>
      <c r="V931" s="384"/>
    </row>
    <row r="932" spans="1:22" s="6" customFormat="1" x14ac:dyDescent="0.3">
      <c r="A932" s="258"/>
      <c r="B932" s="259"/>
      <c r="C932" s="260"/>
      <c r="D932" s="9"/>
      <c r="E932" s="9"/>
      <c r="F932" s="9"/>
      <c r="G932" s="9"/>
      <c r="H932" s="9"/>
      <c r="I932" s="9"/>
      <c r="J932" s="9"/>
      <c r="K932" s="9"/>
      <c r="L932" s="9"/>
      <c r="V932" s="384"/>
    </row>
    <row r="933" spans="1:22" s="6" customFormat="1" x14ac:dyDescent="0.3">
      <c r="A933" s="258"/>
      <c r="B933" s="259"/>
      <c r="C933" s="260"/>
      <c r="D933" s="9"/>
      <c r="E933" s="9"/>
      <c r="F933" s="9"/>
      <c r="G933" s="9"/>
      <c r="H933" s="9"/>
      <c r="I933" s="9"/>
      <c r="J933" s="9"/>
      <c r="K933" s="9"/>
      <c r="L933" s="9"/>
      <c r="V933" s="384"/>
    </row>
    <row r="934" spans="1:22" s="6" customFormat="1" x14ac:dyDescent="0.3">
      <c r="A934" s="258"/>
      <c r="B934" s="259"/>
      <c r="C934" s="260"/>
      <c r="D934" s="9"/>
      <c r="E934" s="9"/>
      <c r="F934" s="9"/>
      <c r="G934" s="9"/>
      <c r="H934" s="9"/>
      <c r="I934" s="9"/>
      <c r="J934" s="9"/>
      <c r="K934" s="9"/>
      <c r="L934" s="9"/>
      <c r="V934" s="384"/>
    </row>
    <row r="935" spans="1:22" s="6" customFormat="1" x14ac:dyDescent="0.3">
      <c r="A935" s="258"/>
      <c r="B935" s="259"/>
      <c r="C935" s="260"/>
      <c r="D935" s="9"/>
      <c r="E935" s="9"/>
      <c r="F935" s="9"/>
      <c r="G935" s="9"/>
      <c r="H935" s="9"/>
      <c r="I935" s="9"/>
      <c r="J935" s="9"/>
      <c r="K935" s="9"/>
      <c r="L935" s="9"/>
      <c r="V935" s="384"/>
    </row>
    <row r="936" spans="1:22" s="6" customFormat="1" x14ac:dyDescent="0.3">
      <c r="A936" s="258"/>
      <c r="B936" s="259"/>
      <c r="C936" s="260"/>
      <c r="D936" s="9"/>
      <c r="E936" s="9"/>
      <c r="F936" s="9"/>
      <c r="G936" s="9"/>
      <c r="H936" s="9"/>
      <c r="I936" s="9"/>
      <c r="J936" s="9"/>
      <c r="K936" s="9"/>
      <c r="L936" s="9"/>
      <c r="V936" s="384"/>
    </row>
    <row r="937" spans="1:22" s="6" customFormat="1" x14ac:dyDescent="0.3">
      <c r="A937" s="258"/>
      <c r="B937" s="259"/>
      <c r="C937" s="260"/>
      <c r="D937" s="9"/>
      <c r="E937" s="9"/>
      <c r="F937" s="9"/>
      <c r="G937" s="9"/>
      <c r="H937" s="9"/>
      <c r="I937" s="9"/>
      <c r="J937" s="9"/>
      <c r="K937" s="9"/>
      <c r="L937" s="9"/>
      <c r="V937" s="384"/>
    </row>
    <row r="938" spans="1:22" s="6" customFormat="1" x14ac:dyDescent="0.3">
      <c r="A938" s="258"/>
      <c r="B938" s="259"/>
      <c r="C938" s="260"/>
      <c r="D938" s="9"/>
      <c r="E938" s="9"/>
      <c r="F938" s="9"/>
      <c r="G938" s="9"/>
      <c r="H938" s="9"/>
      <c r="I938" s="9"/>
      <c r="J938" s="9"/>
      <c r="K938" s="9"/>
      <c r="L938" s="9"/>
      <c r="V938" s="384"/>
    </row>
    <row r="939" spans="1:22" s="6" customFormat="1" x14ac:dyDescent="0.3">
      <c r="A939" s="258"/>
      <c r="B939" s="259"/>
      <c r="C939" s="260"/>
      <c r="D939" s="9"/>
      <c r="E939" s="9"/>
      <c r="F939" s="9"/>
      <c r="G939" s="9"/>
      <c r="H939" s="9"/>
      <c r="I939" s="9"/>
      <c r="J939" s="9"/>
      <c r="K939" s="9"/>
      <c r="L939" s="9"/>
      <c r="V939" s="384"/>
    </row>
    <row r="940" spans="1:22" s="6" customFormat="1" x14ac:dyDescent="0.3">
      <c r="A940" s="258"/>
      <c r="B940" s="259"/>
      <c r="C940" s="260"/>
      <c r="D940" s="9"/>
      <c r="E940" s="9"/>
      <c r="F940" s="9"/>
      <c r="G940" s="9"/>
      <c r="H940" s="9"/>
      <c r="I940" s="9"/>
      <c r="J940" s="9"/>
      <c r="K940" s="9"/>
      <c r="L940" s="9"/>
      <c r="V940" s="384"/>
    </row>
    <row r="941" spans="1:22" s="6" customFormat="1" x14ac:dyDescent="0.3">
      <c r="A941" s="258"/>
      <c r="B941" s="259"/>
      <c r="C941" s="260"/>
      <c r="D941" s="9"/>
      <c r="E941" s="9"/>
      <c r="F941" s="9"/>
      <c r="G941" s="9"/>
      <c r="H941" s="9"/>
      <c r="I941" s="9"/>
      <c r="J941" s="9"/>
      <c r="K941" s="9"/>
      <c r="L941" s="9"/>
      <c r="V941" s="384"/>
    </row>
    <row r="942" spans="1:22" s="6" customFormat="1" x14ac:dyDescent="0.3">
      <c r="A942" s="258"/>
      <c r="B942" s="259"/>
      <c r="C942" s="260"/>
      <c r="D942" s="9"/>
      <c r="E942" s="9"/>
      <c r="F942" s="9"/>
      <c r="G942" s="9"/>
      <c r="H942" s="9"/>
      <c r="I942" s="9"/>
      <c r="J942" s="9"/>
      <c r="K942" s="9"/>
      <c r="L942" s="9"/>
      <c r="V942" s="384"/>
    </row>
    <row r="943" spans="1:22" s="6" customFormat="1" x14ac:dyDescent="0.3">
      <c r="A943" s="258"/>
      <c r="B943" s="259"/>
      <c r="C943" s="260"/>
      <c r="D943" s="9"/>
      <c r="E943" s="9"/>
      <c r="F943" s="9"/>
      <c r="G943" s="9"/>
      <c r="H943" s="9"/>
      <c r="I943" s="9"/>
      <c r="J943" s="9"/>
      <c r="K943" s="9"/>
      <c r="L943" s="9"/>
      <c r="V943" s="384"/>
    </row>
    <row r="944" spans="1:22" s="6" customFormat="1" x14ac:dyDescent="0.3">
      <c r="A944" s="258"/>
      <c r="B944" s="259"/>
      <c r="C944" s="260"/>
      <c r="D944" s="9"/>
      <c r="E944" s="9"/>
      <c r="F944" s="9"/>
      <c r="G944" s="9"/>
      <c r="H944" s="9"/>
      <c r="I944" s="9"/>
      <c r="J944" s="9"/>
      <c r="K944" s="9"/>
      <c r="L944" s="9"/>
      <c r="V944" s="384"/>
    </row>
    <row r="945" spans="1:22" s="6" customFormat="1" x14ac:dyDescent="0.3">
      <c r="A945" s="258"/>
      <c r="B945" s="259"/>
      <c r="C945" s="260"/>
      <c r="D945" s="9"/>
      <c r="E945" s="9"/>
      <c r="F945" s="9"/>
      <c r="G945" s="9"/>
      <c r="H945" s="9"/>
      <c r="I945" s="9"/>
      <c r="J945" s="9"/>
      <c r="K945" s="9"/>
      <c r="L945" s="9"/>
      <c r="V945" s="384"/>
    </row>
    <row r="946" spans="1:22" s="6" customFormat="1" x14ac:dyDescent="0.3">
      <c r="A946" s="258"/>
      <c r="B946" s="259"/>
      <c r="C946" s="260"/>
      <c r="D946" s="9"/>
      <c r="E946" s="9"/>
      <c r="F946" s="9"/>
      <c r="G946" s="9"/>
      <c r="H946" s="9"/>
      <c r="I946" s="9"/>
      <c r="J946" s="9"/>
      <c r="K946" s="9"/>
      <c r="L946" s="9"/>
      <c r="V946" s="384"/>
    </row>
    <row r="947" spans="1:22" s="6" customFormat="1" x14ac:dyDescent="0.3">
      <c r="A947" s="258"/>
      <c r="B947" s="259"/>
      <c r="C947" s="260"/>
      <c r="D947" s="9"/>
      <c r="E947" s="9"/>
      <c r="F947" s="9"/>
      <c r="G947" s="9"/>
      <c r="H947" s="9"/>
      <c r="I947" s="9"/>
      <c r="J947" s="9"/>
      <c r="K947" s="9"/>
      <c r="L947" s="9"/>
      <c r="V947" s="384"/>
    </row>
    <row r="948" spans="1:22" s="6" customFormat="1" x14ac:dyDescent="0.3">
      <c r="A948" s="258"/>
      <c r="B948" s="259"/>
      <c r="C948" s="260"/>
      <c r="D948" s="9"/>
      <c r="E948" s="9"/>
      <c r="F948" s="9"/>
      <c r="G948" s="9"/>
      <c r="H948" s="9"/>
      <c r="I948" s="9"/>
      <c r="J948" s="9"/>
      <c r="K948" s="9"/>
      <c r="L948" s="9"/>
      <c r="V948" s="384"/>
    </row>
    <row r="949" spans="1:22" s="6" customFormat="1" x14ac:dyDescent="0.3">
      <c r="A949" s="258"/>
      <c r="B949" s="259"/>
      <c r="C949" s="260"/>
      <c r="D949" s="9"/>
      <c r="E949" s="9"/>
      <c r="F949" s="9"/>
      <c r="G949" s="9"/>
      <c r="H949" s="9"/>
      <c r="I949" s="9"/>
      <c r="J949" s="9"/>
      <c r="K949" s="9"/>
      <c r="L949" s="9"/>
      <c r="V949" s="384"/>
    </row>
    <row r="950" spans="1:22" s="6" customFormat="1" x14ac:dyDescent="0.3">
      <c r="A950" s="258"/>
      <c r="B950" s="259"/>
      <c r="C950" s="260"/>
      <c r="D950" s="9"/>
      <c r="E950" s="9"/>
      <c r="F950" s="9"/>
      <c r="G950" s="9"/>
      <c r="H950" s="9"/>
      <c r="I950" s="9"/>
      <c r="J950" s="9"/>
      <c r="K950" s="9"/>
      <c r="L950" s="9"/>
      <c r="V950" s="384"/>
    </row>
    <row r="951" spans="1:22" s="6" customFormat="1" x14ac:dyDescent="0.3">
      <c r="A951" s="258"/>
      <c r="B951" s="259"/>
      <c r="C951" s="260"/>
      <c r="D951" s="9"/>
      <c r="E951" s="9"/>
      <c r="F951" s="9"/>
      <c r="G951" s="9"/>
      <c r="H951" s="9"/>
      <c r="I951" s="9"/>
      <c r="J951" s="9"/>
      <c r="K951" s="9"/>
      <c r="L951" s="9"/>
      <c r="V951" s="384"/>
    </row>
    <row r="952" spans="1:22" s="6" customFormat="1" x14ac:dyDescent="0.3">
      <c r="A952" s="258"/>
      <c r="B952" s="259"/>
      <c r="C952" s="260"/>
      <c r="D952" s="9"/>
      <c r="E952" s="9"/>
      <c r="F952" s="9"/>
      <c r="G952" s="9"/>
      <c r="H952" s="9"/>
      <c r="I952" s="9"/>
      <c r="J952" s="9"/>
      <c r="K952" s="9"/>
      <c r="L952" s="9"/>
      <c r="V952" s="384"/>
    </row>
    <row r="953" spans="1:22" s="6" customFormat="1" x14ac:dyDescent="0.3">
      <c r="A953" s="258"/>
      <c r="B953" s="259"/>
      <c r="C953" s="260"/>
      <c r="D953" s="9"/>
      <c r="E953" s="9"/>
      <c r="F953" s="9"/>
      <c r="G953" s="9"/>
      <c r="H953" s="9"/>
      <c r="I953" s="9"/>
      <c r="J953" s="9"/>
      <c r="K953" s="9"/>
      <c r="L953" s="9"/>
      <c r="V953" s="384"/>
    </row>
    <row r="954" spans="1:22" s="6" customFormat="1" x14ac:dyDescent="0.3">
      <c r="A954" s="258"/>
      <c r="B954" s="259"/>
      <c r="C954" s="260"/>
      <c r="D954" s="9"/>
      <c r="E954" s="9"/>
      <c r="F954" s="9"/>
      <c r="G954" s="9"/>
      <c r="H954" s="9"/>
      <c r="I954" s="9"/>
      <c r="J954" s="9"/>
      <c r="K954" s="9"/>
      <c r="L954" s="9"/>
      <c r="V954" s="384"/>
    </row>
    <row r="955" spans="1:22" s="6" customFormat="1" x14ac:dyDescent="0.3">
      <c r="A955" s="258"/>
      <c r="B955" s="259"/>
      <c r="C955" s="260"/>
      <c r="D955" s="9"/>
      <c r="E955" s="9"/>
      <c r="F955" s="9"/>
      <c r="G955" s="9"/>
      <c r="H955" s="9"/>
      <c r="I955" s="9"/>
      <c r="J955" s="9"/>
      <c r="K955" s="9"/>
      <c r="L955" s="9"/>
      <c r="V955" s="384"/>
    </row>
    <row r="956" spans="1:22" s="6" customFormat="1" x14ac:dyDescent="0.3">
      <c r="A956" s="258"/>
      <c r="B956" s="259"/>
      <c r="C956" s="260"/>
      <c r="D956" s="9"/>
      <c r="E956" s="9"/>
      <c r="F956" s="9"/>
      <c r="G956" s="9"/>
      <c r="H956" s="9"/>
      <c r="I956" s="9"/>
      <c r="J956" s="9"/>
      <c r="K956" s="9"/>
      <c r="L956" s="9"/>
      <c r="V956" s="384"/>
    </row>
    <row r="957" spans="1:22" s="6" customFormat="1" x14ac:dyDescent="0.3">
      <c r="A957" s="258"/>
      <c r="B957" s="259"/>
      <c r="C957" s="260"/>
      <c r="D957" s="9"/>
      <c r="E957" s="9"/>
      <c r="F957" s="9"/>
      <c r="G957" s="9"/>
      <c r="H957" s="9"/>
      <c r="I957" s="9"/>
      <c r="J957" s="9"/>
      <c r="K957" s="9"/>
      <c r="L957" s="9"/>
      <c r="V957" s="384"/>
    </row>
    <row r="958" spans="1:22" s="6" customFormat="1" x14ac:dyDescent="0.3">
      <c r="A958" s="258"/>
      <c r="B958" s="259"/>
      <c r="C958" s="260"/>
      <c r="D958" s="9"/>
      <c r="E958" s="9"/>
      <c r="F958" s="9"/>
      <c r="G958" s="9"/>
      <c r="H958" s="9"/>
      <c r="I958" s="9"/>
      <c r="J958" s="9"/>
      <c r="K958" s="9"/>
      <c r="L958" s="9"/>
      <c r="V958" s="384"/>
    </row>
    <row r="959" spans="1:22" s="6" customFormat="1" x14ac:dyDescent="0.3">
      <c r="A959" s="258"/>
      <c r="B959" s="259"/>
      <c r="C959" s="260"/>
      <c r="D959" s="9"/>
      <c r="E959" s="9"/>
      <c r="F959" s="9"/>
      <c r="G959" s="9"/>
      <c r="H959" s="9"/>
      <c r="I959" s="9"/>
      <c r="J959" s="9"/>
      <c r="K959" s="9"/>
      <c r="L959" s="9"/>
      <c r="V959" s="384"/>
    </row>
    <row r="960" spans="1:22" s="6" customFormat="1" x14ac:dyDescent="0.3">
      <c r="A960" s="258"/>
      <c r="B960" s="259"/>
      <c r="C960" s="260"/>
      <c r="D960" s="9"/>
      <c r="E960" s="9"/>
      <c r="F960" s="9"/>
      <c r="G960" s="9"/>
      <c r="H960" s="9"/>
      <c r="I960" s="9"/>
      <c r="J960" s="9"/>
      <c r="K960" s="9"/>
      <c r="L960" s="9"/>
      <c r="V960" s="384"/>
    </row>
    <row r="961" spans="1:22" s="6" customFormat="1" x14ac:dyDescent="0.3">
      <c r="A961" s="258"/>
      <c r="B961" s="259"/>
      <c r="C961" s="260"/>
      <c r="D961" s="9"/>
      <c r="E961" s="9"/>
      <c r="F961" s="9"/>
      <c r="G961" s="9"/>
      <c r="H961" s="9"/>
      <c r="I961" s="9"/>
      <c r="J961" s="9"/>
      <c r="K961" s="9"/>
      <c r="L961" s="9"/>
      <c r="V961" s="384"/>
    </row>
    <row r="962" spans="1:22" s="6" customFormat="1" x14ac:dyDescent="0.3">
      <c r="A962" s="258"/>
      <c r="B962" s="259"/>
      <c r="C962" s="260"/>
      <c r="D962" s="9"/>
      <c r="E962" s="9"/>
      <c r="F962" s="9"/>
      <c r="G962" s="9"/>
      <c r="H962" s="9"/>
      <c r="I962" s="9"/>
      <c r="J962" s="9"/>
      <c r="K962" s="9"/>
      <c r="L962" s="9"/>
      <c r="V962" s="384"/>
    </row>
    <row r="963" spans="1:22" s="6" customFormat="1" x14ac:dyDescent="0.3">
      <c r="A963" s="258"/>
      <c r="B963" s="259"/>
      <c r="C963" s="260"/>
      <c r="D963" s="9"/>
      <c r="E963" s="9"/>
      <c r="F963" s="9"/>
      <c r="G963" s="9"/>
      <c r="H963" s="9"/>
      <c r="I963" s="9"/>
      <c r="J963" s="9"/>
      <c r="K963" s="9"/>
      <c r="L963" s="9"/>
      <c r="V963" s="384"/>
    </row>
    <row r="964" spans="1:22" s="6" customFormat="1" x14ac:dyDescent="0.3">
      <c r="A964" s="258"/>
      <c r="B964" s="259"/>
      <c r="C964" s="260"/>
      <c r="D964" s="9"/>
      <c r="E964" s="9"/>
      <c r="F964" s="9"/>
      <c r="G964" s="9"/>
      <c r="H964" s="9"/>
      <c r="I964" s="9"/>
      <c r="J964" s="9"/>
      <c r="K964" s="9"/>
      <c r="L964" s="9"/>
      <c r="V964" s="384"/>
    </row>
    <row r="965" spans="1:22" s="6" customFormat="1" x14ac:dyDescent="0.3">
      <c r="A965" s="258"/>
      <c r="B965" s="259"/>
      <c r="C965" s="260"/>
      <c r="D965" s="9"/>
      <c r="E965" s="9"/>
      <c r="F965" s="9"/>
      <c r="G965" s="9"/>
      <c r="H965" s="9"/>
      <c r="I965" s="9"/>
      <c r="J965" s="9"/>
      <c r="K965" s="9"/>
      <c r="L965" s="9"/>
      <c r="V965" s="384"/>
    </row>
    <row r="966" spans="1:22" s="6" customFormat="1" x14ac:dyDescent="0.3">
      <c r="A966" s="258"/>
      <c r="B966" s="259"/>
      <c r="C966" s="260"/>
      <c r="D966" s="9"/>
      <c r="E966" s="9"/>
      <c r="F966" s="9"/>
      <c r="G966" s="9"/>
      <c r="H966" s="9"/>
      <c r="I966" s="9"/>
      <c r="J966" s="9"/>
      <c r="K966" s="9"/>
      <c r="L966" s="9"/>
      <c r="V966" s="384"/>
    </row>
    <row r="967" spans="1:22" s="6" customFormat="1" x14ac:dyDescent="0.3">
      <c r="A967" s="258"/>
      <c r="B967" s="259"/>
      <c r="C967" s="260"/>
      <c r="D967" s="9"/>
      <c r="E967" s="9"/>
      <c r="F967" s="9"/>
      <c r="G967" s="9"/>
      <c r="H967" s="9"/>
      <c r="I967" s="9"/>
      <c r="J967" s="9"/>
      <c r="K967" s="9"/>
      <c r="L967" s="9"/>
      <c r="V967" s="384"/>
    </row>
    <row r="968" spans="1:22" s="6" customFormat="1" x14ac:dyDescent="0.3">
      <c r="A968" s="258"/>
      <c r="B968" s="259"/>
      <c r="C968" s="260"/>
      <c r="D968" s="9"/>
      <c r="E968" s="9"/>
      <c r="F968" s="9"/>
      <c r="G968" s="9"/>
      <c r="H968" s="9"/>
      <c r="I968" s="9"/>
      <c r="J968" s="9"/>
      <c r="K968" s="9"/>
      <c r="L968" s="9"/>
      <c r="V968" s="384"/>
    </row>
    <row r="969" spans="1:22" s="6" customFormat="1" x14ac:dyDescent="0.3">
      <c r="A969" s="258"/>
      <c r="B969" s="259"/>
      <c r="C969" s="260"/>
      <c r="D969" s="9"/>
      <c r="E969" s="9"/>
      <c r="F969" s="9"/>
      <c r="G969" s="9"/>
      <c r="H969" s="9"/>
      <c r="I969" s="9"/>
      <c r="J969" s="9"/>
      <c r="K969" s="9"/>
      <c r="L969" s="9"/>
      <c r="V969" s="384"/>
    </row>
    <row r="970" spans="1:22" s="6" customFormat="1" x14ac:dyDescent="0.3">
      <c r="A970" s="258"/>
      <c r="B970" s="259"/>
      <c r="C970" s="260"/>
      <c r="D970" s="9"/>
      <c r="E970" s="9"/>
      <c r="F970" s="9"/>
      <c r="G970" s="9"/>
      <c r="H970" s="9"/>
      <c r="I970" s="9"/>
      <c r="J970" s="9"/>
      <c r="K970" s="9"/>
      <c r="L970" s="9"/>
      <c r="V970" s="384"/>
    </row>
    <row r="971" spans="1:22" s="6" customFormat="1" x14ac:dyDescent="0.3">
      <c r="A971" s="258"/>
      <c r="B971" s="259"/>
      <c r="C971" s="260"/>
      <c r="D971" s="9"/>
      <c r="E971" s="9"/>
      <c r="F971" s="9"/>
      <c r="G971" s="9"/>
      <c r="H971" s="9"/>
      <c r="I971" s="9"/>
      <c r="J971" s="9"/>
      <c r="K971" s="9"/>
      <c r="L971" s="9"/>
      <c r="V971" s="384"/>
    </row>
    <row r="972" spans="1:22" s="6" customFormat="1" x14ac:dyDescent="0.3">
      <c r="A972" s="258"/>
      <c r="B972" s="259"/>
      <c r="C972" s="260"/>
      <c r="D972" s="9"/>
      <c r="E972" s="9"/>
      <c r="F972" s="9"/>
      <c r="G972" s="9"/>
      <c r="H972" s="9"/>
      <c r="I972" s="9"/>
      <c r="J972" s="9"/>
      <c r="K972" s="9"/>
      <c r="L972" s="9"/>
      <c r="V972" s="384"/>
    </row>
    <row r="973" spans="1:22" s="6" customFormat="1" x14ac:dyDescent="0.3">
      <c r="A973" s="258"/>
      <c r="B973" s="259"/>
      <c r="C973" s="260"/>
      <c r="D973" s="9"/>
      <c r="E973" s="9"/>
      <c r="F973" s="9"/>
      <c r="G973" s="9"/>
      <c r="H973" s="9"/>
      <c r="I973" s="9"/>
      <c r="J973" s="9"/>
      <c r="K973" s="9"/>
      <c r="L973" s="9"/>
      <c r="V973" s="384"/>
    </row>
    <row r="974" spans="1:22" s="6" customFormat="1" x14ac:dyDescent="0.3">
      <c r="A974" s="258"/>
      <c r="B974" s="259"/>
      <c r="C974" s="260"/>
      <c r="D974" s="9"/>
      <c r="E974" s="9"/>
      <c r="F974" s="9"/>
      <c r="G974" s="9"/>
      <c r="H974" s="9"/>
      <c r="I974" s="9"/>
      <c r="J974" s="9"/>
      <c r="K974" s="9"/>
      <c r="L974" s="9"/>
      <c r="V974" s="384"/>
    </row>
    <row r="975" spans="1:22" s="6" customFormat="1" x14ac:dyDescent="0.3">
      <c r="A975" s="258"/>
      <c r="B975" s="259"/>
      <c r="C975" s="260"/>
      <c r="D975" s="9"/>
      <c r="E975" s="9"/>
      <c r="F975" s="9"/>
      <c r="G975" s="9"/>
      <c r="H975" s="9"/>
      <c r="I975" s="9"/>
      <c r="J975" s="9"/>
      <c r="K975" s="9"/>
      <c r="L975" s="9"/>
      <c r="V975" s="384"/>
    </row>
    <row r="976" spans="1:22" s="6" customFormat="1" x14ac:dyDescent="0.3">
      <c r="A976" s="258"/>
      <c r="B976" s="259"/>
      <c r="C976" s="260"/>
      <c r="D976" s="9"/>
      <c r="E976" s="9"/>
      <c r="F976" s="9"/>
      <c r="G976" s="9"/>
      <c r="H976" s="9"/>
      <c r="I976" s="9"/>
      <c r="J976" s="9"/>
      <c r="K976" s="9"/>
      <c r="L976" s="9"/>
      <c r="V976" s="384"/>
    </row>
    <row r="977" spans="1:22" s="6" customFormat="1" x14ac:dyDescent="0.3">
      <c r="A977" s="258"/>
      <c r="B977" s="259"/>
      <c r="C977" s="260"/>
      <c r="D977" s="9"/>
      <c r="E977" s="9"/>
      <c r="F977" s="9"/>
      <c r="G977" s="9"/>
      <c r="H977" s="9"/>
      <c r="I977" s="9"/>
      <c r="J977" s="9"/>
      <c r="K977" s="9"/>
      <c r="L977" s="9"/>
      <c r="V977" s="384"/>
    </row>
    <row r="978" spans="1:22" s="6" customFormat="1" x14ac:dyDescent="0.3">
      <c r="A978" s="258"/>
      <c r="B978" s="259"/>
      <c r="C978" s="260"/>
      <c r="D978" s="9"/>
      <c r="E978" s="9"/>
      <c r="F978" s="9"/>
      <c r="G978" s="9"/>
      <c r="H978" s="9"/>
      <c r="I978" s="9"/>
      <c r="J978" s="9"/>
      <c r="K978" s="9"/>
      <c r="L978" s="9"/>
      <c r="V978" s="384"/>
    </row>
    <row r="979" spans="1:22" s="6" customFormat="1" x14ac:dyDescent="0.3">
      <c r="A979" s="258"/>
      <c r="B979" s="259"/>
      <c r="C979" s="260"/>
      <c r="D979" s="9"/>
      <c r="E979" s="9"/>
      <c r="F979" s="9"/>
      <c r="G979" s="9"/>
      <c r="H979" s="9"/>
      <c r="I979" s="9"/>
      <c r="J979" s="9"/>
      <c r="K979" s="9"/>
      <c r="L979" s="9"/>
      <c r="V979" s="384"/>
    </row>
    <row r="980" spans="1:22" s="6" customFormat="1" x14ac:dyDescent="0.3">
      <c r="A980" s="258"/>
      <c r="B980" s="259"/>
      <c r="C980" s="260"/>
      <c r="D980" s="9"/>
      <c r="E980" s="9"/>
      <c r="F980" s="9"/>
      <c r="G980" s="9"/>
      <c r="H980" s="9"/>
      <c r="I980" s="9"/>
      <c r="J980" s="9"/>
      <c r="K980" s="9"/>
      <c r="L980" s="9"/>
      <c r="V980" s="384"/>
    </row>
    <row r="981" spans="1:22" s="6" customFormat="1" x14ac:dyDescent="0.3">
      <c r="A981" s="258"/>
      <c r="B981" s="259"/>
      <c r="C981" s="260"/>
      <c r="D981" s="9"/>
      <c r="E981" s="9"/>
      <c r="F981" s="9"/>
      <c r="G981" s="9"/>
      <c r="H981" s="9"/>
      <c r="I981" s="9"/>
      <c r="J981" s="9"/>
      <c r="K981" s="9"/>
      <c r="L981" s="9"/>
      <c r="V981" s="384"/>
    </row>
    <row r="982" spans="1:22" s="6" customFormat="1" x14ac:dyDescent="0.3">
      <c r="A982" s="258"/>
      <c r="B982" s="259"/>
      <c r="C982" s="260"/>
      <c r="D982" s="9"/>
      <c r="E982" s="9"/>
      <c r="F982" s="9"/>
      <c r="G982" s="9"/>
      <c r="H982" s="9"/>
      <c r="I982" s="9"/>
      <c r="J982" s="9"/>
      <c r="K982" s="9"/>
      <c r="L982" s="9"/>
      <c r="V982" s="384"/>
    </row>
    <row r="983" spans="1:22" s="6" customFormat="1" x14ac:dyDescent="0.3">
      <c r="A983" s="258"/>
      <c r="B983" s="259"/>
      <c r="C983" s="260"/>
      <c r="D983" s="9"/>
      <c r="E983" s="9"/>
      <c r="F983" s="9"/>
      <c r="G983" s="9"/>
      <c r="H983" s="9"/>
      <c r="I983" s="9"/>
      <c r="J983" s="9"/>
      <c r="K983" s="9"/>
      <c r="L983" s="9"/>
      <c r="V983" s="384"/>
    </row>
    <row r="984" spans="1:22" s="6" customFormat="1" x14ac:dyDescent="0.3">
      <c r="A984" s="258"/>
      <c r="B984" s="259"/>
      <c r="C984" s="260"/>
      <c r="D984" s="9"/>
      <c r="E984" s="9"/>
      <c r="F984" s="9"/>
      <c r="G984" s="9"/>
      <c r="H984" s="9"/>
      <c r="I984" s="9"/>
      <c r="J984" s="9"/>
      <c r="K984" s="9"/>
      <c r="L984" s="9"/>
      <c r="V984" s="384"/>
    </row>
    <row r="985" spans="1:22" s="6" customFormat="1" x14ac:dyDescent="0.3">
      <c r="A985" s="258"/>
      <c r="B985" s="259"/>
      <c r="C985" s="260"/>
      <c r="D985" s="9"/>
      <c r="E985" s="9"/>
      <c r="F985" s="9"/>
      <c r="G985" s="9"/>
      <c r="H985" s="9"/>
      <c r="I985" s="9"/>
      <c r="J985" s="9"/>
      <c r="K985" s="9"/>
      <c r="L985" s="9"/>
      <c r="V985" s="384"/>
    </row>
    <row r="986" spans="1:22" s="6" customFormat="1" x14ac:dyDescent="0.3">
      <c r="A986" s="258"/>
      <c r="B986" s="259"/>
      <c r="C986" s="260"/>
      <c r="D986" s="9"/>
      <c r="E986" s="9"/>
      <c r="F986" s="9"/>
      <c r="G986" s="9"/>
      <c r="H986" s="9"/>
      <c r="I986" s="9"/>
      <c r="J986" s="9"/>
      <c r="K986" s="9"/>
      <c r="L986" s="9"/>
      <c r="V986" s="384"/>
    </row>
    <row r="987" spans="1:22" s="6" customFormat="1" x14ac:dyDescent="0.3">
      <c r="A987" s="258"/>
      <c r="B987" s="259"/>
      <c r="C987" s="260"/>
      <c r="D987" s="9"/>
      <c r="E987" s="9"/>
      <c r="F987" s="9"/>
      <c r="G987" s="9"/>
      <c r="H987" s="9"/>
      <c r="I987" s="9"/>
      <c r="J987" s="9"/>
      <c r="K987" s="9"/>
      <c r="L987" s="9"/>
      <c r="V987" s="384"/>
    </row>
    <row r="988" spans="1:22" s="6" customFormat="1" x14ac:dyDescent="0.3">
      <c r="A988" s="258"/>
      <c r="B988" s="259"/>
      <c r="C988" s="260"/>
      <c r="D988" s="9"/>
      <c r="E988" s="9"/>
      <c r="F988" s="9"/>
      <c r="G988" s="9"/>
      <c r="H988" s="9"/>
      <c r="I988" s="9"/>
      <c r="J988" s="9"/>
      <c r="K988" s="9"/>
      <c r="L988" s="9"/>
      <c r="V988" s="384"/>
    </row>
    <row r="989" spans="1:22" s="6" customFormat="1" x14ac:dyDescent="0.3">
      <c r="A989" s="258"/>
      <c r="B989" s="259"/>
      <c r="C989" s="260"/>
      <c r="D989" s="9"/>
      <c r="E989" s="9"/>
      <c r="F989" s="9"/>
      <c r="G989" s="9"/>
      <c r="H989" s="9"/>
      <c r="I989" s="9"/>
      <c r="J989" s="9"/>
      <c r="K989" s="9"/>
      <c r="L989" s="9"/>
      <c r="V989" s="384"/>
    </row>
    <row r="990" spans="1:22" s="6" customFormat="1" x14ac:dyDescent="0.3">
      <c r="A990" s="258"/>
      <c r="B990" s="259"/>
      <c r="C990" s="260"/>
      <c r="D990" s="9"/>
      <c r="E990" s="9"/>
      <c r="F990" s="9"/>
      <c r="G990" s="9"/>
      <c r="H990" s="9"/>
      <c r="I990" s="9"/>
      <c r="J990" s="9"/>
      <c r="K990" s="9"/>
      <c r="L990" s="9"/>
      <c r="V990" s="384"/>
    </row>
    <row r="991" spans="1:22" s="6" customFormat="1" x14ac:dyDescent="0.3">
      <c r="A991" s="258"/>
      <c r="B991" s="259"/>
      <c r="C991" s="260"/>
      <c r="D991" s="9"/>
      <c r="E991" s="9"/>
      <c r="F991" s="9"/>
      <c r="G991" s="9"/>
      <c r="H991" s="9"/>
      <c r="I991" s="9"/>
      <c r="J991" s="9"/>
      <c r="K991" s="9"/>
      <c r="L991" s="9"/>
      <c r="V991" s="384"/>
    </row>
    <row r="992" spans="1:22" s="6" customFormat="1" x14ac:dyDescent="0.3">
      <c r="A992" s="258"/>
      <c r="B992" s="259"/>
      <c r="C992" s="260"/>
      <c r="D992" s="9"/>
      <c r="E992" s="9"/>
      <c r="F992" s="9"/>
      <c r="G992" s="9"/>
      <c r="H992" s="9"/>
      <c r="I992" s="9"/>
      <c r="J992" s="9"/>
      <c r="K992" s="9"/>
      <c r="L992" s="9"/>
      <c r="V992" s="384"/>
    </row>
    <row r="993" spans="1:22" s="6" customFormat="1" x14ac:dyDescent="0.3">
      <c r="A993" s="258"/>
      <c r="B993" s="259"/>
      <c r="C993" s="260"/>
      <c r="D993" s="9"/>
      <c r="E993" s="9"/>
      <c r="F993" s="9"/>
      <c r="G993" s="9"/>
      <c r="H993" s="9"/>
      <c r="I993" s="9"/>
      <c r="J993" s="9"/>
      <c r="K993" s="9"/>
      <c r="L993" s="9"/>
      <c r="V993" s="384"/>
    </row>
    <row r="994" spans="1:22" s="6" customFormat="1" x14ac:dyDescent="0.3">
      <c r="A994" s="258"/>
      <c r="B994" s="259"/>
      <c r="C994" s="260"/>
      <c r="D994" s="9"/>
      <c r="E994" s="9"/>
      <c r="F994" s="9"/>
      <c r="G994" s="9"/>
      <c r="H994" s="9"/>
      <c r="I994" s="9"/>
      <c r="J994" s="9"/>
      <c r="K994" s="9"/>
      <c r="L994" s="9"/>
      <c r="V994" s="384"/>
    </row>
    <row r="995" spans="1:22" s="6" customFormat="1" x14ac:dyDescent="0.3">
      <c r="A995" s="258"/>
      <c r="B995" s="259"/>
      <c r="C995" s="260"/>
      <c r="D995" s="9"/>
      <c r="E995" s="9"/>
      <c r="F995" s="9"/>
      <c r="G995" s="9"/>
      <c r="H995" s="9"/>
      <c r="I995" s="9"/>
      <c r="J995" s="9"/>
      <c r="K995" s="9"/>
      <c r="L995" s="9"/>
      <c r="V995" s="384"/>
    </row>
    <row r="996" spans="1:22" s="6" customFormat="1" x14ac:dyDescent="0.3">
      <c r="A996" s="258"/>
      <c r="B996" s="259"/>
      <c r="C996" s="260"/>
      <c r="D996" s="9"/>
      <c r="E996" s="9"/>
      <c r="F996" s="9"/>
      <c r="G996" s="9"/>
      <c r="H996" s="9"/>
      <c r="I996" s="9"/>
      <c r="J996" s="9"/>
      <c r="K996" s="9"/>
      <c r="L996" s="9"/>
      <c r="V996" s="384"/>
    </row>
    <row r="997" spans="1:22" s="6" customFormat="1" x14ac:dyDescent="0.3">
      <c r="A997" s="258"/>
      <c r="B997" s="259"/>
      <c r="C997" s="260"/>
      <c r="D997" s="9"/>
      <c r="E997" s="9"/>
      <c r="F997" s="9"/>
      <c r="G997" s="9"/>
      <c r="H997" s="9"/>
      <c r="I997" s="9"/>
      <c r="J997" s="9"/>
      <c r="K997" s="9"/>
      <c r="L997" s="9"/>
      <c r="V997" s="384"/>
    </row>
    <row r="998" spans="1:22" s="6" customFormat="1" x14ac:dyDescent="0.3">
      <c r="A998" s="258"/>
      <c r="B998" s="259"/>
      <c r="C998" s="260"/>
      <c r="D998" s="9"/>
      <c r="E998" s="9"/>
      <c r="F998" s="9"/>
      <c r="G998" s="9"/>
      <c r="H998" s="9"/>
      <c r="I998" s="9"/>
      <c r="J998" s="9"/>
      <c r="K998" s="9"/>
      <c r="L998" s="9"/>
      <c r="V998" s="384"/>
    </row>
    <row r="999" spans="1:22" s="6" customFormat="1" x14ac:dyDescent="0.3">
      <c r="A999" s="258"/>
      <c r="B999" s="259"/>
      <c r="C999" s="260"/>
      <c r="D999" s="9"/>
      <c r="E999" s="9"/>
      <c r="F999" s="9"/>
      <c r="G999" s="9"/>
      <c r="H999" s="9"/>
      <c r="I999" s="9"/>
      <c r="J999" s="9"/>
      <c r="K999" s="9"/>
      <c r="L999" s="9"/>
      <c r="V999" s="384"/>
    </row>
    <row r="1000" spans="1:22" s="6" customFormat="1" x14ac:dyDescent="0.3">
      <c r="A1000" s="258"/>
      <c r="B1000" s="259"/>
      <c r="C1000" s="260"/>
      <c r="D1000" s="9"/>
      <c r="E1000" s="9"/>
      <c r="F1000" s="9"/>
      <c r="G1000" s="9"/>
      <c r="H1000" s="9"/>
      <c r="I1000" s="9"/>
      <c r="J1000" s="9"/>
      <c r="K1000" s="9"/>
      <c r="L1000" s="9"/>
      <c r="V1000" s="384"/>
    </row>
    <row r="1001" spans="1:22" s="6" customFormat="1" x14ac:dyDescent="0.3">
      <c r="A1001" s="258"/>
      <c r="B1001" s="259"/>
      <c r="C1001" s="260"/>
      <c r="D1001" s="9"/>
      <c r="E1001" s="9"/>
      <c r="F1001" s="9"/>
      <c r="G1001" s="9"/>
      <c r="H1001" s="9"/>
      <c r="I1001" s="9"/>
      <c r="J1001" s="9"/>
      <c r="K1001" s="9"/>
      <c r="L1001" s="9"/>
      <c r="V1001" s="384"/>
    </row>
    <row r="1002" spans="1:22" s="6" customFormat="1" x14ac:dyDescent="0.3">
      <c r="A1002" s="258"/>
      <c r="B1002" s="259"/>
      <c r="C1002" s="260"/>
      <c r="D1002" s="9"/>
      <c r="E1002" s="9"/>
      <c r="F1002" s="9"/>
      <c r="G1002" s="9"/>
      <c r="H1002" s="9"/>
      <c r="I1002" s="9"/>
      <c r="J1002" s="9"/>
      <c r="K1002" s="9"/>
      <c r="L1002" s="9"/>
      <c r="V1002" s="384"/>
    </row>
    <row r="1003" spans="1:22" s="6" customFormat="1" x14ac:dyDescent="0.3">
      <c r="A1003" s="258"/>
      <c r="B1003" s="259"/>
      <c r="C1003" s="260"/>
      <c r="D1003" s="9"/>
      <c r="E1003" s="9"/>
      <c r="F1003" s="9"/>
      <c r="G1003" s="9"/>
      <c r="H1003" s="9"/>
      <c r="I1003" s="9"/>
      <c r="J1003" s="9"/>
      <c r="K1003" s="9"/>
      <c r="L1003" s="9"/>
      <c r="V1003" s="384"/>
    </row>
    <row r="1004" spans="1:22" s="6" customFormat="1" x14ac:dyDescent="0.3">
      <c r="A1004" s="258"/>
      <c r="B1004" s="259"/>
      <c r="C1004" s="260"/>
      <c r="D1004" s="9"/>
      <c r="E1004" s="9"/>
      <c r="F1004" s="9"/>
      <c r="G1004" s="9"/>
      <c r="H1004" s="9"/>
      <c r="I1004" s="9"/>
      <c r="J1004" s="9"/>
      <c r="K1004" s="9"/>
      <c r="L1004" s="9"/>
      <c r="V1004" s="384"/>
    </row>
    <row r="1005" spans="1:22" s="6" customFormat="1" x14ac:dyDescent="0.3">
      <c r="A1005" s="258"/>
      <c r="B1005" s="259"/>
      <c r="C1005" s="260"/>
      <c r="D1005" s="9"/>
      <c r="E1005" s="9"/>
      <c r="F1005" s="9"/>
      <c r="G1005" s="9"/>
      <c r="H1005" s="9"/>
      <c r="I1005" s="9"/>
      <c r="J1005" s="9"/>
      <c r="K1005" s="9"/>
      <c r="L1005" s="9"/>
      <c r="V1005" s="384"/>
    </row>
    <row r="1006" spans="1:22" s="6" customFormat="1" x14ac:dyDescent="0.3">
      <c r="A1006" s="258"/>
      <c r="B1006" s="259"/>
      <c r="C1006" s="260"/>
      <c r="D1006" s="9"/>
      <c r="E1006" s="9"/>
      <c r="F1006" s="9"/>
      <c r="G1006" s="9"/>
      <c r="H1006" s="9"/>
      <c r="I1006" s="9"/>
      <c r="J1006" s="9"/>
      <c r="K1006" s="9"/>
      <c r="L1006" s="9"/>
      <c r="V1006" s="384"/>
    </row>
    <row r="1007" spans="1:22" s="6" customFormat="1" x14ac:dyDescent="0.3">
      <c r="A1007" s="258"/>
      <c r="B1007" s="259"/>
      <c r="C1007" s="260"/>
      <c r="D1007" s="9"/>
      <c r="E1007" s="9"/>
      <c r="F1007" s="9"/>
      <c r="G1007" s="9"/>
      <c r="H1007" s="9"/>
      <c r="I1007" s="9"/>
      <c r="J1007" s="9"/>
      <c r="K1007" s="9"/>
      <c r="L1007" s="9"/>
      <c r="V1007" s="384"/>
    </row>
    <row r="1008" spans="1:22" s="6" customFormat="1" x14ac:dyDescent="0.3">
      <c r="A1008" s="258"/>
      <c r="B1008" s="259"/>
      <c r="C1008" s="260"/>
      <c r="D1008" s="9"/>
      <c r="E1008" s="9"/>
      <c r="F1008" s="9"/>
      <c r="G1008" s="9"/>
      <c r="H1008" s="9"/>
      <c r="I1008" s="9"/>
      <c r="J1008" s="9"/>
      <c r="K1008" s="9"/>
      <c r="L1008" s="9"/>
      <c r="V1008" s="384"/>
    </row>
    <row r="1009" spans="1:22" s="6" customFormat="1" x14ac:dyDescent="0.3">
      <c r="A1009" s="258"/>
      <c r="B1009" s="259"/>
      <c r="C1009" s="260"/>
      <c r="D1009" s="9"/>
      <c r="E1009" s="9"/>
      <c r="F1009" s="9"/>
      <c r="G1009" s="9"/>
      <c r="H1009" s="9"/>
      <c r="I1009" s="9"/>
      <c r="J1009" s="9"/>
      <c r="K1009" s="9"/>
      <c r="L1009" s="9"/>
      <c r="V1009" s="384"/>
    </row>
    <row r="1010" spans="1:22" s="6" customFormat="1" x14ac:dyDescent="0.3">
      <c r="A1010" s="258"/>
      <c r="B1010" s="259"/>
      <c r="C1010" s="260"/>
      <c r="D1010" s="9"/>
      <c r="E1010" s="9"/>
      <c r="F1010" s="9"/>
      <c r="G1010" s="9"/>
      <c r="H1010" s="9"/>
      <c r="I1010" s="9"/>
      <c r="J1010" s="9"/>
      <c r="K1010" s="9"/>
      <c r="L1010" s="9"/>
      <c r="V1010" s="384"/>
    </row>
    <row r="1011" spans="1:22" s="6" customFormat="1" x14ac:dyDescent="0.3">
      <c r="A1011" s="258"/>
      <c r="B1011" s="259"/>
      <c r="C1011" s="260"/>
      <c r="D1011" s="9"/>
      <c r="E1011" s="9"/>
      <c r="F1011" s="9"/>
      <c r="G1011" s="9"/>
      <c r="H1011" s="9"/>
      <c r="I1011" s="9"/>
      <c r="J1011" s="9"/>
      <c r="K1011" s="9"/>
      <c r="L1011" s="9"/>
      <c r="V1011" s="384"/>
    </row>
    <row r="1012" spans="1:22" s="6" customFormat="1" x14ac:dyDescent="0.3">
      <c r="A1012" s="258"/>
      <c r="B1012" s="259"/>
      <c r="C1012" s="260"/>
      <c r="D1012" s="9"/>
      <c r="E1012" s="9"/>
      <c r="F1012" s="9"/>
      <c r="G1012" s="9"/>
      <c r="H1012" s="9"/>
      <c r="I1012" s="9"/>
      <c r="J1012" s="9"/>
      <c r="K1012" s="9"/>
      <c r="L1012" s="9"/>
      <c r="V1012" s="384"/>
    </row>
    <row r="1013" spans="1:22" s="6" customFormat="1" x14ac:dyDescent="0.3">
      <c r="A1013" s="258"/>
      <c r="B1013" s="259"/>
      <c r="C1013" s="260"/>
      <c r="D1013" s="9"/>
      <c r="E1013" s="9"/>
      <c r="F1013" s="9"/>
      <c r="G1013" s="9"/>
      <c r="H1013" s="9"/>
      <c r="I1013" s="9"/>
      <c r="J1013" s="9"/>
      <c r="K1013" s="9"/>
      <c r="L1013" s="9"/>
      <c r="V1013" s="384"/>
    </row>
    <row r="1014" spans="1:22" s="6" customFormat="1" x14ac:dyDescent="0.3">
      <c r="A1014" s="258"/>
      <c r="B1014" s="259"/>
      <c r="C1014" s="260"/>
      <c r="D1014" s="9"/>
      <c r="E1014" s="9"/>
      <c r="F1014" s="9"/>
      <c r="G1014" s="9"/>
      <c r="H1014" s="9"/>
      <c r="I1014" s="9"/>
      <c r="J1014" s="9"/>
      <c r="K1014" s="9"/>
      <c r="L1014" s="9"/>
      <c r="V1014" s="384"/>
    </row>
    <row r="1015" spans="1:22" s="6" customFormat="1" x14ac:dyDescent="0.3">
      <c r="A1015" s="258"/>
      <c r="B1015" s="259"/>
      <c r="C1015" s="260"/>
      <c r="D1015" s="9"/>
      <c r="E1015" s="9"/>
      <c r="F1015" s="9"/>
      <c r="G1015" s="9"/>
      <c r="H1015" s="9"/>
      <c r="I1015" s="9"/>
      <c r="J1015" s="9"/>
      <c r="K1015" s="9"/>
      <c r="L1015" s="9"/>
      <c r="V1015" s="384"/>
    </row>
    <row r="1016" spans="1:22" s="6" customFormat="1" x14ac:dyDescent="0.3">
      <c r="A1016" s="258"/>
      <c r="B1016" s="259"/>
      <c r="C1016" s="260"/>
      <c r="D1016" s="9"/>
      <c r="E1016" s="9"/>
      <c r="F1016" s="9"/>
      <c r="G1016" s="9"/>
      <c r="H1016" s="9"/>
      <c r="I1016" s="9"/>
      <c r="J1016" s="9"/>
      <c r="K1016" s="9"/>
      <c r="L1016" s="9"/>
      <c r="V1016" s="384"/>
    </row>
    <row r="1017" spans="1:22" s="6" customFormat="1" x14ac:dyDescent="0.3">
      <c r="A1017" s="258"/>
      <c r="B1017" s="259"/>
      <c r="C1017" s="260"/>
      <c r="D1017" s="9"/>
      <c r="E1017" s="9"/>
      <c r="F1017" s="9"/>
      <c r="G1017" s="9"/>
      <c r="H1017" s="9"/>
      <c r="I1017" s="9"/>
      <c r="J1017" s="9"/>
      <c r="K1017" s="9"/>
      <c r="L1017" s="9"/>
      <c r="V1017" s="384"/>
    </row>
    <row r="1018" spans="1:22" s="6" customFormat="1" x14ac:dyDescent="0.3">
      <c r="A1018" s="258"/>
      <c r="B1018" s="259"/>
      <c r="C1018" s="260"/>
      <c r="D1018" s="9"/>
      <c r="E1018" s="9"/>
      <c r="F1018" s="9"/>
      <c r="G1018" s="9"/>
      <c r="H1018" s="9"/>
      <c r="I1018" s="9"/>
      <c r="J1018" s="9"/>
      <c r="K1018" s="9"/>
      <c r="L1018" s="9"/>
      <c r="V1018" s="384"/>
    </row>
    <row r="1019" spans="1:22" s="6" customFormat="1" x14ac:dyDescent="0.3">
      <c r="A1019" s="258"/>
      <c r="B1019" s="259"/>
      <c r="C1019" s="260"/>
      <c r="D1019" s="9"/>
      <c r="E1019" s="9"/>
      <c r="F1019" s="9"/>
      <c r="G1019" s="9"/>
      <c r="H1019" s="9"/>
      <c r="I1019" s="9"/>
      <c r="J1019" s="9"/>
      <c r="K1019" s="9"/>
      <c r="L1019" s="9"/>
      <c r="V1019" s="384"/>
    </row>
    <row r="1020" spans="1:22" s="6" customFormat="1" x14ac:dyDescent="0.3">
      <c r="A1020" s="258"/>
      <c r="B1020" s="259"/>
      <c r="C1020" s="260"/>
      <c r="D1020" s="9"/>
      <c r="E1020" s="9"/>
      <c r="F1020" s="9"/>
      <c r="G1020" s="9"/>
      <c r="H1020" s="9"/>
      <c r="I1020" s="9"/>
      <c r="J1020" s="9"/>
      <c r="K1020" s="9"/>
      <c r="L1020" s="9"/>
      <c r="V1020" s="384"/>
    </row>
    <row r="1021" spans="1:22" s="6" customFormat="1" x14ac:dyDescent="0.3">
      <c r="A1021" s="258"/>
      <c r="B1021" s="259"/>
      <c r="C1021" s="260"/>
      <c r="D1021" s="9"/>
      <c r="E1021" s="9"/>
      <c r="F1021" s="9"/>
      <c r="G1021" s="9"/>
      <c r="H1021" s="9"/>
      <c r="I1021" s="9"/>
      <c r="J1021" s="9"/>
      <c r="K1021" s="9"/>
      <c r="L1021" s="9"/>
      <c r="V1021" s="384"/>
    </row>
    <row r="1022" spans="1:22" s="6" customFormat="1" x14ac:dyDescent="0.3">
      <c r="A1022" s="258"/>
      <c r="B1022" s="259"/>
      <c r="C1022" s="260"/>
      <c r="D1022" s="9"/>
      <c r="E1022" s="9"/>
      <c r="F1022" s="9"/>
      <c r="G1022" s="9"/>
      <c r="H1022" s="9"/>
      <c r="I1022" s="9"/>
      <c r="J1022" s="9"/>
      <c r="K1022" s="9"/>
      <c r="L1022" s="9"/>
      <c r="V1022" s="384"/>
    </row>
    <row r="1023" spans="1:22" s="6" customFormat="1" x14ac:dyDescent="0.3">
      <c r="A1023" s="258"/>
      <c r="B1023" s="259"/>
      <c r="C1023" s="260"/>
      <c r="D1023" s="9"/>
      <c r="E1023" s="9"/>
      <c r="F1023" s="9"/>
      <c r="G1023" s="9"/>
      <c r="H1023" s="9"/>
      <c r="I1023" s="9"/>
      <c r="J1023" s="9"/>
      <c r="K1023" s="9"/>
      <c r="L1023" s="9"/>
      <c r="V1023" s="384"/>
    </row>
    <row r="1024" spans="1:22" s="6" customFormat="1" x14ac:dyDescent="0.3">
      <c r="A1024" s="258"/>
      <c r="B1024" s="259"/>
      <c r="C1024" s="260"/>
      <c r="D1024" s="9"/>
      <c r="E1024" s="9"/>
      <c r="F1024" s="9"/>
      <c r="G1024" s="9"/>
      <c r="H1024" s="9"/>
      <c r="I1024" s="9"/>
      <c r="J1024" s="9"/>
      <c r="K1024" s="9"/>
      <c r="L1024" s="9"/>
      <c r="V1024" s="384"/>
    </row>
    <row r="1025" spans="1:22" s="6" customFormat="1" x14ac:dyDescent="0.3">
      <c r="A1025" s="258"/>
      <c r="B1025" s="259"/>
      <c r="C1025" s="260"/>
      <c r="D1025" s="9"/>
      <c r="E1025" s="9"/>
      <c r="F1025" s="9"/>
      <c r="G1025" s="9"/>
      <c r="H1025" s="9"/>
      <c r="I1025" s="9"/>
      <c r="J1025" s="9"/>
      <c r="K1025" s="9"/>
      <c r="L1025" s="9"/>
      <c r="V1025" s="384"/>
    </row>
    <row r="1026" spans="1:22" s="6" customFormat="1" x14ac:dyDescent="0.3">
      <c r="A1026" s="258"/>
      <c r="B1026" s="259"/>
      <c r="C1026" s="260"/>
      <c r="D1026" s="9"/>
      <c r="E1026" s="9"/>
      <c r="F1026" s="9"/>
      <c r="G1026" s="9"/>
      <c r="H1026" s="9"/>
      <c r="I1026" s="9"/>
      <c r="J1026" s="9"/>
      <c r="K1026" s="9"/>
      <c r="L1026" s="9"/>
      <c r="V1026" s="384"/>
    </row>
    <row r="1027" spans="1:22" s="6" customFormat="1" x14ac:dyDescent="0.3">
      <c r="A1027" s="258"/>
      <c r="B1027" s="259"/>
      <c r="C1027" s="260"/>
      <c r="D1027" s="9"/>
      <c r="E1027" s="9"/>
      <c r="F1027" s="9"/>
      <c r="G1027" s="9"/>
      <c r="H1027" s="9"/>
      <c r="I1027" s="9"/>
      <c r="J1027" s="9"/>
      <c r="K1027" s="9"/>
      <c r="L1027" s="9"/>
      <c r="V1027" s="384"/>
    </row>
    <row r="1028" spans="1:22" s="6" customFormat="1" x14ac:dyDescent="0.3">
      <c r="A1028" s="258"/>
      <c r="B1028" s="259"/>
      <c r="C1028" s="260"/>
      <c r="D1028" s="9"/>
      <c r="E1028" s="9"/>
      <c r="F1028" s="9"/>
      <c r="G1028" s="9"/>
      <c r="H1028" s="9"/>
      <c r="I1028" s="9"/>
      <c r="J1028" s="9"/>
      <c r="K1028" s="9"/>
      <c r="L1028" s="9"/>
      <c r="V1028" s="384"/>
    </row>
    <row r="1029" spans="1:22" s="6" customFormat="1" x14ac:dyDescent="0.3">
      <c r="A1029" s="258"/>
      <c r="B1029" s="259"/>
      <c r="C1029" s="260"/>
      <c r="D1029" s="9"/>
      <c r="E1029" s="9"/>
      <c r="F1029" s="9"/>
      <c r="G1029" s="9"/>
      <c r="H1029" s="9"/>
      <c r="I1029" s="9"/>
      <c r="J1029" s="9"/>
      <c r="K1029" s="9"/>
      <c r="L1029" s="9"/>
      <c r="V1029" s="384"/>
    </row>
    <row r="1030" spans="1:22" s="6" customFormat="1" x14ac:dyDescent="0.3">
      <c r="A1030" s="258"/>
      <c r="B1030" s="259"/>
      <c r="C1030" s="260"/>
      <c r="D1030" s="9"/>
      <c r="E1030" s="9"/>
      <c r="F1030" s="9"/>
      <c r="G1030" s="9"/>
      <c r="H1030" s="9"/>
      <c r="I1030" s="9"/>
      <c r="J1030" s="9"/>
      <c r="K1030" s="9"/>
      <c r="L1030" s="9"/>
      <c r="V1030" s="384"/>
    </row>
    <row r="1031" spans="1:22" s="6" customFormat="1" x14ac:dyDescent="0.3">
      <c r="A1031" s="258"/>
      <c r="B1031" s="259"/>
      <c r="C1031" s="260"/>
      <c r="D1031" s="9"/>
      <c r="E1031" s="9"/>
      <c r="F1031" s="9"/>
      <c r="G1031" s="9"/>
      <c r="H1031" s="9"/>
      <c r="I1031" s="9"/>
      <c r="J1031" s="9"/>
      <c r="K1031" s="9"/>
      <c r="L1031" s="9"/>
      <c r="V1031" s="384"/>
    </row>
    <row r="1032" spans="1:22" s="6" customFormat="1" x14ac:dyDescent="0.3">
      <c r="A1032" s="258"/>
      <c r="B1032" s="259"/>
      <c r="C1032" s="260"/>
      <c r="D1032" s="9"/>
      <c r="E1032" s="9"/>
      <c r="F1032" s="9"/>
      <c r="G1032" s="9"/>
      <c r="H1032" s="9"/>
      <c r="I1032" s="9"/>
      <c r="J1032" s="9"/>
      <c r="K1032" s="9"/>
      <c r="L1032" s="9"/>
      <c r="V1032" s="384"/>
    </row>
    <row r="1033" spans="1:22" s="6" customFormat="1" x14ac:dyDescent="0.3">
      <c r="A1033" s="258"/>
      <c r="B1033" s="259"/>
      <c r="C1033" s="260"/>
      <c r="D1033" s="9"/>
      <c r="E1033" s="9"/>
      <c r="F1033" s="9"/>
      <c r="G1033" s="9"/>
      <c r="H1033" s="9"/>
      <c r="I1033" s="9"/>
      <c r="J1033" s="9"/>
      <c r="K1033" s="9"/>
      <c r="L1033" s="9"/>
      <c r="V1033" s="384"/>
    </row>
    <row r="1034" spans="1:22" s="6" customFormat="1" x14ac:dyDescent="0.3">
      <c r="A1034" s="258"/>
      <c r="B1034" s="259"/>
      <c r="C1034" s="260"/>
      <c r="D1034" s="9"/>
      <c r="E1034" s="9"/>
      <c r="F1034" s="9"/>
      <c r="G1034" s="9"/>
      <c r="H1034" s="9"/>
      <c r="I1034" s="9"/>
      <c r="J1034" s="9"/>
      <c r="K1034" s="9"/>
      <c r="L1034" s="9"/>
      <c r="V1034" s="384"/>
    </row>
    <row r="1035" spans="1:22" s="6" customFormat="1" x14ac:dyDescent="0.3">
      <c r="A1035" s="258"/>
      <c r="B1035" s="259"/>
      <c r="C1035" s="260"/>
      <c r="D1035" s="9"/>
      <c r="E1035" s="9"/>
      <c r="F1035" s="9"/>
      <c r="G1035" s="9"/>
      <c r="H1035" s="9"/>
      <c r="I1035" s="9"/>
      <c r="J1035" s="9"/>
      <c r="K1035" s="9"/>
      <c r="L1035" s="9"/>
      <c r="V1035" s="384"/>
    </row>
    <row r="1036" spans="1:22" s="6" customFormat="1" x14ac:dyDescent="0.3">
      <c r="A1036" s="258"/>
      <c r="B1036" s="259"/>
      <c r="C1036" s="260"/>
      <c r="D1036" s="9"/>
      <c r="E1036" s="9"/>
      <c r="F1036" s="9"/>
      <c r="G1036" s="9"/>
      <c r="H1036" s="9"/>
      <c r="I1036" s="9"/>
      <c r="J1036" s="9"/>
      <c r="K1036" s="9"/>
      <c r="L1036" s="9"/>
      <c r="V1036" s="384"/>
    </row>
    <row r="1037" spans="1:22" s="6" customFormat="1" x14ac:dyDescent="0.3">
      <c r="A1037" s="258"/>
      <c r="B1037" s="259"/>
      <c r="C1037" s="260"/>
      <c r="D1037" s="9"/>
      <c r="E1037" s="9"/>
      <c r="F1037" s="9"/>
      <c r="G1037" s="9"/>
      <c r="H1037" s="9"/>
      <c r="I1037" s="9"/>
      <c r="J1037" s="9"/>
      <c r="K1037" s="9"/>
      <c r="L1037" s="9"/>
      <c r="V1037" s="384"/>
    </row>
    <row r="1038" spans="1:22" s="6" customFormat="1" x14ac:dyDescent="0.3">
      <c r="A1038" s="258"/>
      <c r="B1038" s="259"/>
      <c r="C1038" s="260"/>
      <c r="D1038" s="9"/>
      <c r="E1038" s="9"/>
      <c r="F1038" s="9"/>
      <c r="G1038" s="9"/>
      <c r="H1038" s="9"/>
      <c r="I1038" s="9"/>
      <c r="J1038" s="9"/>
      <c r="K1038" s="9"/>
      <c r="L1038" s="9"/>
      <c r="V1038" s="384"/>
    </row>
    <row r="1039" spans="1:22" s="6" customFormat="1" x14ac:dyDescent="0.3">
      <c r="A1039" s="258"/>
      <c r="B1039" s="259"/>
      <c r="C1039" s="260"/>
      <c r="D1039" s="9"/>
      <c r="E1039" s="9"/>
      <c r="F1039" s="9"/>
      <c r="G1039" s="9"/>
      <c r="H1039" s="9"/>
      <c r="I1039" s="9"/>
      <c r="J1039" s="9"/>
      <c r="K1039" s="9"/>
      <c r="L1039" s="9"/>
      <c r="V1039" s="384"/>
    </row>
    <row r="1040" spans="1:22" s="6" customFormat="1" x14ac:dyDescent="0.3">
      <c r="A1040" s="258"/>
      <c r="B1040" s="259"/>
      <c r="C1040" s="260"/>
      <c r="D1040" s="9"/>
      <c r="E1040" s="9"/>
      <c r="F1040" s="9"/>
      <c r="G1040" s="9"/>
      <c r="H1040" s="9"/>
      <c r="I1040" s="9"/>
      <c r="J1040" s="9"/>
      <c r="K1040" s="9"/>
      <c r="L1040" s="9"/>
      <c r="V1040" s="384"/>
    </row>
    <row r="1041" spans="1:22" s="6" customFormat="1" x14ac:dyDescent="0.3">
      <c r="A1041" s="258"/>
      <c r="B1041" s="259"/>
      <c r="C1041" s="260"/>
      <c r="D1041" s="9"/>
      <c r="E1041" s="9"/>
      <c r="F1041" s="9"/>
      <c r="G1041" s="9"/>
      <c r="H1041" s="9"/>
      <c r="I1041" s="9"/>
      <c r="J1041" s="9"/>
      <c r="K1041" s="9"/>
      <c r="L1041" s="9"/>
      <c r="V1041" s="384"/>
    </row>
    <row r="1042" spans="1:22" s="6" customFormat="1" x14ac:dyDescent="0.3">
      <c r="A1042" s="258"/>
      <c r="B1042" s="259"/>
      <c r="C1042" s="260"/>
      <c r="D1042" s="9"/>
      <c r="E1042" s="9"/>
      <c r="F1042" s="9"/>
      <c r="G1042" s="9"/>
      <c r="H1042" s="9"/>
      <c r="I1042" s="9"/>
      <c r="J1042" s="9"/>
      <c r="K1042" s="9"/>
      <c r="L1042" s="9"/>
      <c r="V1042" s="384"/>
    </row>
    <row r="1043" spans="1:22" s="6" customFormat="1" x14ac:dyDescent="0.3">
      <c r="A1043" s="258"/>
      <c r="B1043" s="259"/>
      <c r="C1043" s="260"/>
      <c r="D1043" s="9"/>
      <c r="E1043" s="9"/>
      <c r="F1043" s="9"/>
      <c r="G1043" s="9"/>
      <c r="H1043" s="9"/>
      <c r="I1043" s="9"/>
      <c r="J1043" s="9"/>
      <c r="K1043" s="9"/>
      <c r="L1043" s="9"/>
      <c r="V1043" s="384"/>
    </row>
    <row r="1044" spans="1:22" s="6" customFormat="1" x14ac:dyDescent="0.3">
      <c r="A1044" s="258"/>
      <c r="B1044" s="259"/>
      <c r="C1044" s="260"/>
      <c r="D1044" s="9"/>
      <c r="E1044" s="9"/>
      <c r="F1044" s="9"/>
      <c r="G1044" s="9"/>
      <c r="H1044" s="9"/>
      <c r="I1044" s="9"/>
      <c r="J1044" s="9"/>
      <c r="K1044" s="9"/>
      <c r="L1044" s="9"/>
      <c r="V1044" s="384"/>
    </row>
    <row r="1045" spans="1:22" s="6" customFormat="1" x14ac:dyDescent="0.3">
      <c r="A1045" s="258"/>
      <c r="B1045" s="259"/>
      <c r="C1045" s="260"/>
      <c r="D1045" s="9"/>
      <c r="E1045" s="9"/>
      <c r="F1045" s="9"/>
      <c r="G1045" s="9"/>
      <c r="H1045" s="9"/>
      <c r="I1045" s="9"/>
      <c r="J1045" s="9"/>
      <c r="K1045" s="9"/>
      <c r="L1045" s="9"/>
      <c r="V1045" s="384"/>
    </row>
    <row r="1046" spans="1:22" s="6" customFormat="1" x14ac:dyDescent="0.3">
      <c r="A1046" s="258"/>
      <c r="B1046" s="259"/>
      <c r="C1046" s="260"/>
      <c r="D1046" s="9"/>
      <c r="E1046" s="9"/>
      <c r="F1046" s="9"/>
      <c r="G1046" s="9"/>
      <c r="H1046" s="9"/>
      <c r="I1046" s="9"/>
      <c r="J1046" s="9"/>
      <c r="K1046" s="9"/>
      <c r="L1046" s="9"/>
      <c r="V1046" s="384"/>
    </row>
    <row r="1047" spans="1:22" s="6" customFormat="1" x14ac:dyDescent="0.3">
      <c r="A1047" s="258"/>
      <c r="B1047" s="259"/>
      <c r="C1047" s="260"/>
      <c r="D1047" s="9"/>
      <c r="E1047" s="9"/>
      <c r="F1047" s="9"/>
      <c r="G1047" s="9"/>
      <c r="H1047" s="9"/>
      <c r="I1047" s="9"/>
      <c r="J1047" s="9"/>
      <c r="K1047" s="9"/>
      <c r="L1047" s="9"/>
      <c r="V1047" s="384"/>
    </row>
    <row r="1048" spans="1:22" s="6" customFormat="1" x14ac:dyDescent="0.3">
      <c r="A1048" s="258"/>
      <c r="B1048" s="259"/>
      <c r="C1048" s="260"/>
      <c r="D1048" s="9"/>
      <c r="E1048" s="9"/>
      <c r="F1048" s="9"/>
      <c r="G1048" s="9"/>
      <c r="H1048" s="9"/>
      <c r="I1048" s="9"/>
      <c r="J1048" s="9"/>
      <c r="K1048" s="9"/>
      <c r="L1048" s="9"/>
      <c r="V1048" s="384"/>
    </row>
    <row r="1049" spans="1:22" s="6" customFormat="1" x14ac:dyDescent="0.3">
      <c r="A1049" s="258"/>
      <c r="B1049" s="259"/>
      <c r="C1049" s="260"/>
      <c r="D1049" s="9"/>
      <c r="E1049" s="9"/>
      <c r="F1049" s="9"/>
      <c r="G1049" s="9"/>
      <c r="H1049" s="9"/>
      <c r="I1049" s="9"/>
      <c r="J1049" s="9"/>
      <c r="K1049" s="9"/>
      <c r="L1049" s="9"/>
      <c r="V1049" s="384"/>
    </row>
    <row r="1050" spans="1:22" s="6" customFormat="1" x14ac:dyDescent="0.3">
      <c r="A1050" s="258"/>
      <c r="B1050" s="259"/>
      <c r="C1050" s="260"/>
      <c r="D1050" s="9"/>
      <c r="E1050" s="9"/>
      <c r="F1050" s="9"/>
      <c r="G1050" s="9"/>
      <c r="H1050" s="9"/>
      <c r="I1050" s="9"/>
      <c r="J1050" s="9"/>
      <c r="K1050" s="9"/>
      <c r="L1050" s="9"/>
      <c r="V1050" s="384"/>
    </row>
    <row r="1051" spans="1:22" s="6" customFormat="1" x14ac:dyDescent="0.3">
      <c r="A1051" s="258"/>
      <c r="B1051" s="259"/>
      <c r="C1051" s="260"/>
      <c r="D1051" s="9"/>
      <c r="E1051" s="9"/>
      <c r="F1051" s="9"/>
      <c r="G1051" s="9"/>
      <c r="H1051" s="9"/>
      <c r="I1051" s="9"/>
      <c r="J1051" s="9"/>
      <c r="K1051" s="9"/>
      <c r="L1051" s="9"/>
      <c r="V1051" s="384"/>
    </row>
    <row r="1052" spans="1:22" s="6" customFormat="1" x14ac:dyDescent="0.3">
      <c r="A1052" s="258"/>
      <c r="B1052" s="259"/>
      <c r="C1052" s="260"/>
      <c r="D1052" s="9"/>
      <c r="E1052" s="9"/>
      <c r="F1052" s="9"/>
      <c r="G1052" s="9"/>
      <c r="H1052" s="9"/>
      <c r="I1052" s="9"/>
      <c r="J1052" s="9"/>
      <c r="K1052" s="9"/>
      <c r="L1052" s="9"/>
      <c r="V1052" s="384"/>
    </row>
    <row r="1053" spans="1:22" s="6" customFormat="1" x14ac:dyDescent="0.3">
      <c r="A1053" s="258"/>
      <c r="B1053" s="259"/>
      <c r="C1053" s="260"/>
      <c r="D1053" s="9"/>
      <c r="E1053" s="9"/>
      <c r="F1053" s="9"/>
      <c r="G1053" s="9"/>
      <c r="H1053" s="9"/>
      <c r="I1053" s="9"/>
      <c r="J1053" s="9"/>
      <c r="K1053" s="9"/>
      <c r="L1053" s="9"/>
      <c r="V1053" s="384"/>
    </row>
    <row r="1054" spans="1:22" s="6" customFormat="1" x14ac:dyDescent="0.3">
      <c r="A1054" s="258"/>
      <c r="B1054" s="259"/>
      <c r="C1054" s="260"/>
      <c r="D1054" s="9"/>
      <c r="E1054" s="9"/>
      <c r="F1054" s="9"/>
      <c r="G1054" s="9"/>
      <c r="H1054" s="9"/>
      <c r="I1054" s="9"/>
      <c r="J1054" s="9"/>
      <c r="K1054" s="9"/>
      <c r="L1054" s="9"/>
      <c r="V1054" s="384"/>
    </row>
    <row r="1055" spans="1:22" s="6" customFormat="1" x14ac:dyDescent="0.3">
      <c r="A1055" s="258"/>
      <c r="B1055" s="259"/>
      <c r="C1055" s="260"/>
      <c r="D1055" s="9"/>
      <c r="E1055" s="9"/>
      <c r="F1055" s="9"/>
      <c r="G1055" s="9"/>
      <c r="H1055" s="9"/>
      <c r="I1055" s="9"/>
      <c r="J1055" s="9"/>
      <c r="K1055" s="9"/>
      <c r="L1055" s="9"/>
      <c r="V1055" s="384"/>
    </row>
    <row r="1056" spans="1:22" s="6" customFormat="1" x14ac:dyDescent="0.3">
      <c r="A1056" s="258"/>
      <c r="B1056" s="259"/>
      <c r="C1056" s="260"/>
      <c r="D1056" s="9"/>
      <c r="E1056" s="9"/>
      <c r="F1056" s="9"/>
      <c r="G1056" s="9"/>
      <c r="H1056" s="9"/>
      <c r="I1056" s="9"/>
      <c r="J1056" s="9"/>
      <c r="K1056" s="9"/>
      <c r="L1056" s="9"/>
      <c r="V1056" s="384"/>
    </row>
    <row r="1057" spans="1:22" s="6" customFormat="1" x14ac:dyDescent="0.3">
      <c r="A1057" s="258"/>
      <c r="B1057" s="259"/>
      <c r="C1057" s="260"/>
      <c r="D1057" s="9"/>
      <c r="E1057" s="9"/>
      <c r="F1057" s="9"/>
      <c r="G1057" s="9"/>
      <c r="H1057" s="9"/>
      <c r="I1057" s="9"/>
      <c r="J1057" s="9"/>
      <c r="K1057" s="9"/>
      <c r="L1057" s="9"/>
      <c r="V1057" s="384"/>
    </row>
    <row r="1058" spans="1:22" s="6" customFormat="1" x14ac:dyDescent="0.3">
      <c r="A1058" s="258"/>
      <c r="B1058" s="259"/>
      <c r="C1058" s="260"/>
      <c r="D1058" s="9"/>
      <c r="E1058" s="9"/>
      <c r="F1058" s="9"/>
      <c r="G1058" s="9"/>
      <c r="H1058" s="9"/>
      <c r="I1058" s="9"/>
      <c r="J1058" s="9"/>
      <c r="K1058" s="9"/>
      <c r="L1058" s="9"/>
      <c r="V1058" s="384"/>
    </row>
    <row r="1059" spans="1:22" s="6" customFormat="1" x14ac:dyDescent="0.3">
      <c r="A1059" s="258"/>
      <c r="B1059" s="259"/>
      <c r="C1059" s="260"/>
      <c r="D1059" s="9"/>
      <c r="E1059" s="9"/>
      <c r="F1059" s="9"/>
      <c r="G1059" s="9"/>
      <c r="H1059" s="9"/>
      <c r="I1059" s="9"/>
      <c r="J1059" s="9"/>
      <c r="K1059" s="9"/>
      <c r="L1059" s="9"/>
      <c r="V1059" s="384"/>
    </row>
    <row r="1060" spans="1:22" s="6" customFormat="1" x14ac:dyDescent="0.3">
      <c r="A1060" s="258"/>
      <c r="B1060" s="259"/>
      <c r="C1060" s="260"/>
      <c r="D1060" s="9"/>
      <c r="E1060" s="9"/>
      <c r="F1060" s="9"/>
      <c r="G1060" s="9"/>
      <c r="H1060" s="9"/>
      <c r="I1060" s="9"/>
      <c r="J1060" s="9"/>
      <c r="K1060" s="9"/>
      <c r="L1060" s="9"/>
      <c r="V1060" s="384"/>
    </row>
    <row r="1061" spans="1:22" s="6" customFormat="1" x14ac:dyDescent="0.3">
      <c r="A1061" s="258"/>
      <c r="B1061" s="259"/>
      <c r="C1061" s="260"/>
      <c r="D1061" s="9"/>
      <c r="E1061" s="9"/>
      <c r="F1061" s="9"/>
      <c r="G1061" s="9"/>
      <c r="H1061" s="9"/>
      <c r="I1061" s="9"/>
      <c r="J1061" s="9"/>
      <c r="K1061" s="9"/>
      <c r="L1061" s="9"/>
      <c r="V1061" s="384"/>
    </row>
    <row r="1062" spans="1:22" s="6" customFormat="1" x14ac:dyDescent="0.3">
      <c r="A1062" s="258"/>
      <c r="B1062" s="259"/>
      <c r="C1062" s="260"/>
      <c r="D1062" s="9"/>
      <c r="E1062" s="9"/>
      <c r="F1062" s="9"/>
      <c r="G1062" s="9"/>
      <c r="H1062" s="9"/>
      <c r="I1062" s="9"/>
      <c r="J1062" s="9"/>
      <c r="K1062" s="9"/>
      <c r="L1062" s="9"/>
      <c r="V1062" s="384"/>
    </row>
    <row r="1063" spans="1:22" s="6" customFormat="1" x14ac:dyDescent="0.3">
      <c r="A1063" s="258"/>
      <c r="B1063" s="259"/>
      <c r="C1063" s="260"/>
      <c r="D1063" s="9"/>
      <c r="E1063" s="9"/>
      <c r="F1063" s="9"/>
      <c r="G1063" s="9"/>
      <c r="H1063" s="9"/>
      <c r="I1063" s="9"/>
      <c r="J1063" s="9"/>
      <c r="K1063" s="9"/>
      <c r="L1063" s="9"/>
      <c r="V1063" s="384"/>
    </row>
    <row r="1064" spans="1:22" s="6" customFormat="1" x14ac:dyDescent="0.3">
      <c r="A1064" s="258"/>
      <c r="B1064" s="259"/>
      <c r="C1064" s="260"/>
      <c r="D1064" s="9"/>
      <c r="E1064" s="9"/>
      <c r="F1064" s="9"/>
      <c r="G1064" s="9"/>
      <c r="H1064" s="9"/>
      <c r="I1064" s="9"/>
      <c r="J1064" s="9"/>
      <c r="K1064" s="9"/>
      <c r="L1064" s="9"/>
      <c r="V1064" s="384"/>
    </row>
    <row r="1065" spans="1:22" s="6" customFormat="1" x14ac:dyDescent="0.3">
      <c r="A1065" s="258"/>
      <c r="B1065" s="259"/>
      <c r="C1065" s="260"/>
      <c r="D1065" s="9"/>
      <c r="E1065" s="9"/>
      <c r="F1065" s="9"/>
      <c r="G1065" s="9"/>
      <c r="H1065" s="9"/>
      <c r="I1065" s="9"/>
      <c r="J1065" s="9"/>
      <c r="K1065" s="9"/>
      <c r="L1065" s="9"/>
      <c r="V1065" s="384"/>
    </row>
    <row r="1066" spans="1:22" s="6" customFormat="1" x14ac:dyDescent="0.3">
      <c r="A1066" s="258"/>
      <c r="B1066" s="259"/>
      <c r="C1066" s="260"/>
      <c r="D1066" s="9"/>
      <c r="E1066" s="9"/>
      <c r="F1066" s="9"/>
      <c r="G1066" s="9"/>
      <c r="H1066" s="9"/>
      <c r="I1066" s="9"/>
      <c r="J1066" s="9"/>
      <c r="K1066" s="9"/>
      <c r="L1066" s="9"/>
      <c r="V1066" s="384"/>
    </row>
    <row r="1067" spans="1:22" s="6" customFormat="1" x14ac:dyDescent="0.3">
      <c r="A1067" s="258"/>
      <c r="B1067" s="259"/>
      <c r="C1067" s="260"/>
      <c r="D1067" s="9"/>
      <c r="E1067" s="9"/>
      <c r="F1067" s="9"/>
      <c r="G1067" s="9"/>
      <c r="H1067" s="9"/>
      <c r="I1067" s="9"/>
      <c r="J1067" s="9"/>
      <c r="K1067" s="9"/>
      <c r="L1067" s="9"/>
      <c r="V1067" s="384"/>
    </row>
    <row r="1068" spans="1:22" s="6" customFormat="1" x14ac:dyDescent="0.3">
      <c r="A1068" s="258"/>
      <c r="B1068" s="259"/>
      <c r="C1068" s="260"/>
      <c r="D1068" s="9"/>
      <c r="E1068" s="9"/>
      <c r="F1068" s="9"/>
      <c r="G1068" s="9"/>
      <c r="H1068" s="9"/>
      <c r="I1068" s="9"/>
      <c r="J1068" s="9"/>
      <c r="K1068" s="9"/>
      <c r="L1068" s="9"/>
      <c r="V1068" s="384"/>
    </row>
    <row r="1069" spans="1:22" s="6" customFormat="1" x14ac:dyDescent="0.3">
      <c r="A1069" s="258"/>
      <c r="B1069" s="259"/>
      <c r="C1069" s="260"/>
      <c r="D1069" s="9"/>
      <c r="E1069" s="9"/>
      <c r="F1069" s="9"/>
      <c r="G1069" s="9"/>
      <c r="H1069" s="9"/>
      <c r="I1069" s="9"/>
      <c r="J1069" s="9"/>
      <c r="K1069" s="9"/>
      <c r="L1069" s="9"/>
      <c r="V1069" s="384"/>
    </row>
    <row r="1070" spans="1:22" s="6" customFormat="1" x14ac:dyDescent="0.3">
      <c r="A1070" s="258"/>
      <c r="B1070" s="259"/>
      <c r="C1070" s="260"/>
      <c r="D1070" s="9"/>
      <c r="E1070" s="9"/>
      <c r="F1070" s="9"/>
      <c r="G1070" s="9"/>
      <c r="H1070" s="9"/>
      <c r="I1070" s="9"/>
      <c r="J1070" s="9"/>
      <c r="K1070" s="9"/>
      <c r="L1070" s="9"/>
      <c r="V1070" s="384"/>
    </row>
    <row r="1071" spans="1:22" s="6" customFormat="1" x14ac:dyDescent="0.3">
      <c r="A1071" s="258"/>
      <c r="B1071" s="259"/>
      <c r="C1071" s="260"/>
      <c r="D1071" s="9"/>
      <c r="E1071" s="9"/>
      <c r="F1071" s="9"/>
      <c r="G1071" s="9"/>
      <c r="H1071" s="9"/>
      <c r="I1071" s="9"/>
      <c r="J1071" s="9"/>
      <c r="K1071" s="9"/>
      <c r="L1071" s="9"/>
      <c r="V1071" s="384"/>
    </row>
    <row r="1072" spans="1:22" s="6" customFormat="1" x14ac:dyDescent="0.3">
      <c r="A1072" s="258"/>
      <c r="B1072" s="259"/>
      <c r="C1072" s="260"/>
      <c r="D1072" s="9"/>
      <c r="E1072" s="9"/>
      <c r="F1072" s="9"/>
      <c r="G1072" s="9"/>
      <c r="H1072" s="9"/>
      <c r="I1072" s="9"/>
      <c r="J1072" s="9"/>
      <c r="K1072" s="9"/>
      <c r="L1072" s="9"/>
      <c r="V1072" s="384"/>
    </row>
    <row r="1073" spans="13:256" x14ac:dyDescent="0.3">
      <c r="M1073" s="6"/>
      <c r="N1073" s="6"/>
      <c r="O1073" s="6"/>
      <c r="P1073" s="6"/>
      <c r="Q1073" s="6"/>
      <c r="R1073" s="6"/>
      <c r="S1073" s="6"/>
      <c r="T1073" s="6"/>
      <c r="U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ER1073" s="6"/>
      <c r="ES1073" s="6"/>
      <c r="ET1073" s="6"/>
      <c r="EU1073" s="6"/>
      <c r="EV1073" s="6"/>
      <c r="EW1073" s="6"/>
      <c r="EX1073" s="6"/>
      <c r="EY1073" s="6"/>
      <c r="EZ1073" s="6"/>
      <c r="FA1073" s="6"/>
      <c r="FB1073" s="6"/>
      <c r="FC1073" s="6"/>
      <c r="FD1073" s="6"/>
      <c r="FE1073" s="6"/>
      <c r="FF1073" s="6"/>
      <c r="FG1073" s="6"/>
      <c r="FH1073" s="6"/>
      <c r="FI1073" s="6"/>
      <c r="FJ1073" s="6"/>
      <c r="FK1073" s="6"/>
      <c r="FL1073" s="6"/>
      <c r="FM1073" s="6"/>
      <c r="FN1073" s="6"/>
      <c r="FO1073" s="6"/>
      <c r="FP1073" s="6"/>
      <c r="FQ1073" s="6"/>
      <c r="FR1073" s="6"/>
      <c r="FS1073" s="6"/>
      <c r="FT1073" s="6"/>
      <c r="FU1073" s="6"/>
      <c r="FV1073" s="6"/>
      <c r="FW1073" s="6"/>
      <c r="FX1073" s="6"/>
      <c r="FY1073" s="6"/>
      <c r="FZ1073" s="6"/>
      <c r="GA1073" s="6"/>
      <c r="GB1073" s="6"/>
      <c r="GC1073" s="6"/>
      <c r="GD1073" s="6"/>
      <c r="GE1073" s="6"/>
      <c r="GF1073" s="6"/>
      <c r="GG1073" s="6"/>
      <c r="GH1073" s="6"/>
      <c r="GI1073" s="6"/>
      <c r="GJ1073" s="6"/>
      <c r="GK1073" s="6"/>
      <c r="GL1073" s="6"/>
      <c r="GM1073" s="6"/>
      <c r="GN1073" s="6"/>
      <c r="GO1073" s="6"/>
      <c r="GP1073" s="6"/>
      <c r="GQ1073" s="6"/>
      <c r="GR1073" s="6"/>
      <c r="GS1073" s="6"/>
      <c r="GT1073" s="6"/>
      <c r="GU1073" s="6"/>
      <c r="GV1073" s="6"/>
      <c r="GW1073" s="6"/>
      <c r="GX1073" s="6"/>
      <c r="GY1073" s="6"/>
      <c r="GZ1073" s="6"/>
      <c r="HA1073" s="6"/>
      <c r="HB1073" s="6"/>
      <c r="HC1073" s="6"/>
      <c r="HD1073" s="6"/>
      <c r="HE1073" s="6"/>
      <c r="HF1073" s="6"/>
      <c r="HG1073" s="6"/>
      <c r="HH1073" s="6"/>
      <c r="HI1073" s="6"/>
      <c r="HJ1073" s="6"/>
      <c r="HK1073" s="6"/>
      <c r="HL1073" s="6"/>
      <c r="HM1073" s="6"/>
      <c r="HN1073" s="6"/>
      <c r="HO1073" s="6"/>
      <c r="HP1073" s="6"/>
      <c r="HQ1073" s="6"/>
      <c r="HR1073" s="6"/>
      <c r="HS1073" s="6"/>
      <c r="HT1073" s="6"/>
      <c r="HU1073" s="6"/>
      <c r="HV1073" s="6"/>
      <c r="HW1073" s="6"/>
      <c r="HX1073" s="6"/>
      <c r="HY1073" s="6"/>
      <c r="HZ1073" s="6"/>
      <c r="IA1073" s="6"/>
      <c r="IB1073" s="6"/>
      <c r="IC1073" s="6"/>
      <c r="ID1073" s="6"/>
      <c r="IE1073" s="6"/>
      <c r="IF1073" s="6"/>
      <c r="IG1073" s="6"/>
      <c r="IH1073" s="6"/>
      <c r="II1073" s="6"/>
      <c r="IJ1073" s="6"/>
      <c r="IK1073" s="6"/>
      <c r="IL1073" s="6"/>
      <c r="IM1073" s="6"/>
      <c r="IN1073" s="6"/>
      <c r="IO1073" s="6"/>
      <c r="IP1073" s="6"/>
      <c r="IQ1073" s="6"/>
      <c r="IR1073" s="6"/>
      <c r="IS1073" s="6"/>
      <c r="IT1073" s="6"/>
      <c r="IU1073" s="6"/>
      <c r="IV1073" s="6"/>
    </row>
    <row r="1074" spans="13:256" x14ac:dyDescent="0.3">
      <c r="M1074" s="6"/>
      <c r="N1074" s="6"/>
      <c r="O1074" s="6"/>
      <c r="P1074" s="6"/>
      <c r="Q1074" s="6"/>
      <c r="R1074" s="6"/>
      <c r="S1074" s="6"/>
      <c r="T1074" s="6"/>
      <c r="U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ER1074" s="6"/>
      <c r="ES1074" s="6"/>
      <c r="ET1074" s="6"/>
      <c r="EU1074" s="6"/>
      <c r="EV1074" s="6"/>
      <c r="EW1074" s="6"/>
      <c r="EX1074" s="6"/>
      <c r="EY1074" s="6"/>
      <c r="EZ1074" s="6"/>
      <c r="FA1074" s="6"/>
      <c r="FB1074" s="6"/>
      <c r="FC1074" s="6"/>
      <c r="FD1074" s="6"/>
      <c r="FE1074" s="6"/>
      <c r="FF1074" s="6"/>
      <c r="FG1074" s="6"/>
      <c r="FH1074" s="6"/>
      <c r="FI1074" s="6"/>
      <c r="FJ1074" s="6"/>
      <c r="FK1074" s="6"/>
      <c r="FL1074" s="6"/>
      <c r="FM1074" s="6"/>
      <c r="FN1074" s="6"/>
      <c r="FO1074" s="6"/>
      <c r="FP1074" s="6"/>
      <c r="FQ1074" s="6"/>
      <c r="FR1074" s="6"/>
      <c r="FS1074" s="6"/>
      <c r="FT1074" s="6"/>
      <c r="FU1074" s="6"/>
      <c r="FV1074" s="6"/>
      <c r="FW1074" s="6"/>
      <c r="FX1074" s="6"/>
      <c r="FY1074" s="6"/>
      <c r="FZ1074" s="6"/>
      <c r="GA1074" s="6"/>
      <c r="GB1074" s="6"/>
      <c r="GC1074" s="6"/>
      <c r="GD1074" s="6"/>
      <c r="GE1074" s="6"/>
      <c r="GF1074" s="6"/>
      <c r="GG1074" s="6"/>
      <c r="GH1074" s="6"/>
      <c r="GI1074" s="6"/>
      <c r="GJ1074" s="6"/>
      <c r="GK1074" s="6"/>
      <c r="GL1074" s="6"/>
      <c r="GM1074" s="6"/>
      <c r="GN1074" s="6"/>
      <c r="GO1074" s="6"/>
      <c r="GP1074" s="6"/>
      <c r="GQ1074" s="6"/>
      <c r="GR1074" s="6"/>
      <c r="GS1074" s="6"/>
      <c r="GT1074" s="6"/>
      <c r="GU1074" s="6"/>
      <c r="GV1074" s="6"/>
      <c r="GW1074" s="6"/>
      <c r="GX1074" s="6"/>
      <c r="GY1074" s="6"/>
      <c r="GZ1074" s="6"/>
      <c r="HA1074" s="6"/>
      <c r="HB1074" s="6"/>
      <c r="HC1074" s="6"/>
      <c r="HD1074" s="6"/>
      <c r="HE1074" s="6"/>
      <c r="HF1074" s="6"/>
      <c r="HG1074" s="6"/>
      <c r="HH1074" s="6"/>
      <c r="HI1074" s="6"/>
      <c r="HJ1074" s="6"/>
      <c r="HK1074" s="6"/>
      <c r="HL1074" s="6"/>
      <c r="HM1074" s="6"/>
      <c r="HN1074" s="6"/>
      <c r="HO1074" s="6"/>
      <c r="HP1074" s="6"/>
      <c r="HQ1074" s="6"/>
      <c r="HR1074" s="6"/>
      <c r="HS1074" s="6"/>
      <c r="HT1074" s="6"/>
      <c r="HU1074" s="6"/>
      <c r="HV1074" s="6"/>
      <c r="HW1074" s="6"/>
      <c r="HX1074" s="6"/>
      <c r="HY1074" s="6"/>
      <c r="HZ1074" s="6"/>
      <c r="IA1074" s="6"/>
      <c r="IB1074" s="6"/>
      <c r="IC1074" s="6"/>
      <c r="ID1074" s="6"/>
      <c r="IE1074" s="6"/>
      <c r="IF1074" s="6"/>
      <c r="IG1074" s="6"/>
      <c r="IH1074" s="6"/>
      <c r="II1074" s="6"/>
      <c r="IJ1074" s="6"/>
      <c r="IK1074" s="6"/>
      <c r="IL1074" s="6"/>
      <c r="IM1074" s="6"/>
      <c r="IN1074" s="6"/>
      <c r="IO1074" s="6"/>
      <c r="IP1074" s="6"/>
      <c r="IQ1074" s="6"/>
      <c r="IR1074" s="6"/>
      <c r="IS1074" s="6"/>
      <c r="IT1074" s="6"/>
      <c r="IU1074" s="6"/>
      <c r="IV1074" s="6"/>
    </row>
    <row r="1075" spans="13:256" x14ac:dyDescent="0.3">
      <c r="M1075" s="6"/>
      <c r="N1075" s="6"/>
      <c r="O1075" s="6"/>
      <c r="P1075" s="6"/>
      <c r="Q1075" s="6"/>
      <c r="R1075" s="6"/>
      <c r="S1075" s="6"/>
      <c r="T1075" s="6"/>
      <c r="U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ER1075" s="6"/>
      <c r="ES1075" s="6"/>
      <c r="ET1075" s="6"/>
      <c r="EU1075" s="6"/>
      <c r="EV1075" s="6"/>
      <c r="EW1075" s="6"/>
      <c r="EX1075" s="6"/>
      <c r="EY1075" s="6"/>
      <c r="EZ1075" s="6"/>
      <c r="FA1075" s="6"/>
      <c r="FB1075" s="6"/>
      <c r="FC1075" s="6"/>
      <c r="FD1075" s="6"/>
      <c r="FE1075" s="6"/>
      <c r="FF1075" s="6"/>
      <c r="FG1075" s="6"/>
      <c r="FH1075" s="6"/>
      <c r="FI1075" s="6"/>
      <c r="FJ1075" s="6"/>
      <c r="FK1075" s="6"/>
      <c r="FL1075" s="6"/>
      <c r="FM1075" s="6"/>
      <c r="FN1075" s="6"/>
      <c r="FO1075" s="6"/>
      <c r="FP1075" s="6"/>
      <c r="FQ1075" s="6"/>
      <c r="FR1075" s="6"/>
      <c r="FS1075" s="6"/>
      <c r="FT1075" s="6"/>
      <c r="FU1075" s="6"/>
      <c r="FV1075" s="6"/>
      <c r="FW1075" s="6"/>
      <c r="FX1075" s="6"/>
      <c r="FY1075" s="6"/>
      <c r="FZ1075" s="6"/>
      <c r="GA1075" s="6"/>
      <c r="GB1075" s="6"/>
      <c r="GC1075" s="6"/>
      <c r="GD1075" s="6"/>
      <c r="GE1075" s="6"/>
      <c r="GF1075" s="6"/>
      <c r="GG1075" s="6"/>
      <c r="GH1075" s="6"/>
      <c r="GI1075" s="6"/>
      <c r="GJ1075" s="6"/>
      <c r="GK1075" s="6"/>
      <c r="GL1075" s="6"/>
      <c r="GM1075" s="6"/>
      <c r="GN1075" s="6"/>
      <c r="GO1075" s="6"/>
      <c r="GP1075" s="6"/>
      <c r="GQ1075" s="6"/>
      <c r="GR1075" s="6"/>
      <c r="GS1075" s="6"/>
      <c r="GT1075" s="6"/>
      <c r="GU1075" s="6"/>
      <c r="GV1075" s="6"/>
      <c r="GW1075" s="6"/>
      <c r="GX1075" s="6"/>
      <c r="GY1075" s="6"/>
      <c r="GZ1075" s="6"/>
      <c r="HA1075" s="6"/>
      <c r="HB1075" s="6"/>
      <c r="HC1075" s="6"/>
      <c r="HD1075" s="6"/>
      <c r="HE1075" s="6"/>
      <c r="HF1075" s="6"/>
      <c r="HG1075" s="6"/>
      <c r="HH1075" s="6"/>
      <c r="HI1075" s="6"/>
      <c r="HJ1075" s="6"/>
      <c r="HK1075" s="6"/>
      <c r="HL1075" s="6"/>
      <c r="HM1075" s="6"/>
      <c r="HN1075" s="6"/>
      <c r="HO1075" s="6"/>
      <c r="HP1075" s="6"/>
      <c r="HQ1075" s="6"/>
      <c r="HR1075" s="6"/>
      <c r="HS1075" s="6"/>
      <c r="HT1075" s="6"/>
      <c r="HU1075" s="6"/>
      <c r="HV1075" s="6"/>
      <c r="HW1075" s="6"/>
      <c r="HX1075" s="6"/>
      <c r="HY1075" s="6"/>
      <c r="HZ1075" s="6"/>
      <c r="IA1075" s="6"/>
      <c r="IB1075" s="6"/>
      <c r="IC1075" s="6"/>
      <c r="ID1075" s="6"/>
      <c r="IE1075" s="6"/>
      <c r="IF1075" s="6"/>
      <c r="IG1075" s="6"/>
      <c r="IH1075" s="6"/>
      <c r="II1075" s="6"/>
      <c r="IJ1075" s="6"/>
      <c r="IK1075" s="6"/>
      <c r="IL1075" s="6"/>
      <c r="IM1075" s="6"/>
      <c r="IN1075" s="6"/>
      <c r="IO1075" s="6"/>
      <c r="IP1075" s="6"/>
      <c r="IQ1075" s="6"/>
      <c r="IR1075" s="6"/>
      <c r="IS1075" s="6"/>
      <c r="IT1075" s="6"/>
      <c r="IU1075" s="6"/>
      <c r="IV1075" s="6"/>
    </row>
    <row r="1076" spans="13:256" x14ac:dyDescent="0.3">
      <c r="M1076" s="6"/>
      <c r="N1076" s="6"/>
      <c r="O1076" s="6"/>
      <c r="P1076" s="6"/>
      <c r="Q1076" s="6"/>
      <c r="R1076" s="6"/>
      <c r="S1076" s="6"/>
      <c r="T1076" s="6"/>
      <c r="U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ER1076" s="6"/>
      <c r="ES1076" s="6"/>
      <c r="ET1076" s="6"/>
      <c r="EU1076" s="6"/>
      <c r="EV1076" s="6"/>
      <c r="EW1076" s="6"/>
      <c r="EX1076" s="6"/>
      <c r="EY1076" s="6"/>
      <c r="EZ1076" s="6"/>
      <c r="FA1076" s="6"/>
      <c r="FB1076" s="6"/>
      <c r="FC1076" s="6"/>
      <c r="FD1076" s="6"/>
      <c r="FE1076" s="6"/>
      <c r="FF1076" s="6"/>
      <c r="FG1076" s="6"/>
      <c r="FH1076" s="6"/>
      <c r="FI1076" s="6"/>
      <c r="FJ1076" s="6"/>
      <c r="FK1076" s="6"/>
      <c r="FL1076" s="6"/>
      <c r="FM1076" s="6"/>
      <c r="FN1076" s="6"/>
      <c r="FO1076" s="6"/>
      <c r="FP1076" s="6"/>
      <c r="FQ1076" s="6"/>
      <c r="FR1076" s="6"/>
      <c r="FS1076" s="6"/>
      <c r="FT1076" s="6"/>
      <c r="FU1076" s="6"/>
      <c r="FV1076" s="6"/>
      <c r="FW1076" s="6"/>
      <c r="FX1076" s="6"/>
      <c r="FY1076" s="6"/>
      <c r="FZ1076" s="6"/>
      <c r="GA1076" s="6"/>
      <c r="GB1076" s="6"/>
      <c r="GC1076" s="6"/>
      <c r="GD1076" s="6"/>
      <c r="GE1076" s="6"/>
      <c r="GF1076" s="6"/>
      <c r="GG1076" s="6"/>
      <c r="GH1076" s="6"/>
      <c r="GI1076" s="6"/>
      <c r="GJ1076" s="6"/>
      <c r="GK1076" s="6"/>
      <c r="GL1076" s="6"/>
      <c r="GM1076" s="6"/>
      <c r="GN1076" s="6"/>
      <c r="GO1076" s="6"/>
      <c r="GP1076" s="6"/>
      <c r="GQ1076" s="6"/>
      <c r="GR1076" s="6"/>
      <c r="GS1076" s="6"/>
      <c r="GT1076" s="6"/>
      <c r="GU1076" s="6"/>
      <c r="GV1076" s="6"/>
      <c r="GW1076" s="6"/>
      <c r="GX1076" s="6"/>
      <c r="GY1076" s="6"/>
      <c r="GZ1076" s="6"/>
      <c r="HA1076" s="6"/>
      <c r="HB1076" s="6"/>
      <c r="HC1076" s="6"/>
      <c r="HD1076" s="6"/>
      <c r="HE1076" s="6"/>
      <c r="HF1076" s="6"/>
      <c r="HG1076" s="6"/>
      <c r="HH1076" s="6"/>
      <c r="HI1076" s="6"/>
      <c r="HJ1076" s="6"/>
      <c r="HK1076" s="6"/>
      <c r="HL1076" s="6"/>
      <c r="HM1076" s="6"/>
      <c r="HN1076" s="6"/>
      <c r="HO1076" s="6"/>
      <c r="HP1076" s="6"/>
      <c r="HQ1076" s="6"/>
      <c r="HR1076" s="6"/>
      <c r="HS1076" s="6"/>
      <c r="HT1076" s="6"/>
      <c r="HU1076" s="6"/>
      <c r="HV1076" s="6"/>
      <c r="HW1076" s="6"/>
      <c r="HX1076" s="6"/>
      <c r="HY1076" s="6"/>
      <c r="HZ1076" s="6"/>
      <c r="IA1076" s="6"/>
      <c r="IB1076" s="6"/>
      <c r="IC1076" s="6"/>
      <c r="ID1076" s="6"/>
      <c r="IE1076" s="6"/>
      <c r="IF1076" s="6"/>
      <c r="IG1076" s="6"/>
      <c r="IH1076" s="6"/>
      <c r="II1076" s="6"/>
      <c r="IJ1076" s="6"/>
      <c r="IK1076" s="6"/>
      <c r="IL1076" s="6"/>
      <c r="IM1076" s="6"/>
      <c r="IN1076" s="6"/>
      <c r="IO1076" s="6"/>
      <c r="IP1076" s="6"/>
      <c r="IQ1076" s="6"/>
      <c r="IR1076" s="6"/>
      <c r="IS1076" s="6"/>
      <c r="IT1076" s="6"/>
      <c r="IU1076" s="6"/>
      <c r="IV1076" s="6"/>
    </row>
    <row r="1077" spans="13:256" x14ac:dyDescent="0.3">
      <c r="M1077" s="6"/>
      <c r="N1077" s="6"/>
      <c r="O1077" s="6"/>
      <c r="P1077" s="6"/>
      <c r="Q1077" s="6"/>
      <c r="R1077" s="6"/>
      <c r="S1077" s="6"/>
      <c r="T1077" s="6"/>
      <c r="U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ER1077" s="6"/>
      <c r="ES1077" s="6"/>
      <c r="ET1077" s="6"/>
      <c r="EU1077" s="6"/>
      <c r="EV1077" s="6"/>
      <c r="EW1077" s="6"/>
      <c r="EX1077" s="6"/>
      <c r="EY1077" s="6"/>
      <c r="EZ1077" s="6"/>
      <c r="FA1077" s="6"/>
      <c r="FB1077" s="6"/>
      <c r="FC1077" s="6"/>
      <c r="FD1077" s="6"/>
      <c r="FE1077" s="6"/>
      <c r="FF1077" s="6"/>
      <c r="FG1077" s="6"/>
      <c r="FH1077" s="6"/>
      <c r="FI1077" s="6"/>
      <c r="FJ1077" s="6"/>
      <c r="FK1077" s="6"/>
      <c r="FL1077" s="6"/>
      <c r="FM1077" s="6"/>
      <c r="FN1077" s="6"/>
      <c r="FO1077" s="6"/>
      <c r="FP1077" s="6"/>
      <c r="FQ1077" s="6"/>
      <c r="FR1077" s="6"/>
      <c r="FS1077" s="6"/>
      <c r="FT1077" s="6"/>
      <c r="FU1077" s="6"/>
      <c r="FV1077" s="6"/>
      <c r="FW1077" s="6"/>
      <c r="FX1077" s="6"/>
      <c r="FY1077" s="6"/>
      <c r="FZ1077" s="6"/>
      <c r="GA1077" s="6"/>
      <c r="GB1077" s="6"/>
      <c r="GC1077" s="6"/>
      <c r="GD1077" s="6"/>
      <c r="GE1077" s="6"/>
      <c r="GF1077" s="6"/>
      <c r="GG1077" s="6"/>
      <c r="GH1077" s="6"/>
      <c r="GI1077" s="6"/>
      <c r="GJ1077" s="6"/>
      <c r="GK1077" s="6"/>
      <c r="GL1077" s="6"/>
      <c r="GM1077" s="6"/>
      <c r="GN1077" s="6"/>
      <c r="GO1077" s="6"/>
      <c r="GP1077" s="6"/>
      <c r="GQ1077" s="6"/>
      <c r="GR1077" s="6"/>
      <c r="GS1077" s="6"/>
      <c r="GT1077" s="6"/>
      <c r="GU1077" s="6"/>
      <c r="GV1077" s="6"/>
      <c r="GW1077" s="6"/>
      <c r="GX1077" s="6"/>
      <c r="GY1077" s="6"/>
      <c r="GZ1077" s="6"/>
      <c r="HA1077" s="6"/>
      <c r="HB1077" s="6"/>
      <c r="HC1077" s="6"/>
      <c r="HD1077" s="6"/>
      <c r="HE1077" s="6"/>
      <c r="HF1077" s="6"/>
      <c r="HG1077" s="6"/>
      <c r="HH1077" s="6"/>
      <c r="HI1077" s="6"/>
      <c r="HJ1077" s="6"/>
      <c r="HK1077" s="6"/>
      <c r="HL1077" s="6"/>
      <c r="HM1077" s="6"/>
      <c r="HN1077" s="6"/>
      <c r="HO1077" s="6"/>
      <c r="HP1077" s="6"/>
      <c r="HQ1077" s="6"/>
      <c r="HR1077" s="6"/>
      <c r="HS1077" s="6"/>
      <c r="HT1077" s="6"/>
      <c r="HU1077" s="6"/>
      <c r="HV1077" s="6"/>
      <c r="HW1077" s="6"/>
      <c r="HX1077" s="6"/>
      <c r="HY1077" s="6"/>
      <c r="HZ1077" s="6"/>
      <c r="IA1077" s="6"/>
      <c r="IB1077" s="6"/>
      <c r="IC1077" s="6"/>
      <c r="ID1077" s="6"/>
      <c r="IE1077" s="6"/>
      <c r="IF1077" s="6"/>
      <c r="IG1077" s="6"/>
      <c r="IH1077" s="6"/>
      <c r="II1077" s="6"/>
      <c r="IJ1077" s="6"/>
      <c r="IK1077" s="6"/>
      <c r="IL1077" s="6"/>
      <c r="IM1077" s="6"/>
      <c r="IN1077" s="6"/>
      <c r="IO1077" s="6"/>
      <c r="IP1077" s="6"/>
      <c r="IQ1077" s="6"/>
      <c r="IR1077" s="6"/>
      <c r="IS1077" s="6"/>
      <c r="IT1077" s="6"/>
      <c r="IU1077" s="6"/>
      <c r="IV1077" s="6"/>
    </row>
  </sheetData>
  <customSheetViews>
    <customSheetView guid="{A4BA483B-BD8D-4C5E-87C2-9248D907F0D9}" scale="50" printArea="1" hiddenRows="1" hiddenColumns="1">
      <pane xSplit="3" ySplit="13" topLeftCell="D291" activePane="bottomRight" state="frozen"/>
      <selection pane="bottomRight" activeCell="AI347" sqref="AI347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1"/>
    </customSheetView>
    <customSheetView guid="{6975DB07-7BB7-4F74-8180-3EDA6AB70327}" scale="50" showPageBreaks="1" printArea="1" hiddenRows="1">
      <pane xSplit="3" ySplit="13" topLeftCell="AD156" activePane="bottomRight" state="frozen"/>
      <selection pane="bottomRight" activeCell="AG162" sqref="AF162:AG162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2"/>
    </customSheetView>
    <customSheetView guid="{B5E7911C-86E4-45BC-AF73-1DD4E09E9C76}" scale="60" printArea="1" hiddenRows="1">
      <pane xSplit="3" ySplit="13" topLeftCell="AB289" activePane="bottomRight" state="frozen"/>
      <selection pane="bottomRight" activeCell="AG289" sqref="AG289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3"/>
    </customSheetView>
    <customSheetView guid="{19990139-3F8F-46F8-B56D-73DFF7BCDB15}" scale="70" showPageBreaks="1" printArea="1" hiddenRows="1" hiddenColumns="1" view="pageBreakPreview">
      <pane xSplit="17" ySplit="13" topLeftCell="X201" activePane="bottomRight" state="frozen"/>
      <selection pane="bottomRight" activeCell="AC204" sqref="AC204"/>
      <pageMargins left="0.25" right="0.25" top="0.75" bottom="0.75" header="0.3" footer="0.3"/>
      <printOptions horizontalCentered="1"/>
      <pageSetup paperSize="8" scale="31" fitToWidth="0" fitToHeight="0" orientation="landscape" horizontalDpi="300" verticalDpi="300" r:id="rId4"/>
    </customSheetView>
    <customSheetView guid="{910522F1-0393-47B3-B4F3-54272A28E1F1}" scale="50" showPageBreaks="1" printArea="1" hiddenRows="1" hiddenColumns="1">
      <pane xSplit="3" ySplit="13" topLeftCell="D28" activePane="bottomRight" state="frozen"/>
      <selection pane="bottomRight" activeCell="Y8" sqref="Y8:AA9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5"/>
    </customSheetView>
  </customSheetViews>
  <mergeCells count="72">
    <mergeCell ref="AB8:AD9"/>
    <mergeCell ref="AB10:AD11"/>
    <mergeCell ref="AB12:AB13"/>
    <mergeCell ref="AC12:AC13"/>
    <mergeCell ref="AD12:AD13"/>
    <mergeCell ref="V8:X9"/>
    <mergeCell ref="V10:X11"/>
    <mergeCell ref="J8:L9"/>
    <mergeCell ref="M8:O9"/>
    <mergeCell ref="A5:AM6"/>
    <mergeCell ref="A7:A13"/>
    <mergeCell ref="B7:B13"/>
    <mergeCell ref="C7:C13"/>
    <mergeCell ref="M7:O7"/>
    <mergeCell ref="P8:R9"/>
    <mergeCell ref="Y8:AA9"/>
    <mergeCell ref="AE8:AG9"/>
    <mergeCell ref="AH8:AJ9"/>
    <mergeCell ref="AK8:AM9"/>
    <mergeCell ref="K12:K13"/>
    <mergeCell ref="Y10:AA11"/>
    <mergeCell ref="L12:L13"/>
    <mergeCell ref="J12:J13"/>
    <mergeCell ref="J10:L11"/>
    <mergeCell ref="AM12:AM13"/>
    <mergeCell ref="AA12:AA13"/>
    <mergeCell ref="AE12:AE13"/>
    <mergeCell ref="AF12:AF13"/>
    <mergeCell ref="AG12:AG13"/>
    <mergeCell ref="AH12:AH13"/>
    <mergeCell ref="AI12:AI13"/>
    <mergeCell ref="AE10:AG11"/>
    <mergeCell ref="AH10:AJ11"/>
    <mergeCell ref="AK10:AM11"/>
    <mergeCell ref="M10:O11"/>
    <mergeCell ref="P10:R11"/>
    <mergeCell ref="AJ12:AJ13"/>
    <mergeCell ref="AK12:AK13"/>
    <mergeCell ref="AL12:AL13"/>
    <mergeCell ref="R12:R13"/>
    <mergeCell ref="M12:M13"/>
    <mergeCell ref="N12:N13"/>
    <mergeCell ref="O12:O13"/>
    <mergeCell ref="P12:P13"/>
    <mergeCell ref="Q12:Q13"/>
    <mergeCell ref="U12:U13"/>
    <mergeCell ref="Y12:Y13"/>
    <mergeCell ref="Z12:Z13"/>
    <mergeCell ref="V12:V13"/>
    <mergeCell ref="W12:W13"/>
    <mergeCell ref="X12:X13"/>
    <mergeCell ref="D12:D13"/>
    <mergeCell ref="D10:F11"/>
    <mergeCell ref="G10:I11"/>
    <mergeCell ref="J22:J23"/>
    <mergeCell ref="A144:A146"/>
    <mergeCell ref="A342:X342"/>
    <mergeCell ref="C343:S343"/>
    <mergeCell ref="S7:U7"/>
    <mergeCell ref="S8:U9"/>
    <mergeCell ref="S10:U11"/>
    <mergeCell ref="S12:S13"/>
    <mergeCell ref="T12:T13"/>
    <mergeCell ref="G8:I9"/>
    <mergeCell ref="D8:F9"/>
    <mergeCell ref="A147:A149"/>
    <mergeCell ref="A150:A152"/>
    <mergeCell ref="I12:I13"/>
    <mergeCell ref="H12:H13"/>
    <mergeCell ref="G12:G13"/>
    <mergeCell ref="F12:F13"/>
    <mergeCell ref="E12:E1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4" fitToHeight="6" orientation="landscape" horizontalDpi="300" verticalDpi="300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ES1207"/>
  <sheetViews>
    <sheetView zoomScale="40" zoomScaleNormal="40" zoomScaleSheetLayoutView="50" workbookViewId="0">
      <pane xSplit="3" ySplit="14" topLeftCell="D264" activePane="bottomRight" state="frozen"/>
      <selection pane="topRight" activeCell="D1" sqref="D1"/>
      <selection pane="bottomLeft" activeCell="A15" sqref="A15"/>
      <selection pane="bottomRight" activeCell="AJ358" sqref="AJ358"/>
    </sheetView>
  </sheetViews>
  <sheetFormatPr defaultRowHeight="18.75" outlineLevelRow="2" x14ac:dyDescent="0.3"/>
  <cols>
    <col min="1" max="1" width="13" style="258" customWidth="1"/>
    <col min="2" max="2" width="71.140625" style="259" customWidth="1"/>
    <col min="3" max="3" width="17.140625" style="260" customWidth="1"/>
    <col min="4" max="4" width="24.5703125" style="9" customWidth="1"/>
    <col min="5" max="5" width="23.140625" style="9" customWidth="1"/>
    <col min="6" max="7" width="22.28515625" style="9" customWidth="1"/>
    <col min="8" max="8" width="25.140625" style="9" customWidth="1"/>
    <col min="9" max="9" width="23.7109375" style="9" customWidth="1"/>
    <col min="10" max="10" width="23.42578125" style="9" customWidth="1"/>
    <col min="11" max="11" width="24" style="9" customWidth="1"/>
    <col min="12" max="12" width="24.28515625" style="9" customWidth="1"/>
    <col min="13" max="15" width="22.42578125" style="9" customWidth="1"/>
    <col min="16" max="16" width="23.5703125" style="9" customWidth="1"/>
    <col min="17" max="17" width="24.28515625" style="9" customWidth="1"/>
    <col min="18" max="18" width="22.42578125" style="9" customWidth="1"/>
    <col min="19" max="19" width="22.42578125" style="9" hidden="1" customWidth="1"/>
    <col min="20" max="23" width="22.42578125" style="9" customWidth="1"/>
    <col min="24" max="24" width="26" style="9" customWidth="1"/>
    <col min="25" max="25" width="25.85546875" style="9" customWidth="1"/>
    <col min="26" max="26" width="22.42578125" style="9" customWidth="1"/>
    <col min="27" max="27" width="26" style="9" customWidth="1"/>
    <col min="28" max="32" width="25.85546875" style="9" customWidth="1"/>
    <col min="33" max="33" width="22.42578125" style="9" customWidth="1"/>
    <col min="34" max="34" width="25" style="9" customWidth="1"/>
    <col min="35" max="36" width="22.42578125" style="9" customWidth="1"/>
    <col min="37" max="37" width="25" style="9" customWidth="1"/>
    <col min="38" max="41" width="22.42578125" style="9" customWidth="1"/>
    <col min="42" max="42" width="17" style="6" bestFit="1" customWidth="1"/>
    <col min="43" max="43" width="14.42578125" style="6" bestFit="1" customWidth="1"/>
    <col min="44" max="149" width="9.140625" style="6"/>
    <col min="150" max="16384" width="9.140625" style="9"/>
  </cols>
  <sheetData>
    <row r="1" spans="1:149" s="8" customFormat="1" x14ac:dyDescent="0.3">
      <c r="A1" s="1"/>
      <c r="B1" s="2"/>
      <c r="C1" s="3"/>
      <c r="D1" s="4"/>
      <c r="E1" s="5"/>
      <c r="F1" s="6"/>
      <c r="G1" s="7"/>
      <c r="H1" s="4"/>
      <c r="I1" s="7"/>
      <c r="J1" s="4"/>
      <c r="K1" s="4"/>
      <c r="L1" s="4"/>
      <c r="M1" s="9"/>
      <c r="O1" s="10"/>
      <c r="T1" s="9"/>
      <c r="V1" s="10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</row>
    <row r="2" spans="1:149" s="8" customFormat="1" ht="60.75" hidden="1" customHeight="1" x14ac:dyDescent="0.3">
      <c r="A2" s="1"/>
      <c r="B2" s="2"/>
      <c r="C2" s="3"/>
      <c r="D2" s="11"/>
      <c r="E2" s="11"/>
      <c r="F2" s="11"/>
      <c r="G2" s="11"/>
      <c r="H2" s="11"/>
      <c r="I2" s="11"/>
      <c r="J2" s="11"/>
      <c r="K2" s="11"/>
      <c r="L2" s="11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</row>
    <row r="3" spans="1:149" s="8" customFormat="1" ht="30.75" customHeight="1" x14ac:dyDescent="0.4">
      <c r="A3" s="1"/>
      <c r="B3" s="2"/>
      <c r="C3" s="3"/>
      <c r="D3" s="11"/>
      <c r="E3" s="11"/>
      <c r="F3" s="11"/>
      <c r="G3" s="11"/>
      <c r="H3" s="11"/>
      <c r="I3" s="11"/>
      <c r="J3" s="11"/>
      <c r="K3" s="11"/>
      <c r="L3" s="11"/>
      <c r="P3" s="293"/>
      <c r="Q3" s="8">
        <v>4550.3280250072903</v>
      </c>
      <c r="R3" s="294"/>
      <c r="S3" s="294"/>
      <c r="U3" s="331">
        <f>U89+U90+U91+U92-U88</f>
        <v>2.3009361029835418E-6</v>
      </c>
      <c r="V3" s="10">
        <f>V89+V90+V91+V92-V88</f>
        <v>-2.3009415599517524E-6</v>
      </c>
      <c r="X3" s="12"/>
      <c r="AA3" s="12"/>
      <c r="AC3" s="347">
        <f>AC190-Z190</f>
        <v>-171555.37734728353</v>
      </c>
      <c r="AD3" s="347"/>
      <c r="AI3" s="13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</row>
    <row r="4" spans="1:149" ht="1.5" customHeight="1" x14ac:dyDescent="0.3">
      <c r="A4" s="14"/>
      <c r="B4" s="14"/>
      <c r="C4" s="14"/>
      <c r="D4" s="15"/>
      <c r="E4" s="15"/>
      <c r="F4" s="15"/>
      <c r="G4" s="15"/>
      <c r="H4" s="15"/>
      <c r="I4" s="15"/>
      <c r="J4" s="15"/>
      <c r="K4" s="15"/>
      <c r="L4" s="15"/>
    </row>
    <row r="5" spans="1:149" ht="17.25" customHeight="1" x14ac:dyDescent="0.3">
      <c r="A5" s="497" t="s">
        <v>0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  <c r="AF5" s="497"/>
      <c r="AG5" s="497"/>
      <c r="AH5" s="497"/>
      <c r="AI5" s="497"/>
      <c r="AJ5" s="497"/>
      <c r="AK5" s="497"/>
      <c r="AL5" s="497"/>
      <c r="AM5" s="497"/>
      <c r="AN5" s="497"/>
      <c r="AO5" s="497"/>
    </row>
    <row r="6" spans="1:149" ht="84.75" customHeight="1" x14ac:dyDescent="0.3">
      <c r="A6" s="498"/>
      <c r="B6" s="498"/>
      <c r="C6" s="498"/>
      <c r="D6" s="49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  <c r="AA6" s="498"/>
      <c r="AB6" s="498"/>
      <c r="AC6" s="498"/>
      <c r="AD6" s="498"/>
      <c r="AE6" s="498"/>
      <c r="AF6" s="498"/>
      <c r="AG6" s="498"/>
      <c r="AH6" s="498"/>
      <c r="AI6" s="498"/>
      <c r="AJ6" s="498"/>
      <c r="AK6" s="498"/>
      <c r="AL6" s="498"/>
      <c r="AM6" s="498"/>
      <c r="AN6" s="498"/>
      <c r="AO6" s="498"/>
    </row>
    <row r="7" spans="1:149" ht="48" hidden="1" customHeight="1" x14ac:dyDescent="0.3">
      <c r="A7" s="499" t="s">
        <v>1</v>
      </c>
      <c r="B7" s="500" t="s">
        <v>2</v>
      </c>
      <c r="C7" s="500" t="s">
        <v>3</v>
      </c>
      <c r="D7" s="17"/>
      <c r="E7" s="18"/>
      <c r="F7" s="18"/>
      <c r="G7" s="18"/>
      <c r="H7" s="18"/>
      <c r="I7" s="18"/>
      <c r="J7" s="18"/>
      <c r="K7" s="18"/>
      <c r="L7" s="18"/>
      <c r="M7" s="448"/>
      <c r="N7" s="448"/>
      <c r="O7" s="449"/>
      <c r="P7" s="19"/>
      <c r="Q7" s="19"/>
      <c r="R7" s="19"/>
      <c r="S7" s="19"/>
      <c r="T7" s="448"/>
      <c r="U7" s="448"/>
      <c r="V7" s="44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</row>
    <row r="8" spans="1:149" ht="15.75" customHeight="1" x14ac:dyDescent="0.3">
      <c r="A8" s="499"/>
      <c r="B8" s="500"/>
      <c r="C8" s="500"/>
      <c r="D8" s="466" t="s">
        <v>4</v>
      </c>
      <c r="E8" s="467"/>
      <c r="F8" s="468"/>
      <c r="G8" s="466" t="s">
        <v>5</v>
      </c>
      <c r="H8" s="467"/>
      <c r="I8" s="468"/>
      <c r="J8" s="496" t="s">
        <v>6</v>
      </c>
      <c r="K8" s="496"/>
      <c r="L8" s="496"/>
      <c r="M8" s="466" t="s">
        <v>7</v>
      </c>
      <c r="N8" s="467"/>
      <c r="O8" s="468"/>
      <c r="P8" s="501" t="s">
        <v>416</v>
      </c>
      <c r="Q8" s="501"/>
      <c r="R8" s="501"/>
      <c r="S8" s="336"/>
      <c r="T8" s="466" t="s">
        <v>417</v>
      </c>
      <c r="U8" s="467"/>
      <c r="V8" s="468"/>
      <c r="W8" s="466" t="s">
        <v>419</v>
      </c>
      <c r="X8" s="508"/>
      <c r="Y8" s="509"/>
      <c r="Z8" s="450" t="s">
        <v>420</v>
      </c>
      <c r="AA8" s="451"/>
      <c r="AB8" s="452"/>
      <c r="AC8" s="502" t="s">
        <v>421</v>
      </c>
      <c r="AD8" s="503"/>
      <c r="AE8" s="504"/>
      <c r="AF8" s="342"/>
      <c r="AG8" s="451" t="s">
        <v>8</v>
      </c>
      <c r="AH8" s="451"/>
      <c r="AI8" s="451"/>
      <c r="AJ8" s="450" t="s">
        <v>9</v>
      </c>
      <c r="AK8" s="451"/>
      <c r="AL8" s="452"/>
      <c r="AM8" s="501" t="s">
        <v>10</v>
      </c>
      <c r="AN8" s="501"/>
      <c r="AO8" s="501"/>
    </row>
    <row r="9" spans="1:149" s="21" customFormat="1" ht="125.25" customHeight="1" x14ac:dyDescent="0.3">
      <c r="A9" s="499"/>
      <c r="B9" s="500"/>
      <c r="C9" s="500"/>
      <c r="D9" s="469"/>
      <c r="E9" s="470"/>
      <c r="F9" s="471"/>
      <c r="G9" s="469"/>
      <c r="H9" s="470"/>
      <c r="I9" s="471"/>
      <c r="J9" s="496"/>
      <c r="K9" s="496"/>
      <c r="L9" s="496"/>
      <c r="M9" s="469"/>
      <c r="N9" s="470"/>
      <c r="O9" s="471"/>
      <c r="P9" s="501"/>
      <c r="Q9" s="501"/>
      <c r="R9" s="501"/>
      <c r="S9" s="337"/>
      <c r="T9" s="469"/>
      <c r="U9" s="470"/>
      <c r="V9" s="471"/>
      <c r="W9" s="510"/>
      <c r="X9" s="511"/>
      <c r="Y9" s="512"/>
      <c r="Z9" s="453"/>
      <c r="AA9" s="454"/>
      <c r="AB9" s="455"/>
      <c r="AC9" s="505"/>
      <c r="AD9" s="506"/>
      <c r="AE9" s="507"/>
      <c r="AF9" s="343"/>
      <c r="AG9" s="454"/>
      <c r="AH9" s="454"/>
      <c r="AI9" s="454"/>
      <c r="AJ9" s="453"/>
      <c r="AK9" s="454"/>
      <c r="AL9" s="455"/>
      <c r="AM9" s="501"/>
      <c r="AN9" s="501"/>
      <c r="AO9" s="501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149" s="21" customFormat="1" ht="18.75" customHeight="1" x14ac:dyDescent="0.3">
      <c r="A10" s="499"/>
      <c r="B10" s="500"/>
      <c r="C10" s="500"/>
      <c r="D10" s="456" t="s">
        <v>11</v>
      </c>
      <c r="E10" s="457"/>
      <c r="F10" s="458"/>
      <c r="G10" s="456" t="s">
        <v>11</v>
      </c>
      <c r="H10" s="457"/>
      <c r="I10" s="458"/>
      <c r="J10" s="487" t="s">
        <v>11</v>
      </c>
      <c r="K10" s="487"/>
      <c r="L10" s="487"/>
      <c r="M10" s="456" t="s">
        <v>11</v>
      </c>
      <c r="N10" s="457"/>
      <c r="O10" s="458"/>
      <c r="P10" s="487" t="s">
        <v>11</v>
      </c>
      <c r="Q10" s="487"/>
      <c r="R10" s="490"/>
      <c r="S10" s="306"/>
      <c r="T10" s="456" t="s">
        <v>11</v>
      </c>
      <c r="U10" s="457"/>
      <c r="V10" s="458"/>
      <c r="W10" s="456" t="s">
        <v>11</v>
      </c>
      <c r="X10" s="457"/>
      <c r="Y10" s="458"/>
      <c r="Z10" s="456" t="s">
        <v>11</v>
      </c>
      <c r="AA10" s="457"/>
      <c r="AB10" s="458"/>
      <c r="AC10" s="456" t="s">
        <v>11</v>
      </c>
      <c r="AD10" s="457"/>
      <c r="AE10" s="458"/>
      <c r="AF10" s="340"/>
      <c r="AG10" s="489" t="s">
        <v>11</v>
      </c>
      <c r="AH10" s="487"/>
      <c r="AI10" s="490"/>
      <c r="AJ10" s="487" t="s">
        <v>11</v>
      </c>
      <c r="AK10" s="487"/>
      <c r="AL10" s="487"/>
      <c r="AM10" s="487" t="s">
        <v>11</v>
      </c>
      <c r="AN10" s="487"/>
      <c r="AO10" s="487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149" s="21" customFormat="1" ht="14.25" customHeight="1" x14ac:dyDescent="0.3">
      <c r="A11" s="499"/>
      <c r="B11" s="500"/>
      <c r="C11" s="500"/>
      <c r="D11" s="459"/>
      <c r="E11" s="460"/>
      <c r="F11" s="461"/>
      <c r="G11" s="459"/>
      <c r="H11" s="460"/>
      <c r="I11" s="461"/>
      <c r="J11" s="487"/>
      <c r="K11" s="487"/>
      <c r="L11" s="487"/>
      <c r="M11" s="459"/>
      <c r="N11" s="460"/>
      <c r="O11" s="461"/>
      <c r="P11" s="487"/>
      <c r="Q11" s="487"/>
      <c r="R11" s="490"/>
      <c r="S11" s="307"/>
      <c r="T11" s="459"/>
      <c r="U11" s="460"/>
      <c r="V11" s="461"/>
      <c r="W11" s="459"/>
      <c r="X11" s="460"/>
      <c r="Y11" s="461"/>
      <c r="Z11" s="459"/>
      <c r="AA11" s="460"/>
      <c r="AB11" s="461"/>
      <c r="AC11" s="459"/>
      <c r="AD11" s="460"/>
      <c r="AE11" s="461"/>
      <c r="AF11" s="341"/>
      <c r="AG11" s="489"/>
      <c r="AH11" s="487"/>
      <c r="AI11" s="490"/>
      <c r="AJ11" s="487"/>
      <c r="AK11" s="487"/>
      <c r="AL11" s="487"/>
      <c r="AM11" s="487"/>
      <c r="AN11" s="487"/>
      <c r="AO11" s="487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149" s="21" customFormat="1" ht="27.75" customHeight="1" x14ac:dyDescent="0.3">
      <c r="A12" s="499"/>
      <c r="B12" s="500"/>
      <c r="C12" s="500"/>
      <c r="D12" s="462" t="s">
        <v>12</v>
      </c>
      <c r="E12" s="477" t="s">
        <v>13</v>
      </c>
      <c r="F12" s="475" t="s">
        <v>14</v>
      </c>
      <c r="G12" s="462" t="s">
        <v>12</v>
      </c>
      <c r="H12" s="464" t="s">
        <v>13</v>
      </c>
      <c r="I12" s="462" t="s">
        <v>14</v>
      </c>
      <c r="J12" s="481" t="s">
        <v>12</v>
      </c>
      <c r="K12" s="482" t="s">
        <v>13</v>
      </c>
      <c r="L12" s="481" t="s">
        <v>14</v>
      </c>
      <c r="M12" s="462" t="s">
        <v>12</v>
      </c>
      <c r="N12" s="464" t="s">
        <v>13</v>
      </c>
      <c r="O12" s="462" t="s">
        <v>14</v>
      </c>
      <c r="P12" s="481" t="s">
        <v>12</v>
      </c>
      <c r="Q12" s="482" t="s">
        <v>13</v>
      </c>
      <c r="R12" s="483" t="s">
        <v>14</v>
      </c>
      <c r="S12" s="308"/>
      <c r="T12" s="462" t="s">
        <v>12</v>
      </c>
      <c r="U12" s="464" t="s">
        <v>13</v>
      </c>
      <c r="V12" s="462" t="s">
        <v>14</v>
      </c>
      <c r="W12" s="298" t="s">
        <v>12</v>
      </c>
      <c r="X12" s="300" t="s">
        <v>13</v>
      </c>
      <c r="Y12" s="298" t="s">
        <v>14</v>
      </c>
      <c r="Z12" s="462" t="s">
        <v>12</v>
      </c>
      <c r="AA12" s="464" t="s">
        <v>13</v>
      </c>
      <c r="AB12" s="462" t="s">
        <v>14</v>
      </c>
      <c r="AC12" s="462" t="s">
        <v>12</v>
      </c>
      <c r="AD12" s="464" t="s">
        <v>13</v>
      </c>
      <c r="AE12" s="462" t="s">
        <v>14</v>
      </c>
      <c r="AF12" s="344"/>
      <c r="AG12" s="488" t="s">
        <v>12</v>
      </c>
      <c r="AH12" s="482" t="s">
        <v>13</v>
      </c>
      <c r="AI12" s="483" t="s">
        <v>14</v>
      </c>
      <c r="AJ12" s="481" t="s">
        <v>12</v>
      </c>
      <c r="AK12" s="482" t="s">
        <v>13</v>
      </c>
      <c r="AL12" s="481" t="s">
        <v>14</v>
      </c>
      <c r="AM12" s="481" t="s">
        <v>12</v>
      </c>
      <c r="AN12" s="482" t="s">
        <v>13</v>
      </c>
      <c r="AO12" s="481" t="s">
        <v>14</v>
      </c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149" s="21" customFormat="1" ht="47.25" customHeight="1" x14ac:dyDescent="0.3">
      <c r="A13" s="499"/>
      <c r="B13" s="500"/>
      <c r="C13" s="500"/>
      <c r="D13" s="463"/>
      <c r="E13" s="478"/>
      <c r="F13" s="476"/>
      <c r="G13" s="463"/>
      <c r="H13" s="465"/>
      <c r="I13" s="463"/>
      <c r="J13" s="486"/>
      <c r="K13" s="482"/>
      <c r="L13" s="481"/>
      <c r="M13" s="463"/>
      <c r="N13" s="465"/>
      <c r="O13" s="463"/>
      <c r="P13" s="481"/>
      <c r="Q13" s="482"/>
      <c r="R13" s="483"/>
      <c r="S13" s="309"/>
      <c r="T13" s="463"/>
      <c r="U13" s="465"/>
      <c r="V13" s="463"/>
      <c r="W13" s="299"/>
      <c r="X13" s="299"/>
      <c r="Y13" s="299"/>
      <c r="Z13" s="463"/>
      <c r="AA13" s="465"/>
      <c r="AB13" s="463"/>
      <c r="AC13" s="463"/>
      <c r="AD13" s="465"/>
      <c r="AE13" s="463"/>
      <c r="AF13" s="345"/>
      <c r="AG13" s="488"/>
      <c r="AH13" s="482"/>
      <c r="AI13" s="483"/>
      <c r="AJ13" s="481"/>
      <c r="AK13" s="482"/>
      <c r="AL13" s="481"/>
      <c r="AM13" s="481"/>
      <c r="AN13" s="482"/>
      <c r="AO13" s="481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149" s="24" customFormat="1" ht="18.75" hidden="1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T14" s="23"/>
      <c r="W14" s="25"/>
      <c r="Y14" s="26"/>
      <c r="Z14" s="25"/>
      <c r="AB14" s="26"/>
      <c r="AC14" s="25"/>
      <c r="AE14" s="26"/>
      <c r="AJ14" s="25"/>
      <c r="AL14" s="26"/>
      <c r="AM14" s="22"/>
      <c r="AN14" s="22"/>
      <c r="AO14" s="22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</row>
    <row r="15" spans="1:149" s="33" customFormat="1" ht="39" customHeight="1" x14ac:dyDescent="0.3">
      <c r="A15" s="28" t="s">
        <v>15</v>
      </c>
      <c r="B15" s="28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  <c r="O15" s="30"/>
      <c r="P15" s="30"/>
      <c r="Q15" s="30"/>
      <c r="R15" s="30"/>
      <c r="S15" s="30"/>
      <c r="T15" s="29"/>
      <c r="U15" s="30"/>
      <c r="V15" s="30"/>
      <c r="W15" s="31"/>
      <c r="X15" s="30"/>
      <c r="Y15" s="32"/>
      <c r="Z15" s="31"/>
      <c r="AA15" s="30"/>
      <c r="AB15" s="32"/>
      <c r="AC15" s="31"/>
      <c r="AD15" s="30"/>
      <c r="AE15" s="32"/>
      <c r="AF15" s="30"/>
      <c r="AG15" s="30"/>
      <c r="AH15" s="30"/>
      <c r="AI15" s="30"/>
      <c r="AJ15" s="31"/>
      <c r="AK15" s="30"/>
      <c r="AL15" s="32"/>
      <c r="AM15" s="31"/>
      <c r="AN15" s="30"/>
      <c r="AO15" s="32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149" s="21" customFormat="1" ht="25.9" customHeight="1" outlineLevel="2" x14ac:dyDescent="0.3">
      <c r="A16" s="34" t="s">
        <v>16</v>
      </c>
      <c r="B16" s="35" t="s">
        <v>17</v>
      </c>
      <c r="C16" s="34" t="s">
        <v>18</v>
      </c>
      <c r="D16" s="36">
        <f>786.042-5.9134</f>
        <v>780.12860000000001</v>
      </c>
      <c r="E16" s="37" t="s">
        <v>19</v>
      </c>
      <c r="F16" s="37" t="s">
        <v>19</v>
      </c>
      <c r="G16" s="38">
        <v>689.75614251516038</v>
      </c>
      <c r="H16" s="39" t="s">
        <v>19</v>
      </c>
      <c r="I16" s="39" t="s">
        <v>19</v>
      </c>
      <c r="J16" s="36">
        <f>677.084-5.6524809</f>
        <v>671.43151909999995</v>
      </c>
      <c r="K16" s="40" t="s">
        <v>19</v>
      </c>
      <c r="L16" s="40" t="s">
        <v>19</v>
      </c>
      <c r="M16" s="38">
        <v>690.28599999999994</v>
      </c>
      <c r="N16" s="39" t="s">
        <v>19</v>
      </c>
      <c r="O16" s="39" t="s">
        <v>19</v>
      </c>
      <c r="P16" s="292">
        <f>P17+P18</f>
        <v>725.4799999999999</v>
      </c>
      <c r="Q16" s="39" t="s">
        <v>19</v>
      </c>
      <c r="R16" s="42" t="s">
        <v>19</v>
      </c>
      <c r="S16" s="42"/>
      <c r="T16" s="290">
        <v>698.64426128405216</v>
      </c>
      <c r="U16" s="39" t="s">
        <v>19</v>
      </c>
      <c r="V16" s="39" t="s">
        <v>19</v>
      </c>
      <c r="W16" s="40">
        <f>W17+W18</f>
        <v>698.45899999999983</v>
      </c>
      <c r="X16" s="40" t="s">
        <v>19</v>
      </c>
      <c r="Y16" s="40" t="s">
        <v>19</v>
      </c>
      <c r="Z16" s="301">
        <f>Z17+Z18</f>
        <v>756.05500000000006</v>
      </c>
      <c r="AA16" s="301" t="s">
        <v>19</v>
      </c>
      <c r="AB16" s="301" t="s">
        <v>19</v>
      </c>
      <c r="AC16" s="39">
        <f>AC17+AC18</f>
        <v>717.30700000000024</v>
      </c>
      <c r="AD16" s="39" t="s">
        <v>19</v>
      </c>
      <c r="AE16" s="39" t="s">
        <v>19</v>
      </c>
      <c r="AF16" s="39"/>
      <c r="AG16" s="301">
        <f>AG17+AG18</f>
        <v>756.05500000000006</v>
      </c>
      <c r="AH16" s="301" t="s">
        <v>19</v>
      </c>
      <c r="AI16" s="301" t="s">
        <v>19</v>
      </c>
      <c r="AJ16" s="301">
        <f>AJ17+AJ18</f>
        <v>756.05500000000006</v>
      </c>
      <c r="AK16" s="301" t="s">
        <v>19</v>
      </c>
      <c r="AL16" s="301" t="s">
        <v>19</v>
      </c>
      <c r="AM16" s="301">
        <f>AM17+AM18</f>
        <v>756.05500000000006</v>
      </c>
      <c r="AN16" s="301" t="s">
        <v>19</v>
      </c>
      <c r="AO16" s="301" t="s">
        <v>19</v>
      </c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</row>
    <row r="17" spans="1:149" s="21" customFormat="1" ht="22.5" outlineLevel="2" x14ac:dyDescent="0.3">
      <c r="A17" s="34" t="s">
        <v>20</v>
      </c>
      <c r="B17" s="35" t="s">
        <v>21</v>
      </c>
      <c r="C17" s="34" t="s">
        <v>18</v>
      </c>
      <c r="D17" s="36">
        <f>20.51068-0.035979</f>
        <v>20.474701</v>
      </c>
      <c r="E17" s="37" t="s">
        <v>19</v>
      </c>
      <c r="F17" s="37" t="s">
        <v>19</v>
      </c>
      <c r="G17" s="38">
        <v>17.805370055555269</v>
      </c>
      <c r="H17" s="39" t="s">
        <v>19</v>
      </c>
      <c r="I17" s="39" t="s">
        <v>19</v>
      </c>
      <c r="J17" s="36">
        <f>17.694-0.135174</f>
        <v>17.558826</v>
      </c>
      <c r="K17" s="40" t="s">
        <v>19</v>
      </c>
      <c r="L17" s="40" t="s">
        <v>19</v>
      </c>
      <c r="M17" s="41">
        <v>17.818999999999999</v>
      </c>
      <c r="N17" s="39" t="s">
        <v>19</v>
      </c>
      <c r="O17" s="39" t="s">
        <v>19</v>
      </c>
      <c r="P17" s="292">
        <v>19.097999999999999</v>
      </c>
      <c r="Q17" s="39" t="s">
        <v>19</v>
      </c>
      <c r="R17" s="42" t="s">
        <v>19</v>
      </c>
      <c r="S17" s="42"/>
      <c r="T17" s="290">
        <v>18.765720336513262</v>
      </c>
      <c r="U17" s="39" t="s">
        <v>19</v>
      </c>
      <c r="V17" s="39" t="s">
        <v>19</v>
      </c>
      <c r="W17" s="40">
        <v>19.940999999999999</v>
      </c>
      <c r="X17" s="40" t="s">
        <v>19</v>
      </c>
      <c r="Y17" s="40" t="s">
        <v>19</v>
      </c>
      <c r="Z17" s="301">
        <v>18.192</v>
      </c>
      <c r="AA17" s="301" t="s">
        <v>19</v>
      </c>
      <c r="AB17" s="301" t="s">
        <v>19</v>
      </c>
      <c r="AC17" s="39">
        <v>18.192</v>
      </c>
      <c r="AD17" s="39" t="s">
        <v>19</v>
      </c>
      <c r="AE17" s="39" t="s">
        <v>19</v>
      </c>
      <c r="AF17" s="39"/>
      <c r="AG17" s="301">
        <v>18.192</v>
      </c>
      <c r="AH17" s="301" t="s">
        <v>19</v>
      </c>
      <c r="AI17" s="301" t="s">
        <v>19</v>
      </c>
      <c r="AJ17" s="301">
        <v>18.192</v>
      </c>
      <c r="AK17" s="301" t="s">
        <v>19</v>
      </c>
      <c r="AL17" s="301" t="s">
        <v>19</v>
      </c>
      <c r="AM17" s="301">
        <v>18.192</v>
      </c>
      <c r="AN17" s="301" t="s">
        <v>19</v>
      </c>
      <c r="AO17" s="301" t="s">
        <v>19</v>
      </c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</row>
    <row r="18" spans="1:149" s="21" customFormat="1" ht="45.75" customHeight="1" outlineLevel="2" x14ac:dyDescent="0.3">
      <c r="A18" s="34" t="s">
        <v>22</v>
      </c>
      <c r="B18" s="35" t="s">
        <v>23</v>
      </c>
      <c r="C18" s="34" t="s">
        <v>18</v>
      </c>
      <c r="D18" s="36">
        <f>D16-D17</f>
        <v>759.65389900000002</v>
      </c>
      <c r="E18" s="37" t="s">
        <v>19</v>
      </c>
      <c r="F18" s="37" t="s">
        <v>19</v>
      </c>
      <c r="G18" s="38">
        <f>G16-G17</f>
        <v>671.9507724596051</v>
      </c>
      <c r="H18" s="39" t="s">
        <v>19</v>
      </c>
      <c r="I18" s="39" t="s">
        <v>19</v>
      </c>
      <c r="J18" s="36">
        <f>J16-J17</f>
        <v>653.87269309999999</v>
      </c>
      <c r="K18" s="40" t="s">
        <v>19</v>
      </c>
      <c r="L18" s="40" t="s">
        <v>19</v>
      </c>
      <c r="M18" s="41">
        <f>M16-M17</f>
        <v>672.46699999999998</v>
      </c>
      <c r="N18" s="39" t="s">
        <v>19</v>
      </c>
      <c r="O18" s="39" t="s">
        <v>19</v>
      </c>
      <c r="P18" s="292">
        <v>706.38199999999995</v>
      </c>
      <c r="Q18" s="39" t="s">
        <v>19</v>
      </c>
      <c r="R18" s="42" t="s">
        <v>19</v>
      </c>
      <c r="S18" s="42"/>
      <c r="T18" s="290">
        <v>679.87854094753891</v>
      </c>
      <c r="U18" s="39" t="s">
        <v>19</v>
      </c>
      <c r="V18" s="39" t="s">
        <v>19</v>
      </c>
      <c r="W18" s="40">
        <f>W20-W19</f>
        <v>678.5179999999998</v>
      </c>
      <c r="X18" s="40" t="s">
        <v>19</v>
      </c>
      <c r="Y18" s="40" t="s">
        <v>19</v>
      </c>
      <c r="Z18" s="301">
        <v>737.86300000000006</v>
      </c>
      <c r="AA18" s="301" t="s">
        <v>19</v>
      </c>
      <c r="AB18" s="301" t="s">
        <v>19</v>
      </c>
      <c r="AC18" s="39">
        <f>AC20-AC19</f>
        <v>699.11500000000024</v>
      </c>
      <c r="AD18" s="39" t="s">
        <v>19</v>
      </c>
      <c r="AE18" s="39" t="s">
        <v>19</v>
      </c>
      <c r="AF18" s="39"/>
      <c r="AG18" s="301">
        <v>737.86300000000006</v>
      </c>
      <c r="AH18" s="301" t="s">
        <v>19</v>
      </c>
      <c r="AI18" s="301" t="s">
        <v>19</v>
      </c>
      <c r="AJ18" s="301">
        <v>737.86300000000006</v>
      </c>
      <c r="AK18" s="301" t="s">
        <v>19</v>
      </c>
      <c r="AL18" s="301" t="s">
        <v>19</v>
      </c>
      <c r="AM18" s="301">
        <v>737.86300000000006</v>
      </c>
      <c r="AN18" s="301" t="s">
        <v>19</v>
      </c>
      <c r="AO18" s="301" t="s">
        <v>19</v>
      </c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</row>
    <row r="19" spans="1:149" s="21" customFormat="1" ht="33.75" customHeight="1" outlineLevel="2" x14ac:dyDescent="0.3">
      <c r="A19" s="34" t="s">
        <v>24</v>
      </c>
      <c r="B19" s="35" t="s">
        <v>25</v>
      </c>
      <c r="C19" s="34" t="s">
        <v>18</v>
      </c>
      <c r="D19" s="36">
        <v>2273.7620000000002</v>
      </c>
      <c r="E19" s="37" t="s">
        <v>19</v>
      </c>
      <c r="F19" s="37" t="s">
        <v>19</v>
      </c>
      <c r="G19" s="41">
        <v>1992.6291834259596</v>
      </c>
      <c r="H19" s="39" t="s">
        <v>19</v>
      </c>
      <c r="I19" s="39" t="s">
        <v>19</v>
      </c>
      <c r="J19" s="36">
        <v>2253.6489999999999</v>
      </c>
      <c r="K19" s="40" t="s">
        <v>19</v>
      </c>
      <c r="L19" s="40" t="s">
        <v>19</v>
      </c>
      <c r="M19" s="41">
        <v>1992.1130000000001</v>
      </c>
      <c r="N19" s="39" t="s">
        <v>19</v>
      </c>
      <c r="O19" s="39" t="s">
        <v>19</v>
      </c>
      <c r="P19" s="292">
        <v>2103.739</v>
      </c>
      <c r="Q19" s="39" t="s">
        <v>19</v>
      </c>
      <c r="R19" s="42" t="s">
        <v>19</v>
      </c>
      <c r="S19" s="42"/>
      <c r="T19" s="290">
        <v>1982.4894590524607</v>
      </c>
      <c r="U19" s="39" t="s">
        <v>19</v>
      </c>
      <c r="V19" s="39" t="s">
        <v>19</v>
      </c>
      <c r="W19" s="40">
        <v>1983.8520000000001</v>
      </c>
      <c r="X19" s="40" t="s">
        <v>19</v>
      </c>
      <c r="Y19" s="40" t="s">
        <v>19</v>
      </c>
      <c r="Z19" s="301">
        <v>2178.1509999999998</v>
      </c>
      <c r="AA19" s="301" t="s">
        <v>19</v>
      </c>
      <c r="AB19" s="301" t="s">
        <v>19</v>
      </c>
      <c r="AC19" s="39">
        <v>2046.8620000000001</v>
      </c>
      <c r="AD19" s="39" t="s">
        <v>19</v>
      </c>
      <c r="AE19" s="39" t="s">
        <v>19</v>
      </c>
      <c r="AF19" s="39"/>
      <c r="AG19" s="301">
        <v>2178.1509999999998</v>
      </c>
      <c r="AH19" s="301" t="s">
        <v>19</v>
      </c>
      <c r="AI19" s="301" t="s">
        <v>19</v>
      </c>
      <c r="AJ19" s="301">
        <v>2178.1509999999998</v>
      </c>
      <c r="AK19" s="301" t="s">
        <v>19</v>
      </c>
      <c r="AL19" s="301" t="s">
        <v>19</v>
      </c>
      <c r="AM19" s="301">
        <v>2178.1509999999998</v>
      </c>
      <c r="AN19" s="301" t="s">
        <v>19</v>
      </c>
      <c r="AO19" s="301" t="s">
        <v>19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</row>
    <row r="20" spans="1:149" s="21" customFormat="1" ht="30.4" customHeight="1" outlineLevel="2" x14ac:dyDescent="0.3">
      <c r="A20" s="34" t="s">
        <v>26</v>
      </c>
      <c r="B20" s="35" t="s">
        <v>27</v>
      </c>
      <c r="C20" s="34" t="s">
        <v>18</v>
      </c>
      <c r="D20" s="36">
        <f>D18+D19</f>
        <v>3033.4158990000001</v>
      </c>
      <c r="E20" s="37" t="s">
        <v>19</v>
      </c>
      <c r="F20" s="37" t="s">
        <v>19</v>
      </c>
      <c r="G20" s="41">
        <f>G18+G19</f>
        <v>2664.5799558855647</v>
      </c>
      <c r="H20" s="39" t="s">
        <v>19</v>
      </c>
      <c r="I20" s="39" t="s">
        <v>19</v>
      </c>
      <c r="J20" s="36">
        <f>J21+J27</f>
        <v>2907.5218899999995</v>
      </c>
      <c r="K20" s="40" t="s">
        <v>19</v>
      </c>
      <c r="L20" s="40" t="s">
        <v>19</v>
      </c>
      <c r="M20" s="41">
        <f>M18+M19</f>
        <v>2664.58</v>
      </c>
      <c r="N20" s="39" t="s">
        <v>19</v>
      </c>
      <c r="O20" s="39" t="s">
        <v>19</v>
      </c>
      <c r="P20" s="292">
        <f>P21+P27</f>
        <v>2810.12</v>
      </c>
      <c r="Q20" s="39" t="s">
        <v>19</v>
      </c>
      <c r="R20" s="42" t="s">
        <v>19</v>
      </c>
      <c r="S20" s="42"/>
      <c r="T20" s="290">
        <v>2662.3680000000004</v>
      </c>
      <c r="U20" s="39" t="s">
        <v>19</v>
      </c>
      <c r="V20" s="39" t="s">
        <v>19</v>
      </c>
      <c r="W20" s="40">
        <f>W21+W27</f>
        <v>2662.37</v>
      </c>
      <c r="X20" s="40" t="s">
        <v>19</v>
      </c>
      <c r="Y20" s="40" t="s">
        <v>19</v>
      </c>
      <c r="Z20" s="301">
        <f>Z21+Z27</f>
        <v>2916.0140000000001</v>
      </c>
      <c r="AA20" s="301" t="s">
        <v>19</v>
      </c>
      <c r="AB20" s="301" t="s">
        <v>19</v>
      </c>
      <c r="AC20" s="39">
        <f>AC21+AC27</f>
        <v>2745.9770000000003</v>
      </c>
      <c r="AD20" s="39" t="s">
        <v>19</v>
      </c>
      <c r="AE20" s="39" t="s">
        <v>19</v>
      </c>
      <c r="AF20" s="39"/>
      <c r="AG20" s="301">
        <f>AG21+AG27</f>
        <v>2916.0140000000001</v>
      </c>
      <c r="AH20" s="301" t="s">
        <v>19</v>
      </c>
      <c r="AI20" s="301" t="s">
        <v>19</v>
      </c>
      <c r="AJ20" s="301">
        <f>AJ21+AJ27</f>
        <v>2916.0140000000001</v>
      </c>
      <c r="AK20" s="301" t="s">
        <v>19</v>
      </c>
      <c r="AL20" s="301" t="s">
        <v>19</v>
      </c>
      <c r="AM20" s="301">
        <f>AM21+AM27</f>
        <v>2916.0140000000001</v>
      </c>
      <c r="AN20" s="301" t="s">
        <v>19</v>
      </c>
      <c r="AO20" s="301" t="s">
        <v>19</v>
      </c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</row>
    <row r="21" spans="1:149" s="21" customFormat="1" ht="29.1" customHeight="1" outlineLevel="2" x14ac:dyDescent="0.3">
      <c r="A21" s="34" t="s">
        <v>28</v>
      </c>
      <c r="B21" s="35" t="s">
        <v>29</v>
      </c>
      <c r="C21" s="34" t="s">
        <v>18</v>
      </c>
      <c r="D21" s="36">
        <f>466.031-0.761937</f>
        <v>465.26906300000002</v>
      </c>
      <c r="E21" s="37" t="s">
        <v>19</v>
      </c>
      <c r="F21" s="37" t="s">
        <v>19</v>
      </c>
      <c r="G21" s="41">
        <v>238.78595732202461</v>
      </c>
      <c r="H21" s="39" t="s">
        <v>19</v>
      </c>
      <c r="I21" s="39" t="s">
        <v>19</v>
      </c>
      <c r="J21" s="36">
        <f>489.537-0.605</f>
        <v>488.93199999999996</v>
      </c>
      <c r="K21" s="40" t="s">
        <v>19</v>
      </c>
      <c r="L21" s="40" t="s">
        <v>19</v>
      </c>
      <c r="M21" s="41">
        <f>M22</f>
        <v>238.786</v>
      </c>
      <c r="N21" s="39" t="s">
        <v>19</v>
      </c>
      <c r="O21" s="39" t="s">
        <v>19</v>
      </c>
      <c r="P21" s="292">
        <v>409.40300000000002</v>
      </c>
      <c r="Q21" s="39" t="s">
        <v>19</v>
      </c>
      <c r="R21" s="42" t="s">
        <v>19</v>
      </c>
      <c r="S21" s="42"/>
      <c r="T21" s="290">
        <v>281.58999999999997</v>
      </c>
      <c r="U21" s="39" t="s">
        <v>19</v>
      </c>
      <c r="V21" s="39" t="s">
        <v>19</v>
      </c>
      <c r="W21" s="40">
        <f>W22+W23</f>
        <v>281.59199999999998</v>
      </c>
      <c r="X21" s="40" t="s">
        <v>19</v>
      </c>
      <c r="Y21" s="40" t="s">
        <v>19</v>
      </c>
      <c r="Z21" s="301">
        <f>Z22+Z23+Z24+Z25+Z26</f>
        <v>451.62899999999996</v>
      </c>
      <c r="AA21" s="301" t="s">
        <v>19</v>
      </c>
      <c r="AB21" s="301" t="s">
        <v>19</v>
      </c>
      <c r="AC21" s="39">
        <f>AC22+AC23+AC24+AC25+AC26</f>
        <v>281.59199999999998</v>
      </c>
      <c r="AD21" s="39" t="s">
        <v>19</v>
      </c>
      <c r="AE21" s="39" t="s">
        <v>19</v>
      </c>
      <c r="AF21" s="39"/>
      <c r="AG21" s="301">
        <f>AG22+AG23+AG24+AG25+AG26</f>
        <v>451.62899999999996</v>
      </c>
      <c r="AH21" s="301" t="s">
        <v>19</v>
      </c>
      <c r="AI21" s="301" t="s">
        <v>19</v>
      </c>
      <c r="AJ21" s="301">
        <f>AJ22+AJ23+AJ24+AJ25+AJ26</f>
        <v>451.62899999999996</v>
      </c>
      <c r="AK21" s="301" t="s">
        <v>19</v>
      </c>
      <c r="AL21" s="301" t="s">
        <v>19</v>
      </c>
      <c r="AM21" s="301">
        <f>AM22+AM23+AM24+AM25+AM26</f>
        <v>451.62899999999996</v>
      </c>
      <c r="AN21" s="301" t="s">
        <v>19</v>
      </c>
      <c r="AO21" s="301" t="s">
        <v>19</v>
      </c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</row>
    <row r="22" spans="1:149" ht="48" customHeight="1" outlineLevel="2" x14ac:dyDescent="0.3">
      <c r="A22" s="43" t="s">
        <v>30</v>
      </c>
      <c r="B22" s="44" t="s">
        <v>31</v>
      </c>
      <c r="C22" s="43" t="s">
        <v>18</v>
      </c>
      <c r="D22" s="45">
        <v>180.93264882428227</v>
      </c>
      <c r="E22" s="46" t="s">
        <v>19</v>
      </c>
      <c r="F22" s="46" t="s">
        <v>19</v>
      </c>
      <c r="G22" s="41">
        <v>238.78595732202461</v>
      </c>
      <c r="H22" s="47" t="s">
        <v>19</v>
      </c>
      <c r="I22" s="47" t="s">
        <v>19</v>
      </c>
      <c r="J22" s="479">
        <f>251.372+7.731</f>
        <v>259.10300000000001</v>
      </c>
      <c r="K22" s="45" t="s">
        <v>19</v>
      </c>
      <c r="L22" s="45" t="s">
        <v>19</v>
      </c>
      <c r="M22" s="41">
        <v>238.786</v>
      </c>
      <c r="N22" s="47" t="s">
        <v>19</v>
      </c>
      <c r="O22" s="47" t="s">
        <v>19</v>
      </c>
      <c r="P22" s="173">
        <v>194.72</v>
      </c>
      <c r="Q22" s="47" t="s">
        <v>19</v>
      </c>
      <c r="R22" s="48" t="s">
        <v>19</v>
      </c>
      <c r="S22" s="48"/>
      <c r="T22" s="290">
        <v>224.75700000000001</v>
      </c>
      <c r="U22" s="47" t="s">
        <v>19</v>
      </c>
      <c r="V22" s="47" t="s">
        <v>19</v>
      </c>
      <c r="W22" s="45">
        <v>224.75700000000001</v>
      </c>
      <c r="X22" s="45" t="s">
        <v>19</v>
      </c>
      <c r="Y22" s="45" t="s">
        <v>19</v>
      </c>
      <c r="Z22" s="302">
        <v>224.75700000000001</v>
      </c>
      <c r="AA22" s="303" t="s">
        <v>19</v>
      </c>
      <c r="AB22" s="303" t="s">
        <v>19</v>
      </c>
      <c r="AC22" s="214">
        <v>224.75700000000001</v>
      </c>
      <c r="AD22" s="47" t="s">
        <v>19</v>
      </c>
      <c r="AE22" s="47" t="s">
        <v>19</v>
      </c>
      <c r="AF22" s="47"/>
      <c r="AG22" s="302">
        <v>224.75700000000001</v>
      </c>
      <c r="AH22" s="303" t="s">
        <v>19</v>
      </c>
      <c r="AI22" s="303" t="s">
        <v>19</v>
      </c>
      <c r="AJ22" s="302">
        <v>224.75700000000001</v>
      </c>
      <c r="AK22" s="303" t="s">
        <v>19</v>
      </c>
      <c r="AL22" s="303" t="s">
        <v>19</v>
      </c>
      <c r="AM22" s="302">
        <v>224.75700000000001</v>
      </c>
      <c r="AN22" s="303" t="s">
        <v>19</v>
      </c>
      <c r="AO22" s="303" t="s">
        <v>19</v>
      </c>
    </row>
    <row r="23" spans="1:149" ht="47.25" customHeight="1" outlineLevel="2" x14ac:dyDescent="0.3">
      <c r="A23" s="43" t="s">
        <v>32</v>
      </c>
      <c r="B23" s="44" t="s">
        <v>33</v>
      </c>
      <c r="C23" s="43" t="s">
        <v>18</v>
      </c>
      <c r="D23" s="45">
        <v>45.545674175717721</v>
      </c>
      <c r="E23" s="46" t="s">
        <v>19</v>
      </c>
      <c r="F23" s="46" t="s">
        <v>19</v>
      </c>
      <c r="G23" s="41">
        <v>0</v>
      </c>
      <c r="H23" s="47" t="s">
        <v>19</v>
      </c>
      <c r="I23" s="47" t="s">
        <v>19</v>
      </c>
      <c r="J23" s="480"/>
      <c r="K23" s="45" t="s">
        <v>19</v>
      </c>
      <c r="L23" s="45" t="s">
        <v>19</v>
      </c>
      <c r="M23" s="41">
        <v>0</v>
      </c>
      <c r="N23" s="47" t="s">
        <v>19</v>
      </c>
      <c r="O23" s="47" t="s">
        <v>19</v>
      </c>
      <c r="P23" s="173"/>
      <c r="Q23" s="47" t="s">
        <v>19</v>
      </c>
      <c r="R23" s="48" t="s">
        <v>19</v>
      </c>
      <c r="S23" s="48"/>
      <c r="T23" s="290">
        <v>56.835000000000001</v>
      </c>
      <c r="U23" s="47" t="s">
        <v>19</v>
      </c>
      <c r="V23" s="47" t="s">
        <v>19</v>
      </c>
      <c r="W23" s="45">
        <v>56.835000000000001</v>
      </c>
      <c r="X23" s="45" t="s">
        <v>19</v>
      </c>
      <c r="Y23" s="45" t="s">
        <v>19</v>
      </c>
      <c r="Z23" s="302">
        <v>56.835000000000001</v>
      </c>
      <c r="AA23" s="303" t="s">
        <v>19</v>
      </c>
      <c r="AB23" s="303" t="s">
        <v>19</v>
      </c>
      <c r="AC23" s="214">
        <v>56.835000000000001</v>
      </c>
      <c r="AD23" s="47" t="s">
        <v>19</v>
      </c>
      <c r="AE23" s="47" t="s">
        <v>19</v>
      </c>
      <c r="AF23" s="47"/>
      <c r="AG23" s="302">
        <v>56.835000000000001</v>
      </c>
      <c r="AH23" s="303" t="s">
        <v>19</v>
      </c>
      <c r="AI23" s="303" t="s">
        <v>19</v>
      </c>
      <c r="AJ23" s="302">
        <v>56.835000000000001</v>
      </c>
      <c r="AK23" s="303" t="s">
        <v>19</v>
      </c>
      <c r="AL23" s="303" t="s">
        <v>19</v>
      </c>
      <c r="AM23" s="302">
        <v>56.835000000000001</v>
      </c>
      <c r="AN23" s="303" t="s">
        <v>19</v>
      </c>
      <c r="AO23" s="303" t="s">
        <v>19</v>
      </c>
    </row>
    <row r="24" spans="1:149" ht="47.25" customHeight="1" outlineLevel="2" x14ac:dyDescent="0.3">
      <c r="A24" s="43" t="s">
        <v>34</v>
      </c>
      <c r="B24" s="44" t="s">
        <v>35</v>
      </c>
      <c r="C24" s="43" t="s">
        <v>18</v>
      </c>
      <c r="D24" s="45">
        <f>6.513-0.01646-0.0098</f>
        <v>6.4867399999999993</v>
      </c>
      <c r="E24" s="46" t="s">
        <v>19</v>
      </c>
      <c r="F24" s="46" t="s">
        <v>19</v>
      </c>
      <c r="G24" s="41">
        <v>0</v>
      </c>
      <c r="H24" s="47" t="s">
        <v>19</v>
      </c>
      <c r="I24" s="47" t="s">
        <v>19</v>
      </c>
      <c r="J24" s="36">
        <v>5.96</v>
      </c>
      <c r="K24" s="45" t="s">
        <v>19</v>
      </c>
      <c r="L24" s="45" t="s">
        <v>19</v>
      </c>
      <c r="M24" s="41">
        <v>0</v>
      </c>
      <c r="N24" s="47" t="s">
        <v>19</v>
      </c>
      <c r="O24" s="47" t="s">
        <v>19</v>
      </c>
      <c r="P24" s="173">
        <v>6.7149999999999999</v>
      </c>
      <c r="Q24" s="47" t="s">
        <v>19</v>
      </c>
      <c r="R24" s="48" t="s">
        <v>19</v>
      </c>
      <c r="S24" s="48"/>
      <c r="T24" s="290">
        <v>0</v>
      </c>
      <c r="U24" s="47" t="s">
        <v>19</v>
      </c>
      <c r="V24" s="47" t="s">
        <v>19</v>
      </c>
      <c r="W24" s="45">
        <v>0</v>
      </c>
      <c r="X24" s="45" t="s">
        <v>19</v>
      </c>
      <c r="Y24" s="45" t="s">
        <v>19</v>
      </c>
      <c r="Z24" s="303">
        <v>6.7140000000000004</v>
      </c>
      <c r="AA24" s="303" t="s">
        <v>19</v>
      </c>
      <c r="AB24" s="303" t="s">
        <v>19</v>
      </c>
      <c r="AC24" s="47">
        <v>0</v>
      </c>
      <c r="AD24" s="47" t="s">
        <v>19</v>
      </c>
      <c r="AE24" s="47" t="s">
        <v>19</v>
      </c>
      <c r="AF24" s="47"/>
      <c r="AG24" s="303">
        <v>6.7140000000000004</v>
      </c>
      <c r="AH24" s="303" t="s">
        <v>19</v>
      </c>
      <c r="AI24" s="303" t="s">
        <v>19</v>
      </c>
      <c r="AJ24" s="303">
        <v>6.7140000000000004</v>
      </c>
      <c r="AK24" s="303" t="s">
        <v>19</v>
      </c>
      <c r="AL24" s="303" t="s">
        <v>19</v>
      </c>
      <c r="AM24" s="303">
        <v>6.7140000000000004</v>
      </c>
      <c r="AN24" s="303" t="s">
        <v>19</v>
      </c>
      <c r="AO24" s="303" t="s">
        <v>19</v>
      </c>
    </row>
    <row r="25" spans="1:149" s="21" customFormat="1" ht="76.5" customHeight="1" outlineLevel="2" x14ac:dyDescent="0.3">
      <c r="A25" s="34" t="s">
        <v>36</v>
      </c>
      <c r="B25" s="35" t="s">
        <v>37</v>
      </c>
      <c r="C25" s="43" t="s">
        <v>18</v>
      </c>
      <c r="D25" s="40">
        <f>121.93+28.589</f>
        <v>150.51900000000001</v>
      </c>
      <c r="E25" s="37" t="s">
        <v>19</v>
      </c>
      <c r="F25" s="37" t="s">
        <v>19</v>
      </c>
      <c r="G25" s="41">
        <v>0</v>
      </c>
      <c r="H25" s="39" t="s">
        <v>19</v>
      </c>
      <c r="I25" s="39" t="s">
        <v>19</v>
      </c>
      <c r="J25" s="36">
        <f>118.063+23.92</f>
        <v>141.983</v>
      </c>
      <c r="K25" s="40" t="s">
        <v>19</v>
      </c>
      <c r="L25" s="40" t="s">
        <v>19</v>
      </c>
      <c r="M25" s="41">
        <v>0</v>
      </c>
      <c r="N25" s="39" t="s">
        <v>19</v>
      </c>
      <c r="O25" s="39" t="s">
        <v>19</v>
      </c>
      <c r="P25" s="292">
        <v>136.17099999999999</v>
      </c>
      <c r="Q25" s="39" t="s">
        <v>19</v>
      </c>
      <c r="R25" s="42" t="s">
        <v>19</v>
      </c>
      <c r="S25" s="42"/>
      <c r="T25" s="290">
        <v>0</v>
      </c>
      <c r="U25" s="39" t="s">
        <v>19</v>
      </c>
      <c r="V25" s="39" t="s">
        <v>19</v>
      </c>
      <c r="W25" s="40">
        <v>0</v>
      </c>
      <c r="X25" s="40" t="s">
        <v>19</v>
      </c>
      <c r="Y25" s="40" t="s">
        <v>19</v>
      </c>
      <c r="Z25" s="301">
        <v>136.17099999999999</v>
      </c>
      <c r="AA25" s="301" t="s">
        <v>19</v>
      </c>
      <c r="AB25" s="301" t="s">
        <v>19</v>
      </c>
      <c r="AC25" s="39">
        <v>0</v>
      </c>
      <c r="AD25" s="39" t="s">
        <v>19</v>
      </c>
      <c r="AE25" s="39" t="s">
        <v>19</v>
      </c>
      <c r="AF25" s="39"/>
      <c r="AG25" s="301">
        <v>136.17099999999999</v>
      </c>
      <c r="AH25" s="301" t="s">
        <v>19</v>
      </c>
      <c r="AI25" s="301" t="s">
        <v>19</v>
      </c>
      <c r="AJ25" s="301">
        <v>136.17099999999999</v>
      </c>
      <c r="AK25" s="301" t="s">
        <v>19</v>
      </c>
      <c r="AL25" s="301" t="s">
        <v>19</v>
      </c>
      <c r="AM25" s="301">
        <v>136.17099999999999</v>
      </c>
      <c r="AN25" s="301" t="s">
        <v>19</v>
      </c>
      <c r="AO25" s="301" t="s">
        <v>19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</row>
    <row r="26" spans="1:149" s="21" customFormat="1" ht="49.5" customHeight="1" outlineLevel="2" x14ac:dyDescent="0.3">
      <c r="A26" s="34" t="s">
        <v>38</v>
      </c>
      <c r="B26" s="35" t="s">
        <v>39</v>
      </c>
      <c r="C26" s="43" t="s">
        <v>18</v>
      </c>
      <c r="D26" s="40">
        <v>81.784999999999997</v>
      </c>
      <c r="E26" s="37" t="s">
        <v>19</v>
      </c>
      <c r="F26" s="37" t="s">
        <v>19</v>
      </c>
      <c r="G26" s="41">
        <v>0</v>
      </c>
      <c r="H26" s="39" t="s">
        <v>19</v>
      </c>
      <c r="I26" s="39" t="s">
        <v>19</v>
      </c>
      <c r="J26" s="36">
        <v>81.885999999999996</v>
      </c>
      <c r="K26" s="40" t="s">
        <v>19</v>
      </c>
      <c r="L26" s="40" t="s">
        <v>19</v>
      </c>
      <c r="M26" s="41">
        <v>0</v>
      </c>
      <c r="N26" s="39" t="s">
        <v>19</v>
      </c>
      <c r="O26" s="39" t="s">
        <v>19</v>
      </c>
      <c r="P26" s="292">
        <v>71.796999999999997</v>
      </c>
      <c r="Q26" s="39" t="s">
        <v>19</v>
      </c>
      <c r="R26" s="42" t="s">
        <v>19</v>
      </c>
      <c r="S26" s="42"/>
      <c r="T26" s="290">
        <v>0</v>
      </c>
      <c r="U26" s="39" t="s">
        <v>19</v>
      </c>
      <c r="V26" s="39" t="s">
        <v>19</v>
      </c>
      <c r="W26" s="40">
        <v>0</v>
      </c>
      <c r="X26" s="40" t="s">
        <v>19</v>
      </c>
      <c r="Y26" s="40" t="s">
        <v>19</v>
      </c>
      <c r="Z26" s="301">
        <v>27.152000000000001</v>
      </c>
      <c r="AA26" s="301" t="s">
        <v>19</v>
      </c>
      <c r="AB26" s="301" t="s">
        <v>19</v>
      </c>
      <c r="AC26" s="39">
        <v>0</v>
      </c>
      <c r="AD26" s="39" t="s">
        <v>19</v>
      </c>
      <c r="AE26" s="39" t="s">
        <v>19</v>
      </c>
      <c r="AF26" s="39"/>
      <c r="AG26" s="301">
        <v>27.152000000000001</v>
      </c>
      <c r="AH26" s="301" t="s">
        <v>19</v>
      </c>
      <c r="AI26" s="301" t="s">
        <v>19</v>
      </c>
      <c r="AJ26" s="301">
        <v>27.152000000000001</v>
      </c>
      <c r="AK26" s="301" t="s">
        <v>19</v>
      </c>
      <c r="AL26" s="301" t="s">
        <v>19</v>
      </c>
      <c r="AM26" s="301">
        <v>27.152000000000001</v>
      </c>
      <c r="AN26" s="301" t="s">
        <v>19</v>
      </c>
      <c r="AO26" s="301" t="s">
        <v>19</v>
      </c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</row>
    <row r="27" spans="1:149" s="21" customFormat="1" ht="53.25" customHeight="1" outlineLevel="2" x14ac:dyDescent="0.3">
      <c r="A27" s="34" t="s">
        <v>40</v>
      </c>
      <c r="B27" s="35" t="s">
        <v>41</v>
      </c>
      <c r="C27" s="34" t="s">
        <v>18</v>
      </c>
      <c r="D27" s="36">
        <f>D20-D21</f>
        <v>2568.1468359999999</v>
      </c>
      <c r="E27" s="37" t="s">
        <v>19</v>
      </c>
      <c r="F27" s="37" t="s">
        <v>19</v>
      </c>
      <c r="G27" s="41">
        <f>G20-G21</f>
        <v>2425.7939985635403</v>
      </c>
      <c r="H27" s="39" t="s">
        <v>19</v>
      </c>
      <c r="I27" s="39" t="s">
        <v>19</v>
      </c>
      <c r="J27" s="49">
        <f>J28+J30</f>
        <v>2418.5898899999997</v>
      </c>
      <c r="K27" s="40" t="s">
        <v>19</v>
      </c>
      <c r="L27" s="40" t="s">
        <v>19</v>
      </c>
      <c r="M27" s="36">
        <f>M20-M21</f>
        <v>2425.7939999999999</v>
      </c>
      <c r="N27" s="39" t="s">
        <v>19</v>
      </c>
      <c r="O27" s="39" t="s">
        <v>19</v>
      </c>
      <c r="P27" s="292">
        <v>2400.7170000000001</v>
      </c>
      <c r="Q27" s="39" t="s">
        <v>19</v>
      </c>
      <c r="R27" s="42" t="s">
        <v>19</v>
      </c>
      <c r="S27" s="42"/>
      <c r="T27" s="291">
        <f>T28+T30</f>
        <v>2380.7779999999998</v>
      </c>
      <c r="U27" s="39" t="s">
        <v>19</v>
      </c>
      <c r="V27" s="39" t="s">
        <v>19</v>
      </c>
      <c r="W27" s="40">
        <f>W28+W30</f>
        <v>2380.7779999999998</v>
      </c>
      <c r="X27" s="40" t="s">
        <v>19</v>
      </c>
      <c r="Y27" s="40" t="s">
        <v>19</v>
      </c>
      <c r="Z27" s="301">
        <f>Z28+Z30</f>
        <v>2464.3850000000002</v>
      </c>
      <c r="AA27" s="301" t="s">
        <v>19</v>
      </c>
      <c r="AB27" s="301" t="s">
        <v>19</v>
      </c>
      <c r="AC27" s="39">
        <f>AC28+AC30</f>
        <v>2464.3850000000002</v>
      </c>
      <c r="AD27" s="39" t="s">
        <v>19</v>
      </c>
      <c r="AE27" s="39" t="s">
        <v>19</v>
      </c>
      <c r="AF27" s="39"/>
      <c r="AG27" s="301">
        <f>AG28+AG30</f>
        <v>2464.3850000000002</v>
      </c>
      <c r="AH27" s="301" t="s">
        <v>19</v>
      </c>
      <c r="AI27" s="301" t="s">
        <v>19</v>
      </c>
      <c r="AJ27" s="301">
        <f>AJ28+AJ30</f>
        <v>2464.3850000000002</v>
      </c>
      <c r="AK27" s="301" t="s">
        <v>19</v>
      </c>
      <c r="AL27" s="301" t="s">
        <v>19</v>
      </c>
      <c r="AM27" s="301">
        <f>AM28+AM30</f>
        <v>2464.3850000000002</v>
      </c>
      <c r="AN27" s="301" t="s">
        <v>19</v>
      </c>
      <c r="AO27" s="301" t="s">
        <v>19</v>
      </c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</row>
    <row r="28" spans="1:149" ht="29.25" customHeight="1" outlineLevel="2" x14ac:dyDescent="0.3">
      <c r="A28" s="34" t="s">
        <v>42</v>
      </c>
      <c r="B28" s="35" t="s">
        <v>43</v>
      </c>
      <c r="C28" s="43" t="s">
        <v>18</v>
      </c>
      <c r="D28" s="36">
        <f>8.9441813+0.0987867+384.713901-10.9188-(1.5627-0.1038453)</f>
        <v>381.3792143</v>
      </c>
      <c r="E28" s="37" t="s">
        <v>19</v>
      </c>
      <c r="F28" s="37" t="s">
        <v>19</v>
      </c>
      <c r="G28" s="36">
        <v>394.09099999999995</v>
      </c>
      <c r="H28" s="39" t="s">
        <v>19</v>
      </c>
      <c r="I28" s="39" t="s">
        <v>19</v>
      </c>
      <c r="J28" s="49">
        <f>9.42+0.002+(383.5223874-13.1247619-1.3806292-0.0235667)</f>
        <v>378.41542960000004</v>
      </c>
      <c r="K28" s="40" t="s">
        <v>19</v>
      </c>
      <c r="L28" s="40" t="s">
        <v>19</v>
      </c>
      <c r="M28" s="36">
        <v>394.08300000000003</v>
      </c>
      <c r="N28" s="39" t="s">
        <v>19</v>
      </c>
      <c r="O28" s="39" t="s">
        <v>19</v>
      </c>
      <c r="P28" s="292">
        <v>402.12</v>
      </c>
      <c r="Q28" s="39" t="s">
        <v>19</v>
      </c>
      <c r="R28" s="42" t="s">
        <v>19</v>
      </c>
      <c r="S28" s="42"/>
      <c r="T28" s="291">
        <f>378.869+8.532</f>
        <v>387.40100000000001</v>
      </c>
      <c r="U28" s="39" t="s">
        <v>19</v>
      </c>
      <c r="V28" s="39" t="s">
        <v>19</v>
      </c>
      <c r="W28" s="40">
        <f>378.869+8.532</f>
        <v>387.40100000000001</v>
      </c>
      <c r="X28" s="40" t="s">
        <v>19</v>
      </c>
      <c r="Y28" s="40" t="s">
        <v>19</v>
      </c>
      <c r="Z28" s="301">
        <f>9.335+378.393</f>
        <v>387.72799999999995</v>
      </c>
      <c r="AA28" s="301" t="s">
        <v>19</v>
      </c>
      <c r="AB28" s="301" t="s">
        <v>19</v>
      </c>
      <c r="AC28" s="39">
        <f>9.335+378.393</f>
        <v>387.72799999999995</v>
      </c>
      <c r="AD28" s="39" t="s">
        <v>19</v>
      </c>
      <c r="AE28" s="39" t="s">
        <v>19</v>
      </c>
      <c r="AF28" s="39"/>
      <c r="AG28" s="301">
        <f>9.335+378.393</f>
        <v>387.72799999999995</v>
      </c>
      <c r="AH28" s="301" t="s">
        <v>19</v>
      </c>
      <c r="AI28" s="301" t="s">
        <v>19</v>
      </c>
      <c r="AJ28" s="301">
        <f>9.335+378.393</f>
        <v>387.72799999999995</v>
      </c>
      <c r="AK28" s="301" t="s">
        <v>19</v>
      </c>
      <c r="AL28" s="301" t="s">
        <v>19</v>
      </c>
      <c r="AM28" s="301">
        <f>9.335+378.393</f>
        <v>387.72799999999995</v>
      </c>
      <c r="AN28" s="301" t="s">
        <v>19</v>
      </c>
      <c r="AO28" s="301" t="s">
        <v>19</v>
      </c>
    </row>
    <row r="29" spans="1:149" ht="46.5" hidden="1" customHeight="1" outlineLevel="2" x14ac:dyDescent="0.3">
      <c r="A29" s="50" t="s">
        <v>44</v>
      </c>
      <c r="B29" s="44" t="s">
        <v>45</v>
      </c>
      <c r="C29" s="43" t="s">
        <v>18</v>
      </c>
      <c r="D29" s="36">
        <f>384.7139-10.918-(1.5627-0.1038453)</f>
        <v>372.3370453</v>
      </c>
      <c r="E29" s="46" t="s">
        <v>19</v>
      </c>
      <c r="F29" s="46" t="s">
        <v>19</v>
      </c>
      <c r="G29" s="41"/>
      <c r="H29" s="47" t="s">
        <v>19</v>
      </c>
      <c r="I29" s="47" t="s">
        <v>19</v>
      </c>
      <c r="J29" s="49"/>
      <c r="K29" s="45" t="s">
        <v>19</v>
      </c>
      <c r="L29" s="45" t="s">
        <v>19</v>
      </c>
      <c r="M29" s="41"/>
      <c r="N29" s="47" t="s">
        <v>19</v>
      </c>
      <c r="O29" s="47" t="s">
        <v>19</v>
      </c>
      <c r="P29" s="173"/>
      <c r="Q29" s="47" t="s">
        <v>19</v>
      </c>
      <c r="R29" s="48" t="s">
        <v>19</v>
      </c>
      <c r="S29" s="48"/>
      <c r="T29" s="290"/>
      <c r="U29" s="47" t="s">
        <v>19</v>
      </c>
      <c r="V29" s="47" t="s">
        <v>19</v>
      </c>
      <c r="W29" s="45"/>
      <c r="X29" s="45" t="s">
        <v>19</v>
      </c>
      <c r="Y29" s="45" t="s">
        <v>19</v>
      </c>
      <c r="Z29" s="303"/>
      <c r="AA29" s="303" t="s">
        <v>19</v>
      </c>
      <c r="AB29" s="303" t="s">
        <v>19</v>
      </c>
      <c r="AC29" s="47"/>
      <c r="AD29" s="47" t="s">
        <v>19</v>
      </c>
      <c r="AE29" s="47" t="s">
        <v>19</v>
      </c>
      <c r="AF29" s="47"/>
      <c r="AG29" s="303"/>
      <c r="AH29" s="303" t="s">
        <v>19</v>
      </c>
      <c r="AI29" s="303" t="s">
        <v>19</v>
      </c>
      <c r="AJ29" s="303"/>
      <c r="AK29" s="303" t="s">
        <v>19</v>
      </c>
      <c r="AL29" s="303" t="s">
        <v>19</v>
      </c>
      <c r="AM29" s="303"/>
      <c r="AN29" s="303" t="s">
        <v>19</v>
      </c>
      <c r="AO29" s="303" t="s">
        <v>19</v>
      </c>
    </row>
    <row r="30" spans="1:149" ht="32.25" customHeight="1" outlineLevel="2" x14ac:dyDescent="0.3">
      <c r="A30" s="34" t="s">
        <v>46</v>
      </c>
      <c r="B30" s="35" t="s">
        <v>47</v>
      </c>
      <c r="C30" s="34" t="s">
        <v>18</v>
      </c>
      <c r="D30" s="36">
        <f>D27-D28</f>
        <v>2186.7676216999998</v>
      </c>
      <c r="E30" s="37" t="s">
        <v>19</v>
      </c>
      <c r="F30" s="37" t="s">
        <v>19</v>
      </c>
      <c r="G30" s="41">
        <f>G27-G28</f>
        <v>2031.7029985635404</v>
      </c>
      <c r="H30" s="39" t="s">
        <v>19</v>
      </c>
      <c r="I30" s="39" t="s">
        <v>19</v>
      </c>
      <c r="J30" s="49">
        <f>(2414.08-4.91211)-(383.5223874-13.1247619-1.3806292-0.0235667)</f>
        <v>2040.1744603999996</v>
      </c>
      <c r="K30" s="40" t="s">
        <v>19</v>
      </c>
      <c r="L30" s="40" t="s">
        <v>19</v>
      </c>
      <c r="M30" s="41">
        <f>M27-M28</f>
        <v>2031.7109999999998</v>
      </c>
      <c r="N30" s="39" t="s">
        <v>19</v>
      </c>
      <c r="O30" s="39" t="s">
        <v>19</v>
      </c>
      <c r="P30" s="292">
        <f>P27-P28</f>
        <v>1998.5970000000002</v>
      </c>
      <c r="Q30" s="39" t="s">
        <v>19</v>
      </c>
      <c r="R30" s="42" t="s">
        <v>19</v>
      </c>
      <c r="S30" s="42"/>
      <c r="T30" s="290">
        <v>1993.377</v>
      </c>
      <c r="U30" s="39" t="s">
        <v>19</v>
      </c>
      <c r="V30" s="39" t="s">
        <v>19</v>
      </c>
      <c r="W30" s="40">
        <v>1993.377</v>
      </c>
      <c r="X30" s="40" t="s">
        <v>19</v>
      </c>
      <c r="Y30" s="40" t="s">
        <v>19</v>
      </c>
      <c r="Z30" s="301">
        <v>2076.6570000000002</v>
      </c>
      <c r="AA30" s="301" t="s">
        <v>19</v>
      </c>
      <c r="AB30" s="301" t="s">
        <v>19</v>
      </c>
      <c r="AC30" s="39">
        <v>2076.6570000000002</v>
      </c>
      <c r="AD30" s="39" t="s">
        <v>19</v>
      </c>
      <c r="AE30" s="39" t="s">
        <v>19</v>
      </c>
      <c r="AF30" s="39"/>
      <c r="AG30" s="301">
        <v>2076.6570000000002</v>
      </c>
      <c r="AH30" s="301" t="s">
        <v>19</v>
      </c>
      <c r="AI30" s="301" t="s">
        <v>19</v>
      </c>
      <c r="AJ30" s="301">
        <v>2076.6570000000002</v>
      </c>
      <c r="AK30" s="301" t="s">
        <v>19</v>
      </c>
      <c r="AL30" s="301" t="s">
        <v>19</v>
      </c>
      <c r="AM30" s="301">
        <v>2076.6570000000002</v>
      </c>
      <c r="AN30" s="301" t="s">
        <v>19</v>
      </c>
      <c r="AO30" s="301" t="s">
        <v>19</v>
      </c>
    </row>
    <row r="31" spans="1:149" ht="28.5" customHeight="1" outlineLevel="1" x14ac:dyDescent="0.3">
      <c r="A31" s="28" t="s">
        <v>48</v>
      </c>
      <c r="B31" s="28"/>
      <c r="C31" s="28"/>
      <c r="D31" s="51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</row>
    <row r="32" spans="1:149" ht="22.9" customHeight="1" outlineLevel="1" x14ac:dyDescent="0.3">
      <c r="A32" s="40" t="s">
        <v>16</v>
      </c>
      <c r="B32" s="52" t="s">
        <v>49</v>
      </c>
      <c r="C32" s="43" t="s">
        <v>50</v>
      </c>
      <c r="D32" s="53"/>
      <c r="E32" s="54"/>
      <c r="F32" s="54"/>
      <c r="G32" s="55"/>
      <c r="H32" s="54"/>
      <c r="I32" s="54"/>
      <c r="J32" s="55"/>
      <c r="K32" s="54"/>
      <c r="L32" s="54"/>
      <c r="M32" s="55"/>
      <c r="N32" s="54"/>
      <c r="O32" s="54"/>
      <c r="P32" s="54"/>
      <c r="Q32" s="54"/>
      <c r="R32" s="54"/>
      <c r="S32" s="54"/>
      <c r="T32" s="55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</row>
    <row r="33" spans="1:149" ht="23.25" outlineLevel="1" x14ac:dyDescent="0.35">
      <c r="A33" s="43" t="s">
        <v>51</v>
      </c>
      <c r="B33" s="56" t="s">
        <v>52</v>
      </c>
      <c r="C33" s="43" t="s">
        <v>50</v>
      </c>
      <c r="D33" s="53"/>
      <c r="E33" s="54"/>
      <c r="F33" s="54"/>
      <c r="G33" s="57">
        <v>1.048</v>
      </c>
      <c r="H33" s="54"/>
      <c r="I33" s="54"/>
      <c r="J33" s="54"/>
      <c r="K33" s="54"/>
      <c r="L33" s="54"/>
      <c r="M33" s="58"/>
      <c r="N33" s="59"/>
      <c r="O33" s="59"/>
      <c r="P33" s="59"/>
      <c r="Q33" s="59"/>
      <c r="R33" s="59"/>
      <c r="S33" s="59"/>
      <c r="T33" s="58">
        <v>1.0640000000000001</v>
      </c>
      <c r="U33" s="59"/>
      <c r="V33" s="59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</row>
    <row r="34" spans="1:149" ht="23.25" outlineLevel="1" x14ac:dyDescent="0.35">
      <c r="A34" s="43" t="s">
        <v>53</v>
      </c>
      <c r="B34" s="56" t="s">
        <v>54</v>
      </c>
      <c r="C34" s="43" t="s">
        <v>50</v>
      </c>
      <c r="D34" s="60"/>
      <c r="E34" s="54"/>
      <c r="F34" s="54"/>
      <c r="G34" s="57">
        <v>1.05</v>
      </c>
      <c r="H34" s="61"/>
      <c r="I34" s="61"/>
      <c r="J34" s="57"/>
      <c r="K34" s="57"/>
      <c r="L34" s="57"/>
      <c r="M34" s="58">
        <v>1.085</v>
      </c>
      <c r="N34" s="62"/>
      <c r="O34" s="62"/>
      <c r="P34" s="62"/>
      <c r="Q34" s="62"/>
      <c r="R34" s="62"/>
      <c r="S34" s="62"/>
      <c r="T34" s="58">
        <v>1.1120000000000001</v>
      </c>
      <c r="U34" s="62"/>
      <c r="V34" s="62"/>
      <c r="W34" s="57">
        <v>1.1120000000000001</v>
      </c>
      <c r="X34" s="57"/>
      <c r="Y34" s="57"/>
      <c r="Z34" s="304">
        <v>1.0820000000000001</v>
      </c>
      <c r="AA34" s="57"/>
      <c r="AB34" s="57"/>
      <c r="AC34" s="304">
        <v>1.0820000000000001</v>
      </c>
      <c r="AD34" s="57"/>
      <c r="AE34" s="57"/>
      <c r="AF34" s="57"/>
      <c r="AG34" s="304">
        <v>1.04</v>
      </c>
      <c r="AH34" s="61"/>
      <c r="AI34" s="61"/>
      <c r="AJ34" s="304">
        <v>1.04</v>
      </c>
      <c r="AK34" s="57"/>
      <c r="AL34" s="57"/>
      <c r="AM34" s="304">
        <v>1.04</v>
      </c>
      <c r="AN34" s="57"/>
      <c r="AO34" s="57"/>
    </row>
    <row r="35" spans="1:149" ht="23.25" outlineLevel="1" x14ac:dyDescent="0.35">
      <c r="A35" s="43" t="s">
        <v>55</v>
      </c>
      <c r="B35" s="56" t="s">
        <v>56</v>
      </c>
      <c r="C35" s="43" t="s">
        <v>50</v>
      </c>
      <c r="D35" s="60"/>
      <c r="E35" s="54"/>
      <c r="F35" s="54"/>
      <c r="G35" s="57">
        <v>1.05</v>
      </c>
      <c r="H35" s="61"/>
      <c r="I35" s="61"/>
      <c r="J35" s="57"/>
      <c r="K35" s="57"/>
      <c r="L35" s="57"/>
      <c r="M35" s="58">
        <v>1.085</v>
      </c>
      <c r="N35" s="62"/>
      <c r="O35" s="62"/>
      <c r="P35" s="62"/>
      <c r="Q35" s="62"/>
      <c r="R35" s="62"/>
      <c r="S35" s="62"/>
      <c r="T35" s="58">
        <v>1.1120000000000001</v>
      </c>
      <c r="U35" s="62"/>
      <c r="V35" s="62"/>
      <c r="W35" s="57">
        <v>1.1120000000000001</v>
      </c>
      <c r="X35" s="57"/>
      <c r="Y35" s="57"/>
      <c r="Z35" s="304">
        <v>1.0820000000000001</v>
      </c>
      <c r="AA35" s="57"/>
      <c r="AB35" s="57"/>
      <c r="AC35" s="304">
        <v>1.0820000000000001</v>
      </c>
      <c r="AD35" s="57"/>
      <c r="AE35" s="57"/>
      <c r="AF35" s="57"/>
      <c r="AG35" s="304">
        <v>1.04</v>
      </c>
      <c r="AH35" s="61"/>
      <c r="AI35" s="61"/>
      <c r="AJ35" s="304">
        <v>1.04</v>
      </c>
      <c r="AK35" s="57"/>
      <c r="AL35" s="57"/>
      <c r="AM35" s="304">
        <v>1.04</v>
      </c>
      <c r="AN35" s="57"/>
      <c r="AO35" s="57"/>
    </row>
    <row r="36" spans="1:149" ht="23.25" hidden="1" outlineLevel="1" x14ac:dyDescent="0.35">
      <c r="A36" s="43" t="s">
        <v>57</v>
      </c>
      <c r="B36" s="56" t="s">
        <v>58</v>
      </c>
      <c r="C36" s="43" t="s">
        <v>50</v>
      </c>
      <c r="D36" s="63"/>
      <c r="E36" s="54"/>
      <c r="F36" s="54"/>
      <c r="G36" s="61">
        <v>1.03</v>
      </c>
      <c r="H36" s="61"/>
      <c r="I36" s="61"/>
      <c r="J36" s="61"/>
      <c r="K36" s="61"/>
      <c r="L36" s="61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57"/>
      <c r="X36" s="57"/>
      <c r="Y36" s="57"/>
      <c r="Z36" s="304"/>
      <c r="AA36" s="57"/>
      <c r="AB36" s="57"/>
      <c r="AC36" s="304"/>
      <c r="AD36" s="57"/>
      <c r="AE36" s="57"/>
      <c r="AF36" s="57"/>
      <c r="AG36" s="304"/>
      <c r="AH36" s="61"/>
      <c r="AI36" s="61"/>
      <c r="AJ36" s="304"/>
      <c r="AK36" s="57"/>
      <c r="AL36" s="57"/>
      <c r="AM36" s="304"/>
      <c r="AN36" s="57"/>
      <c r="AO36" s="57"/>
    </row>
    <row r="37" spans="1:149" ht="23.25" hidden="1" outlineLevel="1" x14ac:dyDescent="0.35">
      <c r="A37" s="43" t="s">
        <v>59</v>
      </c>
      <c r="B37" s="56" t="s">
        <v>60</v>
      </c>
      <c r="C37" s="43" t="s">
        <v>50</v>
      </c>
      <c r="D37" s="63"/>
      <c r="E37" s="54"/>
      <c r="F37" s="54"/>
      <c r="G37" s="61">
        <v>0.99</v>
      </c>
      <c r="H37" s="61"/>
      <c r="I37" s="61"/>
      <c r="J37" s="61"/>
      <c r="K37" s="61"/>
      <c r="L37" s="61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57"/>
      <c r="X37" s="57"/>
      <c r="Y37" s="57"/>
      <c r="Z37" s="304"/>
      <c r="AA37" s="57"/>
      <c r="AB37" s="57"/>
      <c r="AC37" s="304"/>
      <c r="AD37" s="57"/>
      <c r="AE37" s="57"/>
      <c r="AF37" s="57"/>
      <c r="AG37" s="304"/>
      <c r="AH37" s="61"/>
      <c r="AI37" s="61"/>
      <c r="AJ37" s="304"/>
      <c r="AK37" s="57"/>
      <c r="AL37" s="57"/>
      <c r="AM37" s="304"/>
      <c r="AN37" s="57"/>
      <c r="AO37" s="57"/>
    </row>
    <row r="38" spans="1:149" ht="23.25" outlineLevel="1" x14ac:dyDescent="0.35">
      <c r="A38" s="43" t="s">
        <v>61</v>
      </c>
      <c r="B38" s="56" t="s">
        <v>62</v>
      </c>
      <c r="C38" s="43" t="s">
        <v>50</v>
      </c>
      <c r="D38" s="60"/>
      <c r="E38" s="54"/>
      <c r="F38" s="54"/>
      <c r="G38" s="57">
        <v>1.0349999999999999</v>
      </c>
      <c r="H38" s="61"/>
      <c r="I38" s="61"/>
      <c r="J38" s="57"/>
      <c r="K38" s="61"/>
      <c r="L38" s="57"/>
      <c r="M38" s="58">
        <v>1.0900000000000001</v>
      </c>
      <c r="N38" s="62"/>
      <c r="O38" s="62"/>
      <c r="P38" s="62"/>
      <c r="Q38" s="62"/>
      <c r="R38" s="62"/>
      <c r="S38" s="62"/>
      <c r="T38" s="58">
        <v>1.056</v>
      </c>
      <c r="U38" s="62"/>
      <c r="V38" s="62"/>
      <c r="W38" s="57">
        <v>1.091</v>
      </c>
      <c r="X38" s="57"/>
      <c r="Y38" s="57"/>
      <c r="Z38" s="304">
        <v>1.0489999999999999</v>
      </c>
      <c r="AA38" s="57"/>
      <c r="AB38" s="57"/>
      <c r="AC38" s="304">
        <v>1.0489999999999999</v>
      </c>
      <c r="AD38" s="57"/>
      <c r="AE38" s="57"/>
      <c r="AF38" s="57"/>
      <c r="AG38" s="304">
        <v>1.03</v>
      </c>
      <c r="AH38" s="61"/>
      <c r="AI38" s="61"/>
      <c r="AJ38" s="304">
        <v>1.03</v>
      </c>
      <c r="AK38" s="57"/>
      <c r="AL38" s="57"/>
      <c r="AM38" s="304">
        <v>1.03</v>
      </c>
      <c r="AN38" s="57"/>
      <c r="AO38" s="57"/>
    </row>
    <row r="39" spans="1:149" ht="23.25" outlineLevel="1" x14ac:dyDescent="0.35">
      <c r="A39" s="43" t="s">
        <v>63</v>
      </c>
      <c r="B39" s="56" t="s">
        <v>64</v>
      </c>
      <c r="C39" s="43" t="s">
        <v>50</v>
      </c>
      <c r="D39" s="60"/>
      <c r="E39" s="54"/>
      <c r="F39" s="54"/>
      <c r="G39" s="57">
        <v>1.034</v>
      </c>
      <c r="H39" s="61"/>
      <c r="I39" s="61"/>
      <c r="J39" s="57"/>
      <c r="K39" s="61"/>
      <c r="L39" s="57"/>
      <c r="M39" s="58">
        <v>1.0900000000000001</v>
      </c>
      <c r="N39" s="62"/>
      <c r="O39" s="62"/>
      <c r="P39" s="62"/>
      <c r="Q39" s="62"/>
      <c r="R39" s="62"/>
      <c r="S39" s="62"/>
      <c r="T39" s="58">
        <v>1.0960000000000001</v>
      </c>
      <c r="U39" s="62"/>
      <c r="V39" s="62"/>
      <c r="W39" s="57">
        <v>1.0980000000000001</v>
      </c>
      <c r="X39" s="57"/>
      <c r="Y39" s="57"/>
      <c r="Z39" s="304">
        <v>1.0569999999999999</v>
      </c>
      <c r="AA39" s="57"/>
      <c r="AB39" s="57"/>
      <c r="AC39" s="304">
        <v>1.0569999999999999</v>
      </c>
      <c r="AD39" s="57"/>
      <c r="AE39" s="57"/>
      <c r="AF39" s="57"/>
      <c r="AG39" s="304">
        <v>1.04</v>
      </c>
      <c r="AH39" s="61"/>
      <c r="AI39" s="61"/>
      <c r="AJ39" s="304">
        <v>1.04</v>
      </c>
      <c r="AK39" s="57"/>
      <c r="AL39" s="57"/>
      <c r="AM39" s="304">
        <v>1.04</v>
      </c>
      <c r="AN39" s="57"/>
      <c r="AO39" s="57"/>
    </row>
    <row r="40" spans="1:149" ht="23.25" outlineLevel="1" x14ac:dyDescent="0.35">
      <c r="A40" s="43" t="s">
        <v>65</v>
      </c>
      <c r="B40" s="56" t="s">
        <v>66</v>
      </c>
      <c r="C40" s="43" t="s">
        <v>50</v>
      </c>
      <c r="D40" s="64"/>
      <c r="E40" s="54"/>
      <c r="F40" s="54"/>
      <c r="G40" s="57">
        <v>1.034</v>
      </c>
      <c r="H40" s="61"/>
      <c r="I40" s="61"/>
      <c r="J40" s="57"/>
      <c r="K40" s="61"/>
      <c r="L40" s="57"/>
      <c r="M40" s="58">
        <v>1.0900000000000001</v>
      </c>
      <c r="N40" s="62"/>
      <c r="O40" s="62"/>
      <c r="P40" s="62"/>
      <c r="Q40" s="62"/>
      <c r="R40" s="62"/>
      <c r="S40" s="62"/>
      <c r="T40" s="58">
        <v>1.0960000000000001</v>
      </c>
      <c r="U40" s="62"/>
      <c r="V40" s="62"/>
      <c r="W40" s="57">
        <v>1.0980000000000001</v>
      </c>
      <c r="X40" s="57"/>
      <c r="Y40" s="57"/>
      <c r="Z40" s="304">
        <v>1.0569999999999999</v>
      </c>
      <c r="AA40" s="57"/>
      <c r="AB40" s="57"/>
      <c r="AC40" s="304">
        <v>1.0569999999999999</v>
      </c>
      <c r="AD40" s="57"/>
      <c r="AE40" s="57"/>
      <c r="AF40" s="57"/>
      <c r="AG40" s="304">
        <v>1.04</v>
      </c>
      <c r="AH40" s="61"/>
      <c r="AI40" s="61"/>
      <c r="AJ40" s="304">
        <v>1.04</v>
      </c>
      <c r="AK40" s="57"/>
      <c r="AL40" s="57"/>
      <c r="AM40" s="304">
        <v>1.04</v>
      </c>
      <c r="AN40" s="57"/>
      <c r="AO40" s="57"/>
    </row>
    <row r="41" spans="1:149" ht="46.5" outlineLevel="1" x14ac:dyDescent="0.35">
      <c r="A41" s="43" t="s">
        <v>67</v>
      </c>
      <c r="B41" s="56" t="s">
        <v>68</v>
      </c>
      <c r="C41" s="43" t="s">
        <v>50</v>
      </c>
      <c r="D41" s="60"/>
      <c r="E41" s="65"/>
      <c r="F41" s="65"/>
      <c r="G41" s="57">
        <v>1.0429999999999999</v>
      </c>
      <c r="H41" s="61"/>
      <c r="I41" s="61"/>
      <c r="J41" s="57">
        <v>1.1379999999999999</v>
      </c>
      <c r="K41" s="61"/>
      <c r="L41" s="57"/>
      <c r="M41" s="58">
        <v>1.06</v>
      </c>
      <c r="N41" s="62"/>
      <c r="O41" s="62"/>
      <c r="P41" s="62"/>
      <c r="Q41" s="62"/>
      <c r="R41" s="62"/>
      <c r="S41" s="62"/>
      <c r="T41" s="304">
        <v>1.0720000000000001</v>
      </c>
      <c r="U41" s="316"/>
      <c r="V41" s="316"/>
      <c r="W41" s="312">
        <v>1.0720000000000001</v>
      </c>
      <c r="X41" s="316"/>
      <c r="Y41" s="316"/>
      <c r="Z41" s="312">
        <v>1.042</v>
      </c>
      <c r="AA41" s="316"/>
      <c r="AB41" s="316"/>
      <c r="AC41" s="312">
        <v>1.042</v>
      </c>
      <c r="AD41" s="316"/>
      <c r="AE41" s="316"/>
      <c r="AF41" s="316"/>
      <c r="AG41" s="61">
        <v>1.04</v>
      </c>
      <c r="AH41" s="61"/>
      <c r="AI41" s="61"/>
      <c r="AJ41" s="61">
        <v>1.04</v>
      </c>
      <c r="AK41" s="61"/>
      <c r="AL41" s="61"/>
      <c r="AM41" s="61">
        <v>1.04</v>
      </c>
      <c r="AN41" s="61"/>
      <c r="AO41" s="61"/>
    </row>
    <row r="42" spans="1:149" s="71" customFormat="1" ht="28.5" customHeight="1" outlineLevel="1" x14ac:dyDescent="0.35">
      <c r="A42" s="34">
        <v>1</v>
      </c>
      <c r="B42" s="66" t="s">
        <v>69</v>
      </c>
      <c r="C42" s="43" t="s">
        <v>50</v>
      </c>
      <c r="D42" s="67"/>
      <c r="E42" s="54"/>
      <c r="F42" s="54"/>
      <c r="G42" s="68">
        <v>4.2999999999999997E-2</v>
      </c>
      <c r="H42" s="68"/>
      <c r="I42" s="68"/>
      <c r="J42" s="68">
        <f>J41-100/100</f>
        <v>0.1379999999999999</v>
      </c>
      <c r="K42" s="68"/>
      <c r="L42" s="68"/>
      <c r="M42" s="69">
        <v>0.06</v>
      </c>
      <c r="N42" s="59"/>
      <c r="O42" s="59"/>
      <c r="P42" s="59"/>
      <c r="Q42" s="59"/>
      <c r="R42" s="59"/>
      <c r="S42" s="59"/>
      <c r="T42" s="313">
        <f>T41-100/100</f>
        <v>7.2000000000000064E-2</v>
      </c>
      <c r="U42" s="317"/>
      <c r="V42" s="317"/>
      <c r="W42" s="313">
        <f>W41-100/100</f>
        <v>7.2000000000000064E-2</v>
      </c>
      <c r="X42" s="317"/>
      <c r="Y42" s="317"/>
      <c r="Z42" s="313">
        <f>Z41-100/100</f>
        <v>4.2000000000000037E-2</v>
      </c>
      <c r="AA42" s="317"/>
      <c r="AB42" s="317"/>
      <c r="AC42" s="313">
        <f>AC41-100/100</f>
        <v>4.2000000000000037E-2</v>
      </c>
      <c r="AD42" s="317"/>
      <c r="AE42" s="317"/>
      <c r="AF42" s="317"/>
      <c r="AG42" s="68">
        <f>AG41-100/100</f>
        <v>4.0000000000000036E-2</v>
      </c>
      <c r="AH42" s="54"/>
      <c r="AI42" s="54"/>
      <c r="AJ42" s="68">
        <f>AJ41-100/100</f>
        <v>4.0000000000000036E-2</v>
      </c>
      <c r="AK42" s="54"/>
      <c r="AL42" s="54"/>
      <c r="AM42" s="68">
        <f>AM41-100/100</f>
        <v>4.0000000000000036E-2</v>
      </c>
      <c r="AN42" s="54"/>
      <c r="AO42" s="54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</row>
    <row r="43" spans="1:149" ht="45" x14ac:dyDescent="0.35">
      <c r="A43" s="34" t="s">
        <v>20</v>
      </c>
      <c r="B43" s="66" t="s">
        <v>70</v>
      </c>
      <c r="C43" s="43" t="s">
        <v>50</v>
      </c>
      <c r="D43" s="72"/>
      <c r="E43" s="65"/>
      <c r="F43" s="65"/>
      <c r="G43" s="73">
        <v>1</v>
      </c>
      <c r="H43" s="73">
        <v>1</v>
      </c>
      <c r="I43" s="73">
        <v>1</v>
      </c>
      <c r="J43" s="73">
        <v>1</v>
      </c>
      <c r="K43" s="65"/>
      <c r="L43" s="65"/>
      <c r="M43" s="74">
        <v>1</v>
      </c>
      <c r="N43" s="74"/>
      <c r="O43" s="74"/>
      <c r="P43" s="74"/>
      <c r="Q43" s="74"/>
      <c r="R43" s="74"/>
      <c r="S43" s="74"/>
      <c r="T43" s="318">
        <v>1</v>
      </c>
      <c r="U43" s="318"/>
      <c r="V43" s="318"/>
      <c r="W43" s="318">
        <v>1</v>
      </c>
      <c r="X43" s="326"/>
      <c r="Y43" s="326"/>
      <c r="Z43" s="318">
        <v>1</v>
      </c>
      <c r="AA43" s="326"/>
      <c r="AB43" s="326"/>
      <c r="AC43" s="318">
        <v>1</v>
      </c>
      <c r="AD43" s="326"/>
      <c r="AE43" s="326"/>
      <c r="AF43" s="326"/>
      <c r="AG43" s="73">
        <v>1</v>
      </c>
      <c r="AH43" s="65"/>
      <c r="AI43" s="65"/>
      <c r="AJ43" s="73">
        <v>1</v>
      </c>
      <c r="AK43" s="65"/>
      <c r="AL43" s="65"/>
      <c r="AM43" s="73">
        <v>1</v>
      </c>
      <c r="AN43" s="65"/>
      <c r="AO43" s="65"/>
    </row>
    <row r="44" spans="1:149" ht="45" outlineLevel="1" x14ac:dyDescent="0.35">
      <c r="A44" s="75" t="s">
        <v>22</v>
      </c>
      <c r="B44" s="76" t="s">
        <v>71</v>
      </c>
      <c r="C44" s="77" t="s">
        <v>19</v>
      </c>
      <c r="D44" s="78"/>
      <c r="E44" s="54"/>
      <c r="F44" s="54"/>
      <c r="G44" s="79"/>
      <c r="H44" s="54"/>
      <c r="I44" s="54"/>
      <c r="J44" s="79"/>
      <c r="K44" s="54"/>
      <c r="L44" s="54"/>
      <c r="M44" s="80"/>
      <c r="N44" s="59"/>
      <c r="O44" s="59"/>
      <c r="P44" s="59"/>
      <c r="Q44" s="59"/>
      <c r="R44" s="59"/>
      <c r="S44" s="59"/>
      <c r="T44" s="319"/>
      <c r="U44" s="317"/>
      <c r="V44" s="317"/>
      <c r="W44" s="319"/>
      <c r="X44" s="317"/>
      <c r="Y44" s="317"/>
      <c r="Z44" s="319"/>
      <c r="AA44" s="317"/>
      <c r="AB44" s="317"/>
      <c r="AC44" s="319"/>
      <c r="AD44" s="317"/>
      <c r="AE44" s="317"/>
      <c r="AF44" s="317"/>
      <c r="AG44" s="79"/>
      <c r="AH44" s="54"/>
      <c r="AI44" s="54"/>
      <c r="AJ44" s="79"/>
      <c r="AK44" s="54"/>
      <c r="AL44" s="54"/>
      <c r="AM44" s="79"/>
      <c r="AN44" s="54"/>
      <c r="AO44" s="54"/>
    </row>
    <row r="45" spans="1:149" s="21" customFormat="1" ht="24" customHeight="1" outlineLevel="1" x14ac:dyDescent="0.35">
      <c r="A45" s="75" t="s">
        <v>72</v>
      </c>
      <c r="B45" s="76" t="s">
        <v>73</v>
      </c>
      <c r="C45" s="75"/>
      <c r="D45" s="81"/>
      <c r="E45" s="82"/>
      <c r="F45" s="82"/>
      <c r="G45" s="83"/>
      <c r="H45" s="84"/>
      <c r="I45" s="84"/>
      <c r="J45" s="83"/>
      <c r="K45" s="82"/>
      <c r="L45" s="82"/>
      <c r="M45" s="85"/>
      <c r="N45" s="86">
        <v>0</v>
      </c>
      <c r="O45" s="86"/>
      <c r="P45" s="86"/>
      <c r="Q45" s="86"/>
      <c r="R45" s="86"/>
      <c r="S45" s="86"/>
      <c r="T45" s="320"/>
      <c r="U45" s="321">
        <v>0</v>
      </c>
      <c r="V45" s="321"/>
      <c r="W45" s="320"/>
      <c r="X45" s="321">
        <v>0</v>
      </c>
      <c r="Y45" s="327"/>
      <c r="Z45" s="320"/>
      <c r="AA45" s="321">
        <v>0</v>
      </c>
      <c r="AB45" s="327"/>
      <c r="AC45" s="320"/>
      <c r="AD45" s="321">
        <v>0</v>
      </c>
      <c r="AE45" s="327"/>
      <c r="AF45" s="327"/>
      <c r="AG45" s="321">
        <v>0</v>
      </c>
      <c r="AH45" s="321">
        <v>0</v>
      </c>
      <c r="AI45" s="321"/>
      <c r="AJ45" s="321">
        <v>0</v>
      </c>
      <c r="AK45" s="321">
        <v>0</v>
      </c>
      <c r="AL45" s="321"/>
      <c r="AM45" s="321">
        <v>0</v>
      </c>
      <c r="AN45" s="321">
        <v>0</v>
      </c>
      <c r="AO45" s="321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</row>
    <row r="46" spans="1:149" s="71" customFormat="1" ht="42" customHeight="1" outlineLevel="1" x14ac:dyDescent="0.35">
      <c r="A46" s="87"/>
      <c r="B46" s="88" t="s">
        <v>74</v>
      </c>
      <c r="C46" s="87" t="s">
        <v>75</v>
      </c>
      <c r="D46" s="89">
        <f>820.305+1.976</f>
        <v>822.28099999999995</v>
      </c>
      <c r="E46" s="90"/>
      <c r="F46" s="90"/>
      <c r="G46" s="89">
        <v>820.30499999999995</v>
      </c>
      <c r="H46" s="84">
        <v>820.30499999999995</v>
      </c>
      <c r="I46" s="84"/>
      <c r="J46" s="89">
        <v>820.30499999999995</v>
      </c>
      <c r="K46" s="89">
        <v>820.30499999999995</v>
      </c>
      <c r="L46" s="91"/>
      <c r="M46" s="92">
        <v>820.30499999999995</v>
      </c>
      <c r="N46" s="92">
        <f>M46</f>
        <v>820.30499999999995</v>
      </c>
      <c r="O46" s="92"/>
      <c r="P46" s="314">
        <v>820.30499999999995</v>
      </c>
      <c r="Q46" s="314">
        <v>820.30499999999995</v>
      </c>
      <c r="R46" s="314"/>
      <c r="S46" s="314"/>
      <c r="T46" s="314">
        <v>820.30499999999995</v>
      </c>
      <c r="U46" s="314">
        <v>820.30499999999995</v>
      </c>
      <c r="V46" s="314"/>
      <c r="W46" s="314">
        <v>820.30499999999995</v>
      </c>
      <c r="X46" s="314">
        <v>820.30499999999995</v>
      </c>
      <c r="Y46" s="315"/>
      <c r="Z46" s="314">
        <v>820.30499999999995</v>
      </c>
      <c r="AA46" s="314">
        <v>820.30499999999995</v>
      </c>
      <c r="AB46" s="315"/>
      <c r="AC46" s="314">
        <v>820.30499999999995</v>
      </c>
      <c r="AD46" s="314">
        <v>820.30499999999995</v>
      </c>
      <c r="AE46" s="315"/>
      <c r="AF46" s="315"/>
      <c r="AG46" s="314">
        <v>820.30499999999995</v>
      </c>
      <c r="AH46" s="314">
        <v>820.30499999999995</v>
      </c>
      <c r="AI46" s="315"/>
      <c r="AJ46" s="314">
        <v>820.30499999999995</v>
      </c>
      <c r="AK46" s="314">
        <v>820.30499999999995</v>
      </c>
      <c r="AL46" s="315"/>
      <c r="AM46" s="314">
        <v>820.30499999999995</v>
      </c>
      <c r="AN46" s="314">
        <v>820.30499999999995</v>
      </c>
      <c r="AO46" s="315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</row>
    <row r="47" spans="1:149" s="21" customFormat="1" ht="25.5" customHeight="1" outlineLevel="1" x14ac:dyDescent="0.35">
      <c r="A47" s="75" t="s">
        <v>76</v>
      </c>
      <c r="B47" s="76" t="s">
        <v>77</v>
      </c>
      <c r="C47" s="75"/>
      <c r="D47" s="93"/>
      <c r="E47" s="82"/>
      <c r="F47" s="82"/>
      <c r="G47" s="84">
        <f>I47</f>
        <v>6.9499999999999996E-3</v>
      </c>
      <c r="H47" s="84"/>
      <c r="I47" s="84">
        <v>6.9499999999999996E-3</v>
      </c>
      <c r="J47" s="94"/>
      <c r="K47" s="82"/>
      <c r="L47" s="86">
        <f>(J48-G48)/G48</f>
        <v>3.306852257339353E-2</v>
      </c>
      <c r="M47" s="86"/>
      <c r="N47" s="86"/>
      <c r="O47" s="86">
        <f>(M48-G48)/G48</f>
        <v>6.179890461665262E-3</v>
      </c>
      <c r="P47" s="86"/>
      <c r="Q47" s="86"/>
      <c r="R47" s="86"/>
      <c r="S47" s="86"/>
      <c r="T47" s="321">
        <v>0.30680000000000002</v>
      </c>
      <c r="U47" s="321"/>
      <c r="V47" s="321">
        <f>(T48-M48)/M48</f>
        <v>3.0678166223289324E-2</v>
      </c>
      <c r="W47" s="328"/>
      <c r="X47" s="327"/>
      <c r="Y47" s="321">
        <f>(W48-P48)/J48</f>
        <v>6.1225127698867985E-3</v>
      </c>
      <c r="Z47" s="328"/>
      <c r="AA47" s="327"/>
      <c r="AB47" s="321">
        <f>(AB48-V48)/M48</f>
        <v>6.1611559337967471E-3</v>
      </c>
      <c r="AC47" s="328"/>
      <c r="AD47" s="327"/>
      <c r="AE47" s="321">
        <f>(AE48-Y48)/P48</f>
        <v>2.5951579542865276E-5</v>
      </c>
      <c r="AF47" s="321"/>
      <c r="AG47" s="328"/>
      <c r="AH47" s="327"/>
      <c r="AI47" s="321">
        <f>(AG48-Z48)/Z48</f>
        <v>0</v>
      </c>
      <c r="AJ47" s="328"/>
      <c r="AK47" s="327"/>
      <c r="AL47" s="321">
        <f>(AJ48-AG48)/AG48</f>
        <v>0</v>
      </c>
      <c r="AM47" s="328"/>
      <c r="AN47" s="327"/>
      <c r="AO47" s="321">
        <f>(AM48-AJ48)/AJ48</f>
        <v>0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</row>
    <row r="48" spans="1:149" ht="23.25" outlineLevel="1" x14ac:dyDescent="0.35">
      <c r="A48" s="77"/>
      <c r="B48" s="88" t="s">
        <v>78</v>
      </c>
      <c r="C48" s="77" t="s">
        <v>79</v>
      </c>
      <c r="D48" s="89">
        <f>6167.76+1544.69</f>
        <v>7712.4500000000007</v>
      </c>
      <c r="E48" s="55"/>
      <c r="F48" s="55"/>
      <c r="G48" s="89">
        <v>7432.4401839999991</v>
      </c>
      <c r="H48" s="84"/>
      <c r="I48" s="84">
        <v>7432.44</v>
      </c>
      <c r="J48" s="89">
        <f>L48</f>
        <v>7678.22</v>
      </c>
      <c r="K48" s="55"/>
      <c r="L48" s="84">
        <v>7678.22</v>
      </c>
      <c r="M48" s="92">
        <v>7478.3718501999983</v>
      </c>
      <c r="N48" s="86"/>
      <c r="O48" s="86"/>
      <c r="P48" s="86">
        <f>R48</f>
        <v>7706.66</v>
      </c>
      <c r="Q48" s="86"/>
      <c r="R48" s="86">
        <v>7706.66</v>
      </c>
      <c r="S48" s="86"/>
      <c r="T48" s="314">
        <f>V48</f>
        <v>7707.7945849000016</v>
      </c>
      <c r="U48" s="321"/>
      <c r="V48" s="321">
        <v>7707.7945849000016</v>
      </c>
      <c r="W48" s="314">
        <f>Y48</f>
        <v>7753.67</v>
      </c>
      <c r="X48" s="329"/>
      <c r="Y48" s="314">
        <v>7753.67</v>
      </c>
      <c r="Z48" s="314">
        <f>AB48</f>
        <v>7753.87</v>
      </c>
      <c r="AA48" s="329"/>
      <c r="AB48" s="314">
        <v>7753.87</v>
      </c>
      <c r="AC48" s="314">
        <f>AE48</f>
        <v>7753.87</v>
      </c>
      <c r="AD48" s="329"/>
      <c r="AE48" s="314">
        <v>7753.87</v>
      </c>
      <c r="AF48" s="314"/>
      <c r="AG48" s="314">
        <f>AI48</f>
        <v>7753.87</v>
      </c>
      <c r="AH48" s="329"/>
      <c r="AI48" s="314">
        <v>7753.87</v>
      </c>
      <c r="AJ48" s="314">
        <f>AL48</f>
        <v>7753.87</v>
      </c>
      <c r="AK48" s="329"/>
      <c r="AL48" s="314">
        <v>7753.87</v>
      </c>
      <c r="AM48" s="314">
        <f>AO48</f>
        <v>7753.87</v>
      </c>
      <c r="AN48" s="329"/>
      <c r="AO48" s="314">
        <v>7753.87</v>
      </c>
    </row>
    <row r="49" spans="1:149" ht="45" outlineLevel="1" x14ac:dyDescent="0.35">
      <c r="A49" s="75" t="s">
        <v>24</v>
      </c>
      <c r="B49" s="76" t="s">
        <v>80</v>
      </c>
      <c r="C49" s="77" t="s">
        <v>19</v>
      </c>
      <c r="D49" s="95"/>
      <c r="E49" s="96"/>
      <c r="F49" s="96"/>
      <c r="G49" s="97">
        <v>0.75</v>
      </c>
      <c r="H49" s="84"/>
      <c r="I49" s="84"/>
      <c r="J49" s="97">
        <f>G49</f>
        <v>0.75</v>
      </c>
      <c r="K49" s="96"/>
      <c r="L49" s="96"/>
      <c r="M49" s="98">
        <v>0.75</v>
      </c>
      <c r="N49" s="86"/>
      <c r="O49" s="86"/>
      <c r="P49" s="86">
        <v>0.75</v>
      </c>
      <c r="Q49" s="86"/>
      <c r="R49" s="86"/>
      <c r="S49" s="86"/>
      <c r="T49" s="322">
        <v>0.75</v>
      </c>
      <c r="U49" s="321"/>
      <c r="V49" s="321"/>
      <c r="W49" s="322">
        <v>0.75</v>
      </c>
      <c r="X49" s="330"/>
      <c r="Y49" s="330"/>
      <c r="Z49" s="322">
        <v>0.75</v>
      </c>
      <c r="AA49" s="330"/>
      <c r="AB49" s="330"/>
      <c r="AC49" s="322">
        <v>0.75</v>
      </c>
      <c r="AD49" s="330"/>
      <c r="AE49" s="330"/>
      <c r="AF49" s="330"/>
      <c r="AG49" s="322">
        <v>0.75</v>
      </c>
      <c r="AH49" s="330"/>
      <c r="AI49" s="330"/>
      <c r="AJ49" s="322">
        <f>AG49</f>
        <v>0.75</v>
      </c>
      <c r="AK49" s="330"/>
      <c r="AL49" s="330"/>
      <c r="AM49" s="322">
        <f>AJ49</f>
        <v>0.75</v>
      </c>
      <c r="AN49" s="330"/>
      <c r="AO49" s="330"/>
    </row>
    <row r="50" spans="1:149" ht="49.5" customHeight="1" outlineLevel="1" x14ac:dyDescent="0.3">
      <c r="A50" s="75" t="s">
        <v>26</v>
      </c>
      <c r="B50" s="76" t="s">
        <v>81</v>
      </c>
      <c r="C50" s="77" t="s">
        <v>50</v>
      </c>
      <c r="D50" s="99"/>
      <c r="E50" s="100"/>
      <c r="F50" s="100"/>
      <c r="G50" s="100">
        <v>1.0357068517690005</v>
      </c>
      <c r="H50" s="100">
        <v>1.03257</v>
      </c>
      <c r="I50" s="100">
        <v>1.0379550420949564</v>
      </c>
      <c r="J50" s="100"/>
      <c r="K50" s="101">
        <f>(1-J43/100)*(1+J42)*(1+J49*K45)</f>
        <v>1.12662</v>
      </c>
      <c r="L50" s="102">
        <f>(1-J43/100)*(1+J42)*(1+J49*L47)</f>
        <v>1.1545617441762275</v>
      </c>
      <c r="M50" s="103"/>
      <c r="N50" s="101">
        <f>(1-M43/100)*(1+M42)*(1+M49*N45)</f>
        <v>1.0494000000000001</v>
      </c>
      <c r="O50" s="102">
        <f>(1-M43/100)*(1+M42)*(1+M49*O47)</f>
        <v>1.0542638827878539</v>
      </c>
      <c r="P50" s="102"/>
      <c r="Q50" s="102"/>
      <c r="R50" s="102"/>
      <c r="S50" s="102"/>
      <c r="T50" s="323"/>
      <c r="U50" s="324">
        <f>(1-T43/100)*(1+T42)*(1+T49*U45)</f>
        <v>1.06128</v>
      </c>
      <c r="V50" s="325">
        <f>(1-T43/100)*(1+T42)*(1+T49*V47)</f>
        <v>1.0856985931870893</v>
      </c>
      <c r="W50" s="323"/>
      <c r="X50" s="324">
        <f>(1-W43/100)*(1+W42)*(1+W49*X45)</f>
        <v>1.06128</v>
      </c>
      <c r="Y50" s="325">
        <f>(1-W43/100)*(1+W42)*(1+W49*Y47)</f>
        <v>1.066153275264319</v>
      </c>
      <c r="Z50" s="323"/>
      <c r="AA50" s="324">
        <f>(1-Z43/100)*(1+Z42)*(1+Z49*AA45)</f>
        <v>1.0315799999999999</v>
      </c>
      <c r="AB50" s="325">
        <f>(1-Z43/100)*(1+Z42)*(1+Z49*AB47)</f>
        <v>1.0363467939286395</v>
      </c>
      <c r="AC50" s="323"/>
      <c r="AD50" s="324">
        <f>(1-AC43/100)*(1+AC42)*(1+AC49*AD45)</f>
        <v>1.0315799999999999</v>
      </c>
      <c r="AE50" s="325">
        <f>(1-AC43/100)*(1+AC42)*(1+AC49*AE47)</f>
        <v>1.0316000783478185</v>
      </c>
      <c r="AF50" s="325"/>
      <c r="AG50" s="323"/>
      <c r="AH50" s="324">
        <f>(1-AG43/100)*(1+AG42)*(1+AG49*AH45)</f>
        <v>1.0296000000000001</v>
      </c>
      <c r="AI50" s="325">
        <f>(1-AG43/100)*(1+AG42)*(1+AG49*AI47)</f>
        <v>1.0296000000000001</v>
      </c>
      <c r="AJ50" s="323"/>
      <c r="AK50" s="324">
        <f>(1-AJ43/100)*(1+AJ42)*(1+AJ49*AK45)</f>
        <v>1.0296000000000001</v>
      </c>
      <c r="AL50" s="325">
        <f>(1-AJ43/100)*(1+AJ42)*(1+AJ49*AL47)</f>
        <v>1.0296000000000001</v>
      </c>
      <c r="AM50" s="323"/>
      <c r="AN50" s="324">
        <f>(1-AM43/100)*(1+AM42)*(1+AM49*AN45)</f>
        <v>1.0296000000000001</v>
      </c>
      <c r="AO50" s="325">
        <f>(1-AM43/100)*(1+AM42)*(1+AM49*AO47)</f>
        <v>1.0296000000000001</v>
      </c>
    </row>
    <row r="51" spans="1:149" ht="30" customHeight="1" x14ac:dyDescent="0.3">
      <c r="A51" s="105" t="s">
        <v>82</v>
      </c>
      <c r="B51" s="105"/>
      <c r="C51" s="105"/>
      <c r="D51" s="106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339"/>
      <c r="AB51" s="339"/>
      <c r="AC51" s="105"/>
      <c r="AD51" s="339"/>
      <c r="AE51" s="339"/>
      <c r="AF51" s="339"/>
      <c r="AG51" s="334"/>
      <c r="AH51" s="334"/>
      <c r="AI51" s="334"/>
      <c r="AJ51" s="334"/>
      <c r="AK51" s="334"/>
      <c r="AL51" s="334"/>
      <c r="AM51" s="334"/>
      <c r="AN51" s="334"/>
      <c r="AO51" s="334"/>
    </row>
    <row r="52" spans="1:149" s="21" customFormat="1" ht="32.25" customHeight="1" x14ac:dyDescent="0.3">
      <c r="A52" s="107" t="s">
        <v>16</v>
      </c>
      <c r="B52" s="108" t="s">
        <v>83</v>
      </c>
      <c r="C52" s="109" t="s">
        <v>84</v>
      </c>
      <c r="D52" s="110">
        <f>E52+F52</f>
        <v>1059999.4860799999</v>
      </c>
      <c r="E52" s="111">
        <f>E54+E61+E62+E80+E85+E123+E124+E125+E126</f>
        <v>488182.99482999998</v>
      </c>
      <c r="F52" s="111">
        <f>F54+F61+F62+F80+F85+F123+F124+F125+F126</f>
        <v>571816.49124999996</v>
      </c>
      <c r="G52" s="112">
        <f>H52+I52</f>
        <v>1218550.3330244184</v>
      </c>
      <c r="H52" s="112">
        <f>H54++H61+H62+H80+H85+H123+H124+H125+H126</f>
        <v>507189.31524310005</v>
      </c>
      <c r="I52" s="112">
        <f>I54++I61+I62+I80+I85+I123+I124+I125+I126</f>
        <v>711361.01778131851</v>
      </c>
      <c r="J52" s="112">
        <f>K52+L52</f>
        <v>1191623.2939599999</v>
      </c>
      <c r="K52" s="112">
        <f>K54++K61+K62+K80+K85+K123+K124+K125+K126</f>
        <v>527896.26020000002</v>
      </c>
      <c r="L52" s="112">
        <f>L54++L61+L62+L80+L85+L123+L124+L125+L126</f>
        <v>663727.03376000002</v>
      </c>
      <c r="M52" s="110">
        <f>N52+O52-0.01</f>
        <v>1282206.7062734345</v>
      </c>
      <c r="N52" s="110">
        <f>N54++N61+N62+N80+N85+N123+N124+N125+N126</f>
        <v>532244.48171224864</v>
      </c>
      <c r="O52" s="110">
        <f>O54++O61+O62+O80+O85+O123+O124+O125+O126</f>
        <v>749962.23456118582</v>
      </c>
      <c r="P52" s="112">
        <f>Q52+R52</f>
        <v>1313026.7320000003</v>
      </c>
      <c r="Q52" s="112">
        <f>Q54++Q61+Q62+Q80+Q85+Q123+Q124+Q125+Q126</f>
        <v>574312.30000000005</v>
      </c>
      <c r="R52" s="112">
        <f>R54++R61+R62+R80+R85+R123+R124+R125+R126</f>
        <v>738714.43200000015</v>
      </c>
      <c r="S52" s="112">
        <f>P52-M52</f>
        <v>30820.025726565858</v>
      </c>
      <c r="T52" s="110">
        <f>U52+V52-0.01</f>
        <v>1342917.5120015258</v>
      </c>
      <c r="U52" s="110">
        <f>U54++U61+U62+U80+U85+U123+U124+U125+U126</f>
        <v>627991.89271119877</v>
      </c>
      <c r="V52" s="110">
        <f>V54++V61+V62+V80+V85+V123+V124+V125+V126</f>
        <v>714925.62929032708</v>
      </c>
      <c r="W52" s="112">
        <f>X52+Y52</f>
        <v>1358655.2750725439</v>
      </c>
      <c r="X52" s="112">
        <f>X54++X61+X62+X80+X85+X123+X124+X125+X126</f>
        <v>595302.90730469814</v>
      </c>
      <c r="Y52" s="112">
        <f>Y54++Y61+Y62+Y80+Y85+Y123+Y124+Y125+Y126</f>
        <v>763352.36776784563</v>
      </c>
      <c r="Z52" s="112">
        <f>AA52+AB52</f>
        <v>1388734.7604954531</v>
      </c>
      <c r="AA52" s="112">
        <f>AA54++AA61+AA62+AA80+AA85+AA123+AA124+AA125+AA126</f>
        <v>647823.87668539211</v>
      </c>
      <c r="AB52" s="112">
        <f>AB54++AB61+AB62+AB80+AB85+AB123+AB124+AB125+AB126</f>
        <v>740910.88381006103</v>
      </c>
      <c r="AC52" s="112">
        <f>AD52+AE52</f>
        <v>1388734.7604954531</v>
      </c>
      <c r="AD52" s="112">
        <f>AD54++AD61+AD62+AD80+AD85+AD123+AD124+AD125+AD126</f>
        <v>647823.87668539211</v>
      </c>
      <c r="AE52" s="112">
        <f>AE54++AE61+AE62+AE80+AE85+AE123+AE124+AE125+AE126</f>
        <v>740910.88381006103</v>
      </c>
      <c r="AF52" s="112">
        <f>AC52-Z52</f>
        <v>0</v>
      </c>
      <c r="AG52" s="112">
        <f>AH52+AI52</f>
        <v>1429841.3094061185</v>
      </c>
      <c r="AH52" s="112">
        <f>AH54++AH61+AH62+AH80+AH85+AH123+AH124+AH125+AH126</f>
        <v>666999.46343527955</v>
      </c>
      <c r="AI52" s="112">
        <f>AI54++AI61+AI62+AI80+AI85+AI123+AI124+AI125+AI126</f>
        <v>762841.84597083891</v>
      </c>
      <c r="AJ52" s="112">
        <f>AK52+AL52-0.01</f>
        <v>1472164.6021645397</v>
      </c>
      <c r="AK52" s="112">
        <f>AK54++AK61+AK62+AK80+AK85+AK123+AK124+AK125+AK126</f>
        <v>686742.64755296393</v>
      </c>
      <c r="AL52" s="112">
        <f>AL54++AL61+AL62+AL80+AL85+AL123+AL124+AL125+AL126</f>
        <v>785421.96461157582</v>
      </c>
      <c r="AM52" s="112">
        <f>AN52+AO52-0.01</f>
        <v>1515740.6746846102</v>
      </c>
      <c r="AN52" s="112">
        <f>AN54++AN61+AN62+AN80+AN85+AN123+AN124+AN125+AN126</f>
        <v>707070.22992053174</v>
      </c>
      <c r="AO52" s="112">
        <f>AO54++AO61+AO62+AO80+AO85+AO123+AO124+AO125+AO126</f>
        <v>808670.45476407849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</row>
    <row r="53" spans="1:149" s="70" customFormat="1" ht="24" hidden="1" customHeight="1" x14ac:dyDescent="0.3">
      <c r="A53" s="113"/>
      <c r="B53" s="114" t="s">
        <v>85</v>
      </c>
      <c r="C53" s="87"/>
      <c r="D53" s="115">
        <f t="shared" ref="D53:AO53" si="0">D54+D61+D62+D80+D85+D123+D124+D126</f>
        <v>1059999.4960800002</v>
      </c>
      <c r="E53" s="116">
        <f t="shared" si="0"/>
        <v>488182.99482999998</v>
      </c>
      <c r="F53" s="116">
        <f t="shared" si="0"/>
        <v>571816.49124999996</v>
      </c>
      <c r="G53" s="116">
        <f t="shared" si="0"/>
        <v>1218550.3330244187</v>
      </c>
      <c r="H53" s="116">
        <f t="shared" si="0"/>
        <v>507189.31524310005</v>
      </c>
      <c r="I53" s="116">
        <f t="shared" si="0"/>
        <v>711361.01778131851</v>
      </c>
      <c r="J53" s="116">
        <f t="shared" si="0"/>
        <v>1191623.2939599999</v>
      </c>
      <c r="K53" s="116">
        <f t="shared" si="0"/>
        <v>527896.26020000002</v>
      </c>
      <c r="L53" s="116">
        <f t="shared" si="0"/>
        <v>663727.03376000002</v>
      </c>
      <c r="M53" s="115">
        <f t="shared" si="0"/>
        <v>1282206.7162734345</v>
      </c>
      <c r="N53" s="115">
        <f t="shared" si="0"/>
        <v>532244.48171224864</v>
      </c>
      <c r="O53" s="115">
        <f t="shared" si="0"/>
        <v>749962.23456118582</v>
      </c>
      <c r="P53" s="116">
        <f t="shared" si="0"/>
        <v>1313026.7320000001</v>
      </c>
      <c r="Q53" s="116">
        <f t="shared" si="0"/>
        <v>574312.30000000005</v>
      </c>
      <c r="R53" s="116">
        <f t="shared" si="0"/>
        <v>738714.43200000015</v>
      </c>
      <c r="S53" s="112">
        <f t="shared" ref="S53:S116" si="1">P53-M53</f>
        <v>30820.015726565616</v>
      </c>
      <c r="T53" s="115">
        <f t="shared" ref="T53:Y53" si="2">T54+T61+T62+T80+T85+T123+T124+T126</f>
        <v>1342917.5220015259</v>
      </c>
      <c r="U53" s="115">
        <f t="shared" si="2"/>
        <v>627991.89271119877</v>
      </c>
      <c r="V53" s="115">
        <f t="shared" si="2"/>
        <v>714925.62929032708</v>
      </c>
      <c r="W53" s="116">
        <f t="shared" si="2"/>
        <v>1358655.2750725436</v>
      </c>
      <c r="X53" s="116">
        <f t="shared" si="2"/>
        <v>595302.90730469814</v>
      </c>
      <c r="Y53" s="116">
        <f t="shared" si="2"/>
        <v>763352.36776784563</v>
      </c>
      <c r="Z53" s="116">
        <f t="shared" si="0"/>
        <v>1388734.7604954529</v>
      </c>
      <c r="AA53" s="116">
        <f t="shared" si="0"/>
        <v>647823.87668539211</v>
      </c>
      <c r="AB53" s="116">
        <f t="shared" si="0"/>
        <v>740910.88381006103</v>
      </c>
      <c r="AC53" s="116">
        <f>AC54+AC61+AC62+AC80+AC85+AC123+AC124+AC126</f>
        <v>1388734.7604954529</v>
      </c>
      <c r="AD53" s="116">
        <f>AD54+AD61+AD62+AD80+AD85+AD123+AD124+AD126</f>
        <v>647823.87668539211</v>
      </c>
      <c r="AE53" s="116">
        <f>AE54+AE61+AE62+AE80+AE85+AE123+AE124+AE126</f>
        <v>740910.88381006103</v>
      </c>
      <c r="AF53" s="112">
        <f t="shared" ref="AF53:AF116" si="3">AC53-Z53</f>
        <v>0</v>
      </c>
      <c r="AG53" s="116">
        <f t="shared" si="0"/>
        <v>1429841.3094061185</v>
      </c>
      <c r="AH53" s="116">
        <f t="shared" si="0"/>
        <v>666999.46343527955</v>
      </c>
      <c r="AI53" s="116">
        <f t="shared" si="0"/>
        <v>762841.84597083891</v>
      </c>
      <c r="AJ53" s="116">
        <f t="shared" si="0"/>
        <v>1472164.6121645395</v>
      </c>
      <c r="AK53" s="116">
        <f t="shared" si="0"/>
        <v>686742.64755296393</v>
      </c>
      <c r="AL53" s="116">
        <f t="shared" si="0"/>
        <v>785421.96461157582</v>
      </c>
      <c r="AM53" s="116">
        <f t="shared" si="0"/>
        <v>1515740.68468461</v>
      </c>
      <c r="AN53" s="116">
        <f t="shared" si="0"/>
        <v>707070.22992053174</v>
      </c>
      <c r="AO53" s="116">
        <f t="shared" si="0"/>
        <v>808670.45476407849</v>
      </c>
    </row>
    <row r="54" spans="1:149" s="123" customFormat="1" ht="46.5" customHeight="1" x14ac:dyDescent="0.3">
      <c r="A54" s="117" t="s">
        <v>51</v>
      </c>
      <c r="B54" s="118" t="s">
        <v>86</v>
      </c>
      <c r="C54" s="119" t="s">
        <v>84</v>
      </c>
      <c r="D54" s="120">
        <f t="shared" ref="D54:D76" si="4">E54+F54</f>
        <v>26196.340539999997</v>
      </c>
      <c r="E54" s="121">
        <f>E55+E56+E57+E58+E59+E60</f>
        <v>9799.4807299999993</v>
      </c>
      <c r="F54" s="121">
        <f>F55+F56+F57+F58+F59+F60</f>
        <v>16396.859809999998</v>
      </c>
      <c r="G54" s="122">
        <f t="shared" ref="G54:G64" si="5">H54+I54</f>
        <v>18942.391624171949</v>
      </c>
      <c r="H54" s="122">
        <f>H55+H56+H57+H58+H59+H60</f>
        <v>9935.7005910498883</v>
      </c>
      <c r="I54" s="122">
        <f>I55+I56+I57+I58+I59+I60</f>
        <v>9006.6910331220606</v>
      </c>
      <c r="J54" s="122">
        <f t="shared" ref="J54:J64" si="6">K54+L54</f>
        <v>34970.810089999999</v>
      </c>
      <c r="K54" s="122">
        <f>K55+K56+K57+K58+K59+K60</f>
        <v>11482.246160000002</v>
      </c>
      <c r="L54" s="122">
        <f>L55+L56+L57+L58+L59+L60</f>
        <v>23488.56393</v>
      </c>
      <c r="M54" s="120">
        <f t="shared" ref="M54:M64" si="7">N54+O54</f>
        <v>19921.953259897564</v>
      </c>
      <c r="N54" s="120">
        <f>N55+N56+N57+N58+N59+N60</f>
        <v>10426.524200247753</v>
      </c>
      <c r="O54" s="120">
        <f>O55+O56+O57+O58+O59+O60</f>
        <v>9495.4290596498086</v>
      </c>
      <c r="P54" s="122">
        <f t="shared" ref="P54:P60" si="8">Q54+R54</f>
        <v>32666.14</v>
      </c>
      <c r="Q54" s="122">
        <f>Q55+Q56+Q57+Q58+Q59+Q60</f>
        <v>12128.76</v>
      </c>
      <c r="R54" s="122">
        <f>R55+R56+R57+R58+R59+R60</f>
        <v>20537.379999999997</v>
      </c>
      <c r="S54" s="112">
        <f t="shared" si="1"/>
        <v>12744.186740102436</v>
      </c>
      <c r="T54" s="120">
        <f t="shared" ref="T54:T64" si="9">U54+V54</f>
        <v>38473.718540203517</v>
      </c>
      <c r="U54" s="120">
        <f>U55+U56+U57+U58+U59+U60</f>
        <v>15711.666803782946</v>
      </c>
      <c r="V54" s="120">
        <f>V55+V56+V57+V58+V59+V60</f>
        <v>22762.051736420573</v>
      </c>
      <c r="W54" s="122">
        <f t="shared" ref="W54:W64" si="10">X54+Y54</f>
        <v>38473.718540203517</v>
      </c>
      <c r="X54" s="122">
        <f>X55+X56+X57+X58+X59+X60</f>
        <v>15711.666803782946</v>
      </c>
      <c r="Y54" s="122">
        <f>Y55+Y56+Y57+Y58+Y59+Y60</f>
        <v>22762.051736420573</v>
      </c>
      <c r="Z54" s="122">
        <f t="shared" ref="Z54:Z62" si="11">AA54+AB54</f>
        <v>39797.22058172369</v>
      </c>
      <c r="AA54" s="122">
        <f>AA55+AA56+AA57+AA58+AA59+AA60</f>
        <v>16207.841241446409</v>
      </c>
      <c r="AB54" s="122">
        <f>AB55+AB56+AB57+AB58+AB59+AB60</f>
        <v>23589.379340277283</v>
      </c>
      <c r="AC54" s="122">
        <f t="shared" ref="AC54:AC61" si="12">AD54+AE54</f>
        <v>39797.22058172369</v>
      </c>
      <c r="AD54" s="122">
        <f>AD55+AD56+AD57+AD58+AD59+AD60</f>
        <v>16207.841241446409</v>
      </c>
      <c r="AE54" s="122">
        <f>AE55+AE56+AE57+AE58+AE59+AE60</f>
        <v>23589.379340277283</v>
      </c>
      <c r="AF54" s="112">
        <f t="shared" si="3"/>
        <v>0</v>
      </c>
      <c r="AG54" s="122">
        <f>AH54+AI54</f>
        <v>40975.218310942713</v>
      </c>
      <c r="AH54" s="122">
        <f>AH55+AH56+AH57+AH58+AH59+AH60</f>
        <v>16687.59334219322</v>
      </c>
      <c r="AI54" s="122">
        <f>AI55+AI56+AI57+AI58+AI59+AI60</f>
        <v>24287.624968749489</v>
      </c>
      <c r="AJ54" s="122">
        <f t="shared" ref="AJ54:AJ62" si="13">AK54+AL54</f>
        <v>42188.084772946619</v>
      </c>
      <c r="AK54" s="122">
        <f>AK55+AK56+AK57+AK58+AK59+AK60</f>
        <v>17181.546105122143</v>
      </c>
      <c r="AL54" s="122">
        <f>AL55+AL56+AL57+AL58+AL59+AL60</f>
        <v>25006.538667824476</v>
      </c>
      <c r="AM54" s="122">
        <f t="shared" ref="AM54:AM62" si="14">AN54+AO54</f>
        <v>43436.852082225836</v>
      </c>
      <c r="AN54" s="122">
        <f>AN55+AN56+AN57+AN58+AN59+AN60</f>
        <v>17690.119869833758</v>
      </c>
      <c r="AO54" s="122">
        <f>AO55+AO56+AO57+AO58+AO59+AO60</f>
        <v>25746.732212392079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</row>
    <row r="55" spans="1:149" s="6" customFormat="1" ht="23.25" customHeight="1" outlineLevel="1" x14ac:dyDescent="0.3">
      <c r="A55" s="124" t="s">
        <v>87</v>
      </c>
      <c r="B55" s="125" t="s">
        <v>88</v>
      </c>
      <c r="C55" s="77" t="s">
        <v>84</v>
      </c>
      <c r="D55" s="47">
        <f t="shared" si="4"/>
        <v>20781.672179999998</v>
      </c>
      <c r="E55" s="126">
        <v>6202.6639999999998</v>
      </c>
      <c r="F55" s="126">
        <v>14579.008179999997</v>
      </c>
      <c r="G55" s="127">
        <f t="shared" si="5"/>
        <v>16301.271039123621</v>
      </c>
      <c r="H55" s="127">
        <v>8447.3864575741209</v>
      </c>
      <c r="I55" s="127">
        <v>7853.8845815494997</v>
      </c>
      <c r="J55" s="127">
        <f t="shared" si="6"/>
        <v>28561.59203</v>
      </c>
      <c r="K55" s="127">
        <f>6642.666+159.04438</f>
        <v>6801.7103800000004</v>
      </c>
      <c r="L55" s="127">
        <f>21640.806+119.07565</f>
        <v>21759.881649999999</v>
      </c>
      <c r="M55" s="47">
        <f t="shared" si="7"/>
        <v>17144.754202490316</v>
      </c>
      <c r="N55" s="47">
        <f t="shared" ref="N55:N61" si="15">H55*$N$50</f>
        <v>8864.6873485782835</v>
      </c>
      <c r="O55" s="47">
        <f t="shared" ref="O55:O61" si="16">I55*$O$50</f>
        <v>8280.0668539120343</v>
      </c>
      <c r="P55" s="47">
        <f t="shared" si="8"/>
        <v>26569.25</v>
      </c>
      <c r="Q55" s="45">
        <f>4.82+7217.42+617.86+43.34-20.45+4.53+0.82</f>
        <v>7868.3399999999992</v>
      </c>
      <c r="R55" s="45">
        <f>18682.29+28.19-12.46+2.89</f>
        <v>18700.91</v>
      </c>
      <c r="S55" s="112">
        <f t="shared" si="1"/>
        <v>9424.4957975096841</v>
      </c>
      <c r="T55" s="47">
        <f t="shared" si="9"/>
        <v>31210.051335757838</v>
      </c>
      <c r="U55" s="47">
        <v>11418.441463325027</v>
      </c>
      <c r="V55" s="47">
        <v>19791.609872432811</v>
      </c>
      <c r="W55" s="127">
        <f t="shared" si="10"/>
        <v>31210.051335757838</v>
      </c>
      <c r="X55" s="127">
        <f>U55</f>
        <v>11418.441463325027</v>
      </c>
      <c r="Y55" s="127">
        <f>V55</f>
        <v>19791.609872432811</v>
      </c>
      <c r="Z55" s="127">
        <f t="shared" si="11"/>
        <v>32290.007282718983</v>
      </c>
      <c r="AA55" s="127">
        <f t="shared" ref="AA55:AA61" si="17">U55*$AA$50</f>
        <v>11779.035844736831</v>
      </c>
      <c r="AB55" s="127">
        <f t="shared" ref="AB55:AB61" si="18">V55*$AB$50</f>
        <v>20510.971437982153</v>
      </c>
      <c r="AC55" s="127">
        <f t="shared" si="12"/>
        <v>32290.007282718983</v>
      </c>
      <c r="AD55" s="127">
        <f t="shared" ref="AD55:AD60" si="19">X55*$AA$50</f>
        <v>11779.035844736831</v>
      </c>
      <c r="AE55" s="127">
        <f t="shared" ref="AE55:AE60" si="20">Y55*$AB$50</f>
        <v>20510.971437982153</v>
      </c>
      <c r="AF55" s="112">
        <f t="shared" si="3"/>
        <v>0</v>
      </c>
      <c r="AG55" s="127">
        <f>AH55+AI55</f>
        <v>33245.791498287464</v>
      </c>
      <c r="AH55" s="127">
        <f>AA55*$AH$50</f>
        <v>12127.695305741041</v>
      </c>
      <c r="AI55" s="127">
        <f>AB55*$AI$50</f>
        <v>21118.096192546425</v>
      </c>
      <c r="AJ55" s="127">
        <f t="shared" si="13"/>
        <v>34229.86692663678</v>
      </c>
      <c r="AK55" s="127">
        <f>AH55*$AK$50</f>
        <v>12486.675086790976</v>
      </c>
      <c r="AL55" s="127">
        <f>AI55*$AL$50</f>
        <v>21743.1918398458</v>
      </c>
      <c r="AM55" s="127">
        <f t="shared" si="14"/>
        <v>35243.070987665225</v>
      </c>
      <c r="AN55" s="127">
        <f>AK55*$AN$50</f>
        <v>12856.28066935999</v>
      </c>
      <c r="AO55" s="127">
        <f t="shared" ref="AO55:AO61" si="21">AL55*$AO$50</f>
        <v>22386.790318305237</v>
      </c>
    </row>
    <row r="56" spans="1:149" s="6" customFormat="1" ht="23.25" customHeight="1" outlineLevel="1" x14ac:dyDescent="0.3">
      <c r="A56" s="124" t="s">
        <v>89</v>
      </c>
      <c r="B56" s="125" t="s">
        <v>90</v>
      </c>
      <c r="C56" s="77" t="s">
        <v>84</v>
      </c>
      <c r="D56" s="47">
        <f t="shared" si="4"/>
        <v>0</v>
      </c>
      <c r="E56" s="126">
        <v>0</v>
      </c>
      <c r="F56" s="126">
        <v>0</v>
      </c>
      <c r="G56" s="127">
        <f t="shared" si="5"/>
        <v>0</v>
      </c>
      <c r="H56" s="127">
        <v>0</v>
      </c>
      <c r="I56" s="127">
        <v>0</v>
      </c>
      <c r="J56" s="127">
        <f t="shared" si="6"/>
        <v>0</v>
      </c>
      <c r="K56" s="127"/>
      <c r="L56" s="127">
        <v>0</v>
      </c>
      <c r="M56" s="47">
        <f t="shared" si="7"/>
        <v>0</v>
      </c>
      <c r="N56" s="47">
        <f t="shared" si="15"/>
        <v>0</v>
      </c>
      <c r="O56" s="47">
        <f t="shared" si="16"/>
        <v>0</v>
      </c>
      <c r="P56" s="47">
        <f t="shared" si="8"/>
        <v>0</v>
      </c>
      <c r="Q56" s="45">
        <v>0</v>
      </c>
      <c r="R56" s="45">
        <v>0</v>
      </c>
      <c r="S56" s="112">
        <f t="shared" si="1"/>
        <v>0</v>
      </c>
      <c r="T56" s="47">
        <f t="shared" si="9"/>
        <v>0</v>
      </c>
      <c r="U56" s="47">
        <v>0</v>
      </c>
      <c r="V56" s="47">
        <v>0</v>
      </c>
      <c r="W56" s="127">
        <f t="shared" si="10"/>
        <v>0</v>
      </c>
      <c r="X56" s="127">
        <f t="shared" ref="X56:Y60" si="22">U56</f>
        <v>0</v>
      </c>
      <c r="Y56" s="127">
        <f t="shared" si="22"/>
        <v>0</v>
      </c>
      <c r="Z56" s="127">
        <f t="shared" si="11"/>
        <v>0</v>
      </c>
      <c r="AA56" s="127">
        <f t="shared" si="17"/>
        <v>0</v>
      </c>
      <c r="AB56" s="127">
        <f t="shared" si="18"/>
        <v>0</v>
      </c>
      <c r="AC56" s="127">
        <f t="shared" si="12"/>
        <v>0</v>
      </c>
      <c r="AD56" s="127">
        <f t="shared" si="19"/>
        <v>0</v>
      </c>
      <c r="AE56" s="127">
        <f t="shared" si="20"/>
        <v>0</v>
      </c>
      <c r="AF56" s="112">
        <f t="shared" si="3"/>
        <v>0</v>
      </c>
      <c r="AG56" s="127">
        <f t="shared" ref="AG56:AG64" si="23">AH56+AI56</f>
        <v>0</v>
      </c>
      <c r="AH56" s="127">
        <f t="shared" ref="AH56:AH61" si="24">AA56*$AH$50</f>
        <v>0</v>
      </c>
      <c r="AI56" s="127">
        <f t="shared" ref="AI56:AI61" si="25">AB56*$AI$50</f>
        <v>0</v>
      </c>
      <c r="AJ56" s="127">
        <f t="shared" si="13"/>
        <v>0</v>
      </c>
      <c r="AK56" s="127">
        <f t="shared" ref="AK56:AK61" si="26">AH56*$AK$50</f>
        <v>0</v>
      </c>
      <c r="AL56" s="127">
        <f t="shared" ref="AL56:AL61" si="27">AI56*$AL$50</f>
        <v>0</v>
      </c>
      <c r="AM56" s="127">
        <f t="shared" si="14"/>
        <v>0</v>
      </c>
      <c r="AN56" s="127">
        <f t="shared" ref="AN56:AN61" si="28">AK56*$AN$50</f>
        <v>0</v>
      </c>
      <c r="AO56" s="127">
        <f t="shared" si="21"/>
        <v>0</v>
      </c>
    </row>
    <row r="57" spans="1:149" s="6" customFormat="1" ht="23.25" customHeight="1" outlineLevel="1" x14ac:dyDescent="0.3">
      <c r="A57" s="124" t="s">
        <v>91</v>
      </c>
      <c r="B57" s="125" t="s">
        <v>92</v>
      </c>
      <c r="C57" s="77" t="s">
        <v>84</v>
      </c>
      <c r="D57" s="47">
        <f t="shared" si="4"/>
        <v>1639.7598600000001</v>
      </c>
      <c r="E57" s="126">
        <v>1557.4634799999999</v>
      </c>
      <c r="F57" s="126">
        <v>82.296380000000227</v>
      </c>
      <c r="G57" s="127">
        <f t="shared" si="5"/>
        <v>604.04503711969392</v>
      </c>
      <c r="H57" s="127">
        <v>328.3971506152655</v>
      </c>
      <c r="I57" s="127">
        <v>275.64788650442847</v>
      </c>
      <c r="J57" s="127">
        <f t="shared" si="6"/>
        <v>3438.48081</v>
      </c>
      <c r="K57" s="127">
        <f>3305.684</f>
        <v>3305.6840000000002</v>
      </c>
      <c r="L57" s="127">
        <v>132.79680999999999</v>
      </c>
      <c r="M57" s="47">
        <f t="shared" si="7"/>
        <v>635.22558096408397</v>
      </c>
      <c r="N57" s="47">
        <f t="shared" si="15"/>
        <v>344.61996985565963</v>
      </c>
      <c r="O57" s="47">
        <f t="shared" si="16"/>
        <v>290.6056111084244</v>
      </c>
      <c r="P57" s="47">
        <f t="shared" si="8"/>
        <v>2862.83</v>
      </c>
      <c r="Q57" s="45">
        <v>2789.2</v>
      </c>
      <c r="R57" s="45">
        <v>73.63</v>
      </c>
      <c r="S57" s="112">
        <f t="shared" si="1"/>
        <v>2227.6044190359162</v>
      </c>
      <c r="T57" s="47">
        <f t="shared" si="9"/>
        <v>3757.3242585496801</v>
      </c>
      <c r="U57" s="47">
        <v>2222.5700000000002</v>
      </c>
      <c r="V57" s="47">
        <v>1534.7542585496799</v>
      </c>
      <c r="W57" s="127">
        <f t="shared" si="10"/>
        <v>3757.3242585496801</v>
      </c>
      <c r="X57" s="127">
        <f t="shared" si="22"/>
        <v>2222.5700000000002</v>
      </c>
      <c r="Y57" s="127">
        <f t="shared" si="22"/>
        <v>1534.7542585496799</v>
      </c>
      <c r="Z57" s="127">
        <f t="shared" si="11"/>
        <v>3883.2964159162875</v>
      </c>
      <c r="AA57" s="127">
        <f t="shared" si="17"/>
        <v>2292.7587606000002</v>
      </c>
      <c r="AB57" s="127">
        <f t="shared" si="18"/>
        <v>1590.5376553162871</v>
      </c>
      <c r="AC57" s="127">
        <f t="shared" si="12"/>
        <v>3883.2964159162875</v>
      </c>
      <c r="AD57" s="127">
        <f t="shared" si="19"/>
        <v>2292.7587606000002</v>
      </c>
      <c r="AE57" s="127">
        <f t="shared" si="20"/>
        <v>1590.5376553162871</v>
      </c>
      <c r="AF57" s="112">
        <f t="shared" si="3"/>
        <v>0</v>
      </c>
      <c r="AG57" s="127">
        <f t="shared" si="23"/>
        <v>3998.2419898274097</v>
      </c>
      <c r="AH57" s="127">
        <f t="shared" si="24"/>
        <v>2360.6244199137604</v>
      </c>
      <c r="AI57" s="127">
        <f t="shared" si="25"/>
        <v>1637.6175699136493</v>
      </c>
      <c r="AJ57" s="127">
        <f t="shared" si="13"/>
        <v>4116.5899527263009</v>
      </c>
      <c r="AK57" s="127">
        <f t="shared" si="26"/>
        <v>2430.498902743208</v>
      </c>
      <c r="AL57" s="127">
        <f t="shared" si="27"/>
        <v>1686.0910499830934</v>
      </c>
      <c r="AM57" s="127">
        <f t="shared" si="14"/>
        <v>4238.4410153270001</v>
      </c>
      <c r="AN57" s="127">
        <f t="shared" si="28"/>
        <v>2502.4416702644071</v>
      </c>
      <c r="AO57" s="127">
        <f t="shared" si="21"/>
        <v>1735.9993450625932</v>
      </c>
    </row>
    <row r="58" spans="1:149" s="6" customFormat="1" ht="23.25" customHeight="1" outlineLevel="1" x14ac:dyDescent="0.3">
      <c r="A58" s="124" t="s">
        <v>93</v>
      </c>
      <c r="B58" s="125" t="s">
        <v>94</v>
      </c>
      <c r="C58" s="77" t="s">
        <v>84</v>
      </c>
      <c r="D58" s="47">
        <f t="shared" si="4"/>
        <v>211.00254000000001</v>
      </c>
      <c r="E58" s="126">
        <v>93.958600000000004</v>
      </c>
      <c r="F58" s="126">
        <v>117.04394000000001</v>
      </c>
      <c r="G58" s="127">
        <f t="shared" si="5"/>
        <v>185.8696751222987</v>
      </c>
      <c r="H58" s="127">
        <v>99.843180101177666</v>
      </c>
      <c r="I58" s="127">
        <v>86.026495021121036</v>
      </c>
      <c r="J58" s="127">
        <f t="shared" si="6"/>
        <v>238.06</v>
      </c>
      <c r="K58" s="127">
        <f>106.007</f>
        <v>106.00700000000001</v>
      </c>
      <c r="L58" s="127">
        <v>132.053</v>
      </c>
      <c r="M58" s="47">
        <f t="shared" si="7"/>
        <v>195.47005986177288</v>
      </c>
      <c r="N58" s="47">
        <f t="shared" si="15"/>
        <v>104.77543319817585</v>
      </c>
      <c r="O58" s="47">
        <f t="shared" si="16"/>
        <v>90.694626663597049</v>
      </c>
      <c r="P58" s="47">
        <f t="shared" si="8"/>
        <v>276.39999999999998</v>
      </c>
      <c r="Q58" s="45">
        <v>123.08</v>
      </c>
      <c r="R58" s="45">
        <v>153.32</v>
      </c>
      <c r="S58" s="112">
        <f t="shared" si="1"/>
        <v>80.929940138227096</v>
      </c>
      <c r="T58" s="47">
        <f t="shared" si="9"/>
        <v>260.13482768</v>
      </c>
      <c r="U58" s="47">
        <v>132.55261440144147</v>
      </c>
      <c r="V58" s="47">
        <v>127.58221327855853</v>
      </c>
      <c r="W58" s="127">
        <f t="shared" si="10"/>
        <v>260.13482768</v>
      </c>
      <c r="X58" s="127">
        <f t="shared" si="22"/>
        <v>132.55261440144147</v>
      </c>
      <c r="Y58" s="127">
        <f t="shared" si="22"/>
        <v>127.58221327855853</v>
      </c>
      <c r="Z58" s="127">
        <f t="shared" si="11"/>
        <v>268.95804365779304</v>
      </c>
      <c r="AA58" s="127">
        <f t="shared" si="17"/>
        <v>136.73862596423899</v>
      </c>
      <c r="AB58" s="127">
        <f t="shared" si="18"/>
        <v>132.21941769355402</v>
      </c>
      <c r="AC58" s="127">
        <f t="shared" si="12"/>
        <v>268.95804365779304</v>
      </c>
      <c r="AD58" s="127">
        <f t="shared" si="19"/>
        <v>136.73862596423899</v>
      </c>
      <c r="AE58" s="127">
        <f t="shared" si="20"/>
        <v>132.21941769355402</v>
      </c>
      <c r="AF58" s="112">
        <f t="shared" si="3"/>
        <v>0</v>
      </c>
      <c r="AG58" s="127">
        <f t="shared" si="23"/>
        <v>276.91920175006373</v>
      </c>
      <c r="AH58" s="127">
        <f t="shared" si="24"/>
        <v>140.78608929278047</v>
      </c>
      <c r="AI58" s="127">
        <f t="shared" si="25"/>
        <v>136.13311245728323</v>
      </c>
      <c r="AJ58" s="127">
        <f t="shared" si="13"/>
        <v>285.1160101218656</v>
      </c>
      <c r="AK58" s="127">
        <f t="shared" si="26"/>
        <v>144.95335753584678</v>
      </c>
      <c r="AL58" s="127">
        <f t="shared" si="27"/>
        <v>140.16265258601882</v>
      </c>
      <c r="AM58" s="127">
        <f t="shared" si="14"/>
        <v>293.55544402147285</v>
      </c>
      <c r="AN58" s="127">
        <f t="shared" si="28"/>
        <v>149.24397691890786</v>
      </c>
      <c r="AO58" s="127">
        <f t="shared" si="21"/>
        <v>144.31146710256499</v>
      </c>
    </row>
    <row r="59" spans="1:149" s="6" customFormat="1" ht="39" customHeight="1" outlineLevel="1" x14ac:dyDescent="0.3">
      <c r="A59" s="124" t="s">
        <v>95</v>
      </c>
      <c r="B59" s="125" t="s">
        <v>96</v>
      </c>
      <c r="C59" s="77" t="s">
        <v>84</v>
      </c>
      <c r="D59" s="47">
        <f t="shared" si="4"/>
        <v>1641.9242400000003</v>
      </c>
      <c r="E59" s="126">
        <v>837.03760999999997</v>
      </c>
      <c r="F59" s="126">
        <v>804.88663000000031</v>
      </c>
      <c r="G59" s="127">
        <f t="shared" si="5"/>
        <v>401.84136708984215</v>
      </c>
      <c r="H59" s="127">
        <v>239.43002259032252</v>
      </c>
      <c r="I59" s="127">
        <v>162.41134449951963</v>
      </c>
      <c r="J59" s="127">
        <f t="shared" si="6"/>
        <v>1556.9869999999999</v>
      </c>
      <c r="K59" s="127">
        <f>495.479+307.255</f>
        <v>802.73399999999992</v>
      </c>
      <c r="L59" s="127">
        <f>512.789+241.464</f>
        <v>754.25299999999993</v>
      </c>
      <c r="M59" s="47">
        <f t="shared" si="7"/>
        <v>422.4822803671438</v>
      </c>
      <c r="N59" s="47">
        <f t="shared" si="15"/>
        <v>251.25786570628449</v>
      </c>
      <c r="O59" s="47">
        <f t="shared" si="16"/>
        <v>171.22441466085931</v>
      </c>
      <c r="P59" s="47">
        <f t="shared" si="8"/>
        <v>1470.1299999999999</v>
      </c>
      <c r="Q59" s="45">
        <f>6.75+729.78</f>
        <v>736.53</v>
      </c>
      <c r="R59" s="45">
        <f>728.67+4.93</f>
        <v>733.59999999999991</v>
      </c>
      <c r="S59" s="112">
        <f t="shared" si="1"/>
        <v>1047.647719632856</v>
      </c>
      <c r="T59" s="47">
        <f t="shared" si="9"/>
        <v>1961.4981182159984</v>
      </c>
      <c r="U59" s="47">
        <v>1122.3227260564759</v>
      </c>
      <c r="V59" s="47">
        <v>839.17539215952252</v>
      </c>
      <c r="W59" s="127">
        <f t="shared" si="10"/>
        <v>1961.4981182159984</v>
      </c>
      <c r="X59" s="127">
        <f t="shared" si="22"/>
        <v>1122.3227260564759</v>
      </c>
      <c r="Y59" s="127">
        <f t="shared" si="22"/>
        <v>839.17539215952252</v>
      </c>
      <c r="Z59" s="127">
        <f t="shared" si="11"/>
        <v>2027.4424049536692</v>
      </c>
      <c r="AA59" s="127">
        <f t="shared" si="17"/>
        <v>1157.7656777453392</v>
      </c>
      <c r="AB59" s="127">
        <f t="shared" si="18"/>
        <v>869.67672720832991</v>
      </c>
      <c r="AC59" s="127">
        <f t="shared" si="12"/>
        <v>2027.4424049536692</v>
      </c>
      <c r="AD59" s="127">
        <f t="shared" si="19"/>
        <v>1157.7656777453392</v>
      </c>
      <c r="AE59" s="127">
        <f t="shared" si="20"/>
        <v>869.67672720832991</v>
      </c>
      <c r="AF59" s="112">
        <f t="shared" si="3"/>
        <v>0</v>
      </c>
      <c r="AG59" s="127">
        <f t="shared" si="23"/>
        <v>2087.454700140298</v>
      </c>
      <c r="AH59" s="127">
        <f t="shared" si="24"/>
        <v>1192.0355418066013</v>
      </c>
      <c r="AI59" s="127">
        <f t="shared" si="25"/>
        <v>895.41915833369649</v>
      </c>
      <c r="AJ59" s="127">
        <f t="shared" si="13"/>
        <v>2149.2433592644506</v>
      </c>
      <c r="AK59" s="127">
        <f t="shared" si="26"/>
        <v>1227.3197938440767</v>
      </c>
      <c r="AL59" s="127">
        <f t="shared" si="27"/>
        <v>921.92356542037396</v>
      </c>
      <c r="AM59" s="127">
        <f t="shared" si="14"/>
        <v>2212.8609626986786</v>
      </c>
      <c r="AN59" s="127">
        <f t="shared" si="28"/>
        <v>1263.6484597418614</v>
      </c>
      <c r="AO59" s="127">
        <f t="shared" si="21"/>
        <v>949.21250295681705</v>
      </c>
    </row>
    <row r="60" spans="1:149" s="6" customFormat="1" ht="23.25" customHeight="1" outlineLevel="1" x14ac:dyDescent="0.3">
      <c r="A60" s="124" t="s">
        <v>97</v>
      </c>
      <c r="B60" s="125" t="s">
        <v>98</v>
      </c>
      <c r="C60" s="77" t="s">
        <v>84</v>
      </c>
      <c r="D60" s="47">
        <f t="shared" si="4"/>
        <v>1921.9817200000002</v>
      </c>
      <c r="E60" s="126">
        <v>1108.3570400000001</v>
      </c>
      <c r="F60" s="126">
        <v>813.62468000000013</v>
      </c>
      <c r="G60" s="127">
        <f t="shared" si="5"/>
        <v>1449.3645057164924</v>
      </c>
      <c r="H60" s="127">
        <v>820.64378016900196</v>
      </c>
      <c r="I60" s="127">
        <v>628.72072554749047</v>
      </c>
      <c r="J60" s="127">
        <f t="shared" si="6"/>
        <v>1175.6902500000001</v>
      </c>
      <c r="K60" s="127">
        <v>466.11077999999998</v>
      </c>
      <c r="L60" s="127">
        <v>709.57947000000001</v>
      </c>
      <c r="M60" s="47">
        <f t="shared" si="7"/>
        <v>1524.0211362142447</v>
      </c>
      <c r="N60" s="47">
        <f t="shared" si="15"/>
        <v>861.18358290935078</v>
      </c>
      <c r="O60" s="47">
        <f t="shared" si="16"/>
        <v>662.83755330489396</v>
      </c>
      <c r="P60" s="47">
        <f t="shared" si="8"/>
        <v>1487.53</v>
      </c>
      <c r="Q60" s="45">
        <v>611.61</v>
      </c>
      <c r="R60" s="45">
        <v>875.92</v>
      </c>
      <c r="S60" s="112">
        <f t="shared" si="1"/>
        <v>-36.491136214244762</v>
      </c>
      <c r="T60" s="47">
        <f t="shared" si="9"/>
        <v>1284.71</v>
      </c>
      <c r="U60" s="47">
        <v>815.78</v>
      </c>
      <c r="V60" s="47">
        <v>468.93</v>
      </c>
      <c r="W60" s="127">
        <f t="shared" si="10"/>
        <v>1284.71</v>
      </c>
      <c r="X60" s="127">
        <f t="shared" si="22"/>
        <v>815.78</v>
      </c>
      <c r="Y60" s="127">
        <f t="shared" si="22"/>
        <v>468.93</v>
      </c>
      <c r="Z60" s="127">
        <f t="shared" si="11"/>
        <v>1327.5164344769569</v>
      </c>
      <c r="AA60" s="127">
        <f t="shared" si="17"/>
        <v>841.54233239999996</v>
      </c>
      <c r="AB60" s="127">
        <f t="shared" si="18"/>
        <v>485.97410207695691</v>
      </c>
      <c r="AC60" s="127">
        <f t="shared" si="12"/>
        <v>1327.5164344769569</v>
      </c>
      <c r="AD60" s="127">
        <f t="shared" si="19"/>
        <v>841.54233239999996</v>
      </c>
      <c r="AE60" s="127">
        <f t="shared" si="20"/>
        <v>485.97410207695691</v>
      </c>
      <c r="AF60" s="112">
        <f t="shared" si="3"/>
        <v>0</v>
      </c>
      <c r="AG60" s="127">
        <f t="shared" si="23"/>
        <v>1366.810920937475</v>
      </c>
      <c r="AH60" s="127">
        <f t="shared" si="24"/>
        <v>866.45198543904007</v>
      </c>
      <c r="AI60" s="127">
        <f t="shared" si="25"/>
        <v>500.35893549843485</v>
      </c>
      <c r="AJ60" s="127">
        <f t="shared" si="13"/>
        <v>1407.2685241972242</v>
      </c>
      <c r="AK60" s="127">
        <f t="shared" si="26"/>
        <v>892.09896420803568</v>
      </c>
      <c r="AL60" s="127">
        <f t="shared" si="27"/>
        <v>515.16955998918854</v>
      </c>
      <c r="AM60" s="127">
        <f t="shared" si="14"/>
        <v>1448.923672513462</v>
      </c>
      <c r="AN60" s="127">
        <f t="shared" si="28"/>
        <v>918.50509354859355</v>
      </c>
      <c r="AO60" s="127">
        <f t="shared" si="21"/>
        <v>530.41857896486852</v>
      </c>
    </row>
    <row r="61" spans="1:149" s="123" customFormat="1" ht="30" customHeight="1" x14ac:dyDescent="0.3">
      <c r="A61" s="117" t="s">
        <v>53</v>
      </c>
      <c r="B61" s="118" t="s">
        <v>99</v>
      </c>
      <c r="C61" s="119" t="s">
        <v>84</v>
      </c>
      <c r="D61" s="120">
        <f t="shared" si="4"/>
        <v>70264.943150000006</v>
      </c>
      <c r="E61" s="121">
        <v>16240.767960000001</v>
      </c>
      <c r="F61" s="121">
        <f>47710.86219+6313.313</f>
        <v>54024.175190000002</v>
      </c>
      <c r="G61" s="122">
        <f t="shared" si="5"/>
        <v>113442.431</v>
      </c>
      <c r="H61" s="122">
        <v>5704.7129999999997</v>
      </c>
      <c r="I61" s="122">
        <v>107737.71799999999</v>
      </c>
      <c r="J61" s="122">
        <f t="shared" si="6"/>
        <v>94747.254669999995</v>
      </c>
      <c r="K61" s="120">
        <f>311.215+20413</f>
        <v>20724.215</v>
      </c>
      <c r="L61" s="120">
        <f>249.03967+73774</f>
        <v>74023.039669999998</v>
      </c>
      <c r="M61" s="120">
        <f t="shared" si="7"/>
        <v>119570.51072358285</v>
      </c>
      <c r="N61" s="120">
        <f t="shared" si="15"/>
        <v>5986.5258222000002</v>
      </c>
      <c r="O61" s="120">
        <f t="shared" si="16"/>
        <v>113583.98490138285</v>
      </c>
      <c r="P61" s="333">
        <f>R61+Q61</f>
        <v>104327</v>
      </c>
      <c r="Q61" s="120">
        <v>5442</v>
      </c>
      <c r="R61" s="120">
        <v>98885</v>
      </c>
      <c r="S61" s="112">
        <f t="shared" si="1"/>
        <v>-15243.510723582847</v>
      </c>
      <c r="T61" s="120">
        <f t="shared" si="9"/>
        <v>103532.97810103974</v>
      </c>
      <c r="U61" s="120">
        <v>14787.966632174364</v>
      </c>
      <c r="V61" s="120">
        <v>88745.011468865385</v>
      </c>
      <c r="W61" s="122">
        <f t="shared" si="10"/>
        <v>104327</v>
      </c>
      <c r="X61" s="122">
        <f>Q61</f>
        <v>5442</v>
      </c>
      <c r="Y61" s="122">
        <f>R61</f>
        <v>98885</v>
      </c>
      <c r="Z61" s="122">
        <f t="shared" si="11"/>
        <v>107225.57873133742</v>
      </c>
      <c r="AA61" s="122">
        <f t="shared" si="17"/>
        <v>15254.970618418431</v>
      </c>
      <c r="AB61" s="122">
        <f t="shared" si="18"/>
        <v>91970.608112918984</v>
      </c>
      <c r="AC61" s="122">
        <f t="shared" si="12"/>
        <v>107225.57873133742</v>
      </c>
      <c r="AD61" s="122">
        <f>U61*$AA$50</f>
        <v>15254.970618418431</v>
      </c>
      <c r="AE61" s="122">
        <f>V61*$AB$50</f>
        <v>91970.608112918984</v>
      </c>
      <c r="AF61" s="112">
        <f t="shared" si="3"/>
        <v>0</v>
      </c>
      <c r="AG61" s="122">
        <f t="shared" si="23"/>
        <v>110399.45586178501</v>
      </c>
      <c r="AH61" s="122">
        <f t="shared" si="24"/>
        <v>15706.517748723618</v>
      </c>
      <c r="AI61" s="122">
        <f t="shared" si="25"/>
        <v>94692.938113061391</v>
      </c>
      <c r="AJ61" s="122">
        <f t="shared" si="13"/>
        <v>113667.27975529386</v>
      </c>
      <c r="AK61" s="122">
        <f t="shared" si="26"/>
        <v>16171.430674085837</v>
      </c>
      <c r="AL61" s="122">
        <f t="shared" si="27"/>
        <v>97495.849081208013</v>
      </c>
      <c r="AM61" s="122">
        <f t="shared" si="14"/>
        <v>117031.83123605057</v>
      </c>
      <c r="AN61" s="122">
        <f t="shared" si="28"/>
        <v>16650.105022038781</v>
      </c>
      <c r="AO61" s="122">
        <f t="shared" si="21"/>
        <v>100381.72621401178</v>
      </c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</row>
    <row r="62" spans="1:149" s="123" customFormat="1" ht="28.5" customHeight="1" x14ac:dyDescent="0.3">
      <c r="A62" s="117" t="s">
        <v>55</v>
      </c>
      <c r="B62" s="118" t="s">
        <v>100</v>
      </c>
      <c r="C62" s="119" t="s">
        <v>84</v>
      </c>
      <c r="D62" s="130">
        <f>E62+F62+0.01</f>
        <v>729746.75484000007</v>
      </c>
      <c r="E62" s="131">
        <f>E63+E76+E72</f>
        <v>371370.94893000001</v>
      </c>
      <c r="F62" s="131">
        <f>F63+F76+F72</f>
        <v>358375.79590999999</v>
      </c>
      <c r="G62" s="129">
        <f t="shared" si="5"/>
        <v>845994.94936196692</v>
      </c>
      <c r="H62" s="129">
        <f>H63+H72+H76</f>
        <v>405729.33612738992</v>
      </c>
      <c r="I62" s="129">
        <f>I63+I72+I76</f>
        <v>440265.613234577</v>
      </c>
      <c r="J62" s="129">
        <f t="shared" si="6"/>
        <v>772222.07053000003</v>
      </c>
      <c r="K62" s="129">
        <f>K63+K72+K76</f>
        <v>383864.46286000003</v>
      </c>
      <c r="L62" s="129">
        <f>L63+L72+L76</f>
        <v>388357.60767</v>
      </c>
      <c r="M62" s="130">
        <f t="shared" si="7"/>
        <v>889928.50019874366</v>
      </c>
      <c r="N62" s="130">
        <f>N63+N72+N76</f>
        <v>425772.36533208302</v>
      </c>
      <c r="O62" s="130">
        <f>O63+O72+O76</f>
        <v>464156.13486666064</v>
      </c>
      <c r="P62" s="129">
        <f>Q62+R62</f>
        <v>813427.84000000008</v>
      </c>
      <c r="Q62" s="129">
        <f>Q63+Q72+Q76</f>
        <v>412352.14</v>
      </c>
      <c r="R62" s="129">
        <f>R63+R72+R76</f>
        <v>401075.7</v>
      </c>
      <c r="S62" s="112">
        <f t="shared" si="1"/>
        <v>-76500.660198743572</v>
      </c>
      <c r="T62" s="130">
        <f t="shared" si="9"/>
        <v>884696.48809386929</v>
      </c>
      <c r="U62" s="130">
        <f>U63+U72+U76</f>
        <v>449665.97785322421</v>
      </c>
      <c r="V62" s="130">
        <f>V63+V72+V76</f>
        <v>435030.51024064509</v>
      </c>
      <c r="W62" s="130">
        <f t="shared" si="10"/>
        <v>868308.75453234022</v>
      </c>
      <c r="X62" s="130">
        <f>X63+X72+X76</f>
        <v>438317.11050091521</v>
      </c>
      <c r="Y62" s="130">
        <f>Y63+Y72+Y76</f>
        <v>429991.64403142495</v>
      </c>
      <c r="Z62" s="129">
        <f t="shared" si="11"/>
        <v>914708.90398286178</v>
      </c>
      <c r="AA62" s="129">
        <f>AA63+AA72+AA76</f>
        <v>463866.42943382903</v>
      </c>
      <c r="AB62" s="129">
        <f>AB63+AB72+AB76</f>
        <v>450842.47454903275</v>
      </c>
      <c r="AC62" s="129">
        <v>914708.90398286178</v>
      </c>
      <c r="AD62" s="129">
        <v>463866.42943382903</v>
      </c>
      <c r="AE62" s="129">
        <v>450842.47454903275</v>
      </c>
      <c r="AF62" s="112">
        <f t="shared" si="3"/>
        <v>0</v>
      </c>
      <c r="AG62" s="129">
        <f t="shared" si="23"/>
        <v>941784.28754075454</v>
      </c>
      <c r="AH62" s="129">
        <f>AH63+AH72+AH76</f>
        <v>477596.87574507034</v>
      </c>
      <c r="AI62" s="129">
        <f>AI63+AI72+AI76</f>
        <v>464187.41179568419</v>
      </c>
      <c r="AJ62" s="129">
        <f t="shared" si="13"/>
        <v>969661.10245196102</v>
      </c>
      <c r="AK62" s="129">
        <f>AK63+AK72+AK76</f>
        <v>491733.74326712446</v>
      </c>
      <c r="AL62" s="129">
        <f>AL63+AL72+AL76</f>
        <v>477927.3591848365</v>
      </c>
      <c r="AM62" s="129">
        <f t="shared" si="14"/>
        <v>998363.07108453906</v>
      </c>
      <c r="AN62" s="129">
        <f>AN63+AN72+AN76</f>
        <v>506289.06206783134</v>
      </c>
      <c r="AO62" s="129">
        <f>AO63+AO72+AO76</f>
        <v>492074.00901670771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</row>
    <row r="63" spans="1:149" s="20" customFormat="1" ht="45" customHeight="1" x14ac:dyDescent="0.3">
      <c r="A63" s="132" t="s">
        <v>101</v>
      </c>
      <c r="B63" s="66" t="s">
        <v>102</v>
      </c>
      <c r="C63" s="75" t="s">
        <v>84</v>
      </c>
      <c r="D63" s="133">
        <f t="shared" si="4"/>
        <v>714608.56212000002</v>
      </c>
      <c r="E63" s="134">
        <f>E66+E69+E73+E77</f>
        <v>363142</v>
      </c>
      <c r="F63" s="134">
        <f>F66+F69+F73+F77</f>
        <v>351466.56212000002</v>
      </c>
      <c r="G63" s="135">
        <f t="shared" si="5"/>
        <v>832557.8525375789</v>
      </c>
      <c r="H63" s="135">
        <f>H66+H69+H73+H77</f>
        <v>398992.46489788621</v>
      </c>
      <c r="I63" s="135">
        <f>I66+I69+I73+I77</f>
        <v>433565.38763969275</v>
      </c>
      <c r="J63" s="135">
        <f t="shared" si="6"/>
        <v>760613.71996999998</v>
      </c>
      <c r="K63" s="135">
        <f>K66+K69+K73+K77</f>
        <v>377893.62699999998</v>
      </c>
      <c r="L63" s="135">
        <f>L66+L69+L73+L77</f>
        <v>382720.09297</v>
      </c>
      <c r="M63" s="136">
        <f t="shared" si="7"/>
        <v>875795.02167928533</v>
      </c>
      <c r="N63" s="136">
        <f>N66+N69+N73+N77</f>
        <v>418702.69266384188</v>
      </c>
      <c r="O63" s="136">
        <f>O66+O69+O73+O77</f>
        <v>457092.32901544345</v>
      </c>
      <c r="P63" s="135">
        <f>Q63+R63</f>
        <v>796310.92</v>
      </c>
      <c r="Q63" s="135">
        <f>Q66+Q69+Q73+Q77</f>
        <v>402689.67000000004</v>
      </c>
      <c r="R63" s="135">
        <f>R66+R69+R73+R77</f>
        <v>393621.25</v>
      </c>
      <c r="S63" s="112">
        <f t="shared" si="1"/>
        <v>-79484.10167928529</v>
      </c>
      <c r="T63" s="136">
        <f t="shared" si="9"/>
        <v>870033.03980152914</v>
      </c>
      <c r="U63" s="136">
        <f>U66+U69+U73+U77</f>
        <v>443032.19359230902</v>
      </c>
      <c r="V63" s="136">
        <f>V66+V69+V73+V77</f>
        <v>427000.84620922018</v>
      </c>
      <c r="W63" s="136">
        <f t="shared" si="10"/>
        <v>853645.30624000006</v>
      </c>
      <c r="X63" s="136">
        <f>X66+X69+X73+X77</f>
        <v>431683.32624000002</v>
      </c>
      <c r="Y63" s="136">
        <f>Y66+Y69+Y73+Y77</f>
        <v>421961.98000000004</v>
      </c>
      <c r="Z63" s="137">
        <f>AA63+AB63</f>
        <v>899544.10823969543</v>
      </c>
      <c r="AA63" s="137">
        <f>AA66+AA69+AA73+AA77</f>
        <v>457023.15026595409</v>
      </c>
      <c r="AB63" s="137">
        <f>AB66+AB69+AB73+AB77</f>
        <v>442520.9579737414</v>
      </c>
      <c r="AC63" s="137">
        <v>899544.10823969543</v>
      </c>
      <c r="AD63" s="137">
        <v>457023.15026595409</v>
      </c>
      <c r="AE63" s="137">
        <v>442520.9579737414</v>
      </c>
      <c r="AF63" s="112">
        <f t="shared" si="3"/>
        <v>0</v>
      </c>
      <c r="AG63" s="137">
        <f t="shared" si="23"/>
        <v>926170.61384359049</v>
      </c>
      <c r="AH63" s="137">
        <f>AH66+AH69+AH73+AH77</f>
        <v>470551.0355138263</v>
      </c>
      <c r="AI63" s="137">
        <f>AI66+AI69+AI73+AI77</f>
        <v>455619.57832976425</v>
      </c>
      <c r="AJ63" s="137">
        <f>AK63+AL63</f>
        <v>953585.26401336095</v>
      </c>
      <c r="AK63" s="137">
        <f>AK66+AK69+AK73+AK77</f>
        <v>484479.34616503562</v>
      </c>
      <c r="AL63" s="137">
        <f>AL66+AL69+AL73+AL77</f>
        <v>469105.91784832533</v>
      </c>
      <c r="AM63" s="137">
        <f>AN63+AO63</f>
        <v>981811.38782815647</v>
      </c>
      <c r="AN63" s="137">
        <f>AN66+AN69+AN73+AN77</f>
        <v>498819.93481152068</v>
      </c>
      <c r="AO63" s="137">
        <f>AO66+AO69+AO73+AO77</f>
        <v>482991.45301663579</v>
      </c>
    </row>
    <row r="64" spans="1:149" s="6" customFormat="1" ht="23.25" customHeight="1" x14ac:dyDescent="0.3">
      <c r="A64" s="124"/>
      <c r="B64" s="138" t="s">
        <v>103</v>
      </c>
      <c r="C64" s="77" t="s">
        <v>104</v>
      </c>
      <c r="D64" s="16">
        <f t="shared" si="4"/>
        <v>912</v>
      </c>
      <c r="E64" s="139">
        <f>E67+E70+E74+E78</f>
        <v>472.47999999999996</v>
      </c>
      <c r="F64" s="139">
        <f>F67+F70+F74+F78</f>
        <v>439.52</v>
      </c>
      <c r="G64" s="127">
        <f t="shared" si="5"/>
        <v>962.02</v>
      </c>
      <c r="H64" s="127">
        <f>H67+H70+H74+H78</f>
        <v>454.69</v>
      </c>
      <c r="I64" s="127">
        <f>I67+I70+I74+I78</f>
        <v>507.32999999999993</v>
      </c>
      <c r="J64" s="127">
        <f t="shared" si="6"/>
        <v>890.69</v>
      </c>
      <c r="K64" s="127">
        <f>K67+K70+K74+K78</f>
        <v>453.27</v>
      </c>
      <c r="L64" s="127">
        <f>L67+L70+L74+L78</f>
        <v>437.42</v>
      </c>
      <c r="M64" s="47">
        <f t="shared" si="7"/>
        <v>962.02</v>
      </c>
      <c r="N64" s="47">
        <f>N67+N70+N74+N78</f>
        <v>454.69</v>
      </c>
      <c r="O64" s="47">
        <f>O67+O70+O74+O78</f>
        <v>507.32999999999993</v>
      </c>
      <c r="P64" s="127">
        <f>Q64+R64</f>
        <v>850.21404290354428</v>
      </c>
      <c r="Q64" s="127">
        <f>Q67+Q70+Q74+Q78</f>
        <v>433.71900753507833</v>
      </c>
      <c r="R64" s="127">
        <f>R67+R70+R74+R78</f>
        <v>416.49503536846595</v>
      </c>
      <c r="S64" s="112">
        <f t="shared" si="1"/>
        <v>-111.8059570964557</v>
      </c>
      <c r="T64" s="47">
        <f t="shared" si="9"/>
        <v>890.6869999999999</v>
      </c>
      <c r="U64" s="47">
        <f>U67+U70+U74+U78</f>
        <v>452.62299999999999</v>
      </c>
      <c r="V64" s="47">
        <f>V67+V70+V74+V78</f>
        <v>438.06399999999996</v>
      </c>
      <c r="W64" s="47">
        <f t="shared" si="10"/>
        <v>849.46404290354428</v>
      </c>
      <c r="X64" s="47">
        <f>X67+X70+X74+X78</f>
        <v>432.96900753507833</v>
      </c>
      <c r="Y64" s="47">
        <f>Y67+Y70+Y74+Y78</f>
        <v>416.49503536846595</v>
      </c>
      <c r="Z64" s="128">
        <f>AA64+AB64</f>
        <v>890.6869999999999</v>
      </c>
      <c r="AA64" s="128">
        <f>AA67+AA70+AA74+AA78</f>
        <v>452.62299999999999</v>
      </c>
      <c r="AB64" s="128">
        <f>AB67+AB70+AB74+AB78</f>
        <v>438.06399999999996</v>
      </c>
      <c r="AC64" s="128">
        <v>890.6869999999999</v>
      </c>
      <c r="AD64" s="128">
        <v>452.62299999999999</v>
      </c>
      <c r="AE64" s="128">
        <v>438.06399999999996</v>
      </c>
      <c r="AF64" s="112">
        <f t="shared" si="3"/>
        <v>0</v>
      </c>
      <c r="AG64" s="128">
        <f t="shared" si="23"/>
        <v>890.6869999999999</v>
      </c>
      <c r="AH64" s="128">
        <f>AH67+AH70+AH74+AH78</f>
        <v>452.62299999999999</v>
      </c>
      <c r="AI64" s="128">
        <f>AI67+AI70+AI74+AI78</f>
        <v>438.06399999999996</v>
      </c>
      <c r="AJ64" s="128">
        <f>AK64+AL64</f>
        <v>890.6869999999999</v>
      </c>
      <c r="AK64" s="128">
        <f>AK67+AK70+AK74+AK78</f>
        <v>452.62299999999999</v>
      </c>
      <c r="AL64" s="128">
        <f>AL67+AL70+AL74+AL78</f>
        <v>438.06399999999996</v>
      </c>
      <c r="AM64" s="128">
        <f>AN64+AO64</f>
        <v>890.6869999999999</v>
      </c>
      <c r="AN64" s="128">
        <f>AN67+AN70+AN74+AN78</f>
        <v>452.62299999999999</v>
      </c>
      <c r="AO64" s="128">
        <f>AO67+AO70+AO74+AO78</f>
        <v>438.06399999999996</v>
      </c>
    </row>
    <row r="65" spans="1:149" s="6" customFormat="1" ht="23.25" customHeight="1" x14ac:dyDescent="0.3">
      <c r="A65" s="124"/>
      <c r="B65" s="138" t="s">
        <v>105</v>
      </c>
      <c r="C65" s="77" t="s">
        <v>106</v>
      </c>
      <c r="D65" s="16">
        <f>D62/D64/12*1000</f>
        <v>66680.076282894748</v>
      </c>
      <c r="E65" s="139">
        <f>E62/E64/12*1000</f>
        <v>65500.294356374878</v>
      </c>
      <c r="F65" s="139">
        <f>F62/F64/12*1000</f>
        <v>67948.329220892483</v>
      </c>
      <c r="G65" s="127">
        <f t="shared" ref="G65:AO65" si="29">G63/12/G64*1000</f>
        <v>72118.896743101228</v>
      </c>
      <c r="H65" s="127">
        <f t="shared" si="29"/>
        <v>73125.364698638296</v>
      </c>
      <c r="I65" s="127">
        <f t="shared" si="29"/>
        <v>71216.858790086131</v>
      </c>
      <c r="J65" s="127">
        <f t="shared" si="29"/>
        <v>71163.341526419579</v>
      </c>
      <c r="K65" s="127">
        <f t="shared" si="29"/>
        <v>69475.446385892137</v>
      </c>
      <c r="L65" s="127">
        <f t="shared" si="29"/>
        <v>72912.397880374308</v>
      </c>
      <c r="M65" s="47">
        <f t="shared" si="29"/>
        <v>75864.242399611001</v>
      </c>
      <c r="N65" s="47">
        <f t="shared" si="29"/>
        <v>76737.75771475106</v>
      </c>
      <c r="O65" s="47">
        <f t="shared" si="29"/>
        <v>75081.362067990514</v>
      </c>
      <c r="P65" s="127">
        <f t="shared" si="29"/>
        <v>78050.043853323776</v>
      </c>
      <c r="Q65" s="127">
        <f t="shared" si="29"/>
        <v>77371.459209764842</v>
      </c>
      <c r="R65" s="127">
        <f t="shared" si="29"/>
        <v>78756.691071513444</v>
      </c>
      <c r="S65" s="112">
        <f t="shared" si="1"/>
        <v>2185.8014537127747</v>
      </c>
      <c r="T65" s="47">
        <f t="shared" ref="T65:Y65" si="30">T63/12/T64*1000</f>
        <v>81400.933567902204</v>
      </c>
      <c r="U65" s="47">
        <f t="shared" si="30"/>
        <v>81567.550623865231</v>
      </c>
      <c r="V65" s="47">
        <f t="shared" si="30"/>
        <v>81228.779015779321</v>
      </c>
      <c r="W65" s="47">
        <f t="shared" si="30"/>
        <v>83743.519749441446</v>
      </c>
      <c r="X65" s="47">
        <f t="shared" si="30"/>
        <v>83085.878882648409</v>
      </c>
      <c r="Y65" s="47">
        <f t="shared" si="30"/>
        <v>84427.172828662413</v>
      </c>
      <c r="Z65" s="128">
        <f t="shared" si="29"/>
        <v>84162.010919632405</v>
      </c>
      <c r="AA65" s="128">
        <f t="shared" si="29"/>
        <v>84143.453872566883</v>
      </c>
      <c r="AB65" s="128">
        <f t="shared" si="29"/>
        <v>84181.18470774086</v>
      </c>
      <c r="AC65" s="128">
        <v>84162.010919632405</v>
      </c>
      <c r="AD65" s="128">
        <v>84143.453872566883</v>
      </c>
      <c r="AE65" s="128">
        <v>84181.18470774086</v>
      </c>
      <c r="AF65" s="112">
        <f t="shared" si="3"/>
        <v>0</v>
      </c>
      <c r="AG65" s="128">
        <f t="shared" si="29"/>
        <v>86653.206442853538</v>
      </c>
      <c r="AH65" s="128">
        <f>AH63/12/AH64*1000</f>
        <v>86634.100107194856</v>
      </c>
      <c r="AI65" s="128">
        <f t="shared" si="29"/>
        <v>86672.947775089997</v>
      </c>
      <c r="AJ65" s="128">
        <f t="shared" si="29"/>
        <v>89218.141353562023</v>
      </c>
      <c r="AK65" s="128">
        <f t="shared" si="29"/>
        <v>89198.46947036784</v>
      </c>
      <c r="AL65" s="128">
        <f t="shared" si="29"/>
        <v>89238.467029232663</v>
      </c>
      <c r="AM65" s="128">
        <f t="shared" si="29"/>
        <v>91858.998337627461</v>
      </c>
      <c r="AN65" s="128">
        <f t="shared" si="29"/>
        <v>91838.744166690725</v>
      </c>
      <c r="AO65" s="128">
        <f t="shared" si="29"/>
        <v>91879.925653297963</v>
      </c>
    </row>
    <row r="66" spans="1:149" s="20" customFormat="1" ht="22.5" customHeight="1" x14ac:dyDescent="0.3">
      <c r="A66" s="132" t="s">
        <v>107</v>
      </c>
      <c r="B66" s="66" t="s">
        <v>108</v>
      </c>
      <c r="C66" s="75" t="s">
        <v>84</v>
      </c>
      <c r="D66" s="133">
        <f t="shared" si="4"/>
        <v>262377</v>
      </c>
      <c r="E66" s="134">
        <v>152452</v>
      </c>
      <c r="F66" s="134">
        <v>109925</v>
      </c>
      <c r="G66" s="140">
        <f>H66+I66</f>
        <v>373765.04980506672</v>
      </c>
      <c r="H66" s="140">
        <v>194009.97983619376</v>
      </c>
      <c r="I66" s="140">
        <v>179755.06996887297</v>
      </c>
      <c r="J66" s="140">
        <f>K66+L66</f>
        <v>268427.41899999999</v>
      </c>
      <c r="K66" s="140">
        <f>260731.979-K69-K77</f>
        <v>152008.59899999999</v>
      </c>
      <c r="L66" s="140">
        <v>116418.82</v>
      </c>
      <c r="M66" s="39">
        <f>N66+O66</f>
        <v>393103.3508562881</v>
      </c>
      <c r="N66" s="39">
        <f>H66*$N$50</f>
        <v>203594.07284010175</v>
      </c>
      <c r="O66" s="39">
        <f>I66*$O$50</f>
        <v>189509.27801618635</v>
      </c>
      <c r="P66" s="140">
        <f>Q66+R66</f>
        <v>280516.89</v>
      </c>
      <c r="Q66" s="141">
        <v>159519.4</v>
      </c>
      <c r="R66" s="140">
        <v>120997.49</v>
      </c>
      <c r="S66" s="112">
        <f t="shared" si="1"/>
        <v>-112586.46085628809</v>
      </c>
      <c r="T66" s="39">
        <f>U66+V66</f>
        <v>611736.68450321676</v>
      </c>
      <c r="U66" s="39">
        <v>318086.8583034742</v>
      </c>
      <c r="V66" s="39">
        <v>293649.82619974256</v>
      </c>
      <c r="W66" s="39">
        <f>X66+Y66</f>
        <v>300714.10608000006</v>
      </c>
      <c r="X66" s="40">
        <f>Q66*1.072</f>
        <v>171004.79680000001</v>
      </c>
      <c r="Y66" s="40">
        <f>R66*1.072</f>
        <v>129709.30928000002</v>
      </c>
      <c r="Z66" s="141">
        <f>AA66+AB66</f>
        <v>632455.0972085034</v>
      </c>
      <c r="AA66" s="127">
        <f>U66*$AA$50</f>
        <v>328132.04128869792</v>
      </c>
      <c r="AB66" s="127">
        <f>V66*$AB$50</f>
        <v>304323.05591980543</v>
      </c>
      <c r="AC66" s="141">
        <v>632455.0972085034</v>
      </c>
      <c r="AD66" s="127">
        <v>328132.04128869792</v>
      </c>
      <c r="AE66" s="127">
        <v>304323.05591980543</v>
      </c>
      <c r="AF66" s="112">
        <f t="shared" si="3"/>
        <v>0</v>
      </c>
      <c r="AG66" s="128">
        <f>AH66+AI66</f>
        <v>651175.76808587508</v>
      </c>
      <c r="AH66" s="127">
        <f>AA66*$AH$50</f>
        <v>337844.74971084337</v>
      </c>
      <c r="AI66" s="127">
        <f>AB66*$AI$50</f>
        <v>313331.01837503171</v>
      </c>
      <c r="AJ66" s="45">
        <f>AK66+AL66</f>
        <v>670450.57082121703</v>
      </c>
      <c r="AK66" s="127">
        <f>AH66*$AK$50</f>
        <v>347844.95430228434</v>
      </c>
      <c r="AL66" s="127">
        <f>AI66*$AL$50</f>
        <v>322605.61651893269</v>
      </c>
      <c r="AM66" s="45">
        <f>AN66+AO66</f>
        <v>690295.90771752503</v>
      </c>
      <c r="AN66" s="45">
        <f>AK66*$AN$50</f>
        <v>358141.16494963196</v>
      </c>
      <c r="AO66" s="45">
        <f>AL66*$AO$50</f>
        <v>332154.74276789313</v>
      </c>
    </row>
    <row r="67" spans="1:149" s="6" customFormat="1" ht="23.25" customHeight="1" x14ac:dyDescent="0.3">
      <c r="A67" s="124"/>
      <c r="B67" s="138" t="s">
        <v>103</v>
      </c>
      <c r="C67" s="77" t="s">
        <v>104</v>
      </c>
      <c r="D67" s="16">
        <f t="shared" si="4"/>
        <v>399.16999999999996</v>
      </c>
      <c r="E67" s="139">
        <v>241.28</v>
      </c>
      <c r="F67" s="139">
        <v>157.88999999999999</v>
      </c>
      <c r="G67" s="127">
        <f>H67+I67</f>
        <v>459.7</v>
      </c>
      <c r="H67" s="127">
        <v>237</v>
      </c>
      <c r="I67" s="127">
        <v>222.7</v>
      </c>
      <c r="J67" s="127">
        <f>K67+L67</f>
        <v>380.58000000000004</v>
      </c>
      <c r="K67" s="127">
        <v>228.5</v>
      </c>
      <c r="L67" s="127">
        <v>152.08000000000001</v>
      </c>
      <c r="M67" s="47">
        <f>N67+O67</f>
        <v>459.7</v>
      </c>
      <c r="N67" s="47">
        <v>237</v>
      </c>
      <c r="O67" s="47">
        <v>222.7</v>
      </c>
      <c r="P67" s="127">
        <f>Q67+R67</f>
        <v>362.70000000000005</v>
      </c>
      <c r="Q67" s="127">
        <v>212.68</v>
      </c>
      <c r="R67" s="127">
        <v>150.02000000000001</v>
      </c>
      <c r="S67" s="112">
        <f t="shared" si="1"/>
        <v>-96.999999999999943</v>
      </c>
      <c r="T67" s="47">
        <f>U67+V67</f>
        <v>663.87999999999988</v>
      </c>
      <c r="U67" s="47">
        <v>345.2</v>
      </c>
      <c r="V67" s="47">
        <v>318.67999999999995</v>
      </c>
      <c r="W67" s="47">
        <f>X67+Y67</f>
        <v>362.68</v>
      </c>
      <c r="X67" s="47">
        <v>212.66</v>
      </c>
      <c r="Y67" s="47">
        <v>150.02000000000001</v>
      </c>
      <c r="Z67" s="128">
        <f>AA67+AB67</f>
        <v>663.87999999999988</v>
      </c>
      <c r="AA67" s="128">
        <f>U67</f>
        <v>345.2</v>
      </c>
      <c r="AB67" s="128">
        <f>V67</f>
        <v>318.67999999999995</v>
      </c>
      <c r="AC67" s="128">
        <v>663.87999999999988</v>
      </c>
      <c r="AD67" s="128">
        <v>345.2</v>
      </c>
      <c r="AE67" s="128">
        <v>318.67999999999995</v>
      </c>
      <c r="AF67" s="112">
        <f t="shared" si="3"/>
        <v>0</v>
      </c>
      <c r="AG67" s="128">
        <f>AH67+AI67</f>
        <v>663.87999999999988</v>
      </c>
      <c r="AH67" s="128">
        <f>AA67</f>
        <v>345.2</v>
      </c>
      <c r="AI67" s="128">
        <f>AB67</f>
        <v>318.67999999999995</v>
      </c>
      <c r="AJ67" s="128">
        <f>AK67+AL67</f>
        <v>663.87999999999988</v>
      </c>
      <c r="AK67" s="128">
        <f>AH67</f>
        <v>345.2</v>
      </c>
      <c r="AL67" s="128">
        <f>AI67</f>
        <v>318.67999999999995</v>
      </c>
      <c r="AM67" s="128">
        <f>AN67+AO67</f>
        <v>663.87999999999988</v>
      </c>
      <c r="AN67" s="128">
        <f>AK67</f>
        <v>345.2</v>
      </c>
      <c r="AO67" s="128">
        <f>AL67</f>
        <v>318.67999999999995</v>
      </c>
    </row>
    <row r="68" spans="1:149" s="6" customFormat="1" ht="23.25" customHeight="1" x14ac:dyDescent="0.3">
      <c r="A68" s="124"/>
      <c r="B68" s="138" t="s">
        <v>105</v>
      </c>
      <c r="C68" s="77" t="s">
        <v>106</v>
      </c>
      <c r="D68" s="47">
        <f t="shared" ref="D68:J68" si="31">D66/D67/12*1000</f>
        <v>54775.534233534585</v>
      </c>
      <c r="E68" s="47">
        <f t="shared" si="31"/>
        <v>52653.901414677275</v>
      </c>
      <c r="F68" s="16">
        <f t="shared" si="31"/>
        <v>58017.712753604836</v>
      </c>
      <c r="G68" s="127">
        <f t="shared" si="31"/>
        <v>67755.247952481106</v>
      </c>
      <c r="H68" s="127">
        <f>H66/H67/12*1000</f>
        <v>68217.292488113133</v>
      </c>
      <c r="I68" s="127">
        <f t="shared" si="31"/>
        <v>67263.534638853831</v>
      </c>
      <c r="J68" s="127">
        <f t="shared" si="31"/>
        <v>58775.951398742262</v>
      </c>
      <c r="K68" s="127">
        <f t="shared" ref="K68:Q68" si="32">K66/K67/12*1000</f>
        <v>55437.125820568923</v>
      </c>
      <c r="L68" s="127">
        <f t="shared" si="32"/>
        <v>63792.532439067152</v>
      </c>
      <c r="M68" s="47">
        <f t="shared" si="32"/>
        <v>71260.849622269612</v>
      </c>
      <c r="N68" s="47">
        <f t="shared" si="32"/>
        <v>71587.226737025936</v>
      </c>
      <c r="O68" s="47">
        <f t="shared" si="32"/>
        <v>70913.515198393347</v>
      </c>
      <c r="P68" s="127">
        <f t="shared" si="32"/>
        <v>64451.082161566017</v>
      </c>
      <c r="Q68" s="127">
        <f t="shared" si="32"/>
        <v>62503.683154661143</v>
      </c>
      <c r="R68" s="127">
        <f t="shared" ref="R68:AG68" si="33">R66/R67/12*1000</f>
        <v>67211.86619561835</v>
      </c>
      <c r="S68" s="112">
        <f t="shared" si="1"/>
        <v>-6809.7674607035951</v>
      </c>
      <c r="T68" s="47">
        <f t="shared" si="33"/>
        <v>76788.059652248499</v>
      </c>
      <c r="U68" s="47">
        <f t="shared" si="33"/>
        <v>76788.059652248499</v>
      </c>
      <c r="V68" s="47">
        <f t="shared" si="33"/>
        <v>76788.059652248499</v>
      </c>
      <c r="W68" s="47">
        <f t="shared" si="33"/>
        <v>69095.370133450982</v>
      </c>
      <c r="X68" s="47">
        <f t="shared" si="33"/>
        <v>67010.249851092522</v>
      </c>
      <c r="Y68" s="47">
        <f t="shared" si="33"/>
        <v>72051.12056170289</v>
      </c>
      <c r="Z68" s="128">
        <f t="shared" si="33"/>
        <v>79388.732051036277</v>
      </c>
      <c r="AA68" s="128">
        <f>AA66/AA67/12*1000</f>
        <v>79213.026576066506</v>
      </c>
      <c r="AB68" s="128">
        <f>AB66/AB67/12*1000</f>
        <v>79579.059432608861</v>
      </c>
      <c r="AC68" s="128">
        <v>79388.732051036277</v>
      </c>
      <c r="AD68" s="128">
        <v>79213.026576066506</v>
      </c>
      <c r="AE68" s="128">
        <v>79579.059432608861</v>
      </c>
      <c r="AF68" s="112">
        <f t="shared" si="3"/>
        <v>0</v>
      </c>
      <c r="AG68" s="128">
        <f t="shared" si="33"/>
        <v>81738.638519746935</v>
      </c>
      <c r="AH68" s="128">
        <f>AH66/AH67/12*1000</f>
        <v>81557.732162718079</v>
      </c>
      <c r="AI68" s="128">
        <f t="shared" ref="AI68:AO68" si="34">AI66/AI67/12*1000</f>
        <v>81934.599591814098</v>
      </c>
      <c r="AJ68" s="128">
        <f t="shared" si="34"/>
        <v>84158.102219931447</v>
      </c>
      <c r="AK68" s="128">
        <f t="shared" si="34"/>
        <v>83971.841034734534</v>
      </c>
      <c r="AL68" s="128">
        <f t="shared" si="34"/>
        <v>84359.863739731794</v>
      </c>
      <c r="AM68" s="128">
        <f t="shared" si="34"/>
        <v>86649.182045641443</v>
      </c>
      <c r="AN68" s="128">
        <f t="shared" si="34"/>
        <v>86457.407529362681</v>
      </c>
      <c r="AO68" s="128">
        <f t="shared" si="34"/>
        <v>86856.915706427855</v>
      </c>
    </row>
    <row r="69" spans="1:149" s="20" customFormat="1" ht="22.5" customHeight="1" x14ac:dyDescent="0.3">
      <c r="A69" s="132" t="s">
        <v>109</v>
      </c>
      <c r="B69" s="66" t="s">
        <v>110</v>
      </c>
      <c r="C69" s="75" t="s">
        <v>84</v>
      </c>
      <c r="D69" s="133">
        <f t="shared" si="4"/>
        <v>125619</v>
      </c>
      <c r="E69" s="134">
        <v>51500</v>
      </c>
      <c r="F69" s="134">
        <v>74119</v>
      </c>
      <c r="G69" s="140">
        <f>H69+I69</f>
        <v>122042.37170210833</v>
      </c>
      <c r="H69" s="140">
        <v>51833.584726831985</v>
      </c>
      <c r="I69" s="140">
        <v>70208.786975276336</v>
      </c>
      <c r="J69" s="140">
        <f>K69+L69</f>
        <v>133696.41999999998</v>
      </c>
      <c r="K69" s="140">
        <v>52977.440000000002</v>
      </c>
      <c r="L69" s="140">
        <v>80718.98</v>
      </c>
      <c r="M69" s="39">
        <f>N69+O69</f>
        <v>128412.75217471764</v>
      </c>
      <c r="N69" s="39">
        <f>H69*$N$50</f>
        <v>54394.163812337494</v>
      </c>
      <c r="O69" s="39">
        <f>I69*$O$50</f>
        <v>74018.588362380135</v>
      </c>
      <c r="P69" s="140">
        <f>Q69+R69</f>
        <v>142727.20000000001</v>
      </c>
      <c r="Q69" s="140">
        <v>57384.29</v>
      </c>
      <c r="R69" s="140">
        <v>85342.91</v>
      </c>
      <c r="S69" s="112">
        <f t="shared" si="1"/>
        <v>14314.447825282376</v>
      </c>
      <c r="T69" s="39">
        <f>U69+V69</f>
        <v>137354.24799999996</v>
      </c>
      <c r="U69" s="39">
        <v>59494.312515630379</v>
      </c>
      <c r="V69" s="39">
        <v>77859.935484369576</v>
      </c>
      <c r="W69" s="39">
        <f>X69+Y69</f>
        <v>153003.55840000001</v>
      </c>
      <c r="X69" s="39">
        <f>Q69*1.072</f>
        <v>61515.958880000006</v>
      </c>
      <c r="Y69" s="39">
        <f>R69*1.072</f>
        <v>91487.599520000003</v>
      </c>
      <c r="Z69" s="141">
        <f>AA69+AB69</f>
        <v>142063.0374195911</v>
      </c>
      <c r="AA69" s="127">
        <f>U69*$AA$50</f>
        <v>61373.142904873981</v>
      </c>
      <c r="AB69" s="127">
        <f>V69*$AB$50</f>
        <v>80689.894514717118</v>
      </c>
      <c r="AC69" s="141">
        <v>142063.0374195911</v>
      </c>
      <c r="AD69" s="127">
        <v>61373.142904873981</v>
      </c>
      <c r="AE69" s="127">
        <v>80689.894514717118</v>
      </c>
      <c r="AF69" s="112">
        <f t="shared" si="3"/>
        <v>0</v>
      </c>
      <c r="AG69" s="128">
        <f>AH69+AI69</f>
        <v>146268.10332721102</v>
      </c>
      <c r="AH69" s="127">
        <f>AA69*$AH$50</f>
        <v>63189.787934858257</v>
      </c>
      <c r="AI69" s="127">
        <f>AB69*$AI$50</f>
        <v>83078.315392352757</v>
      </c>
      <c r="AJ69" s="45">
        <f>AK69+AL69</f>
        <v>150597.63918569649</v>
      </c>
      <c r="AK69" s="127">
        <f>AH69*$AK$50</f>
        <v>65060.205657730068</v>
      </c>
      <c r="AL69" s="127">
        <f>AI69*$AL$50</f>
        <v>85537.433527966408</v>
      </c>
      <c r="AM69" s="45">
        <f>AN69+AO69</f>
        <v>155055.3293055931</v>
      </c>
      <c r="AN69" s="45">
        <f>AK69*$AN$50</f>
        <v>66985.987745198887</v>
      </c>
      <c r="AO69" s="45">
        <f>AL69*$AO$50</f>
        <v>88069.341560394227</v>
      </c>
    </row>
    <row r="70" spans="1:149" s="6" customFormat="1" ht="23.25" customHeight="1" x14ac:dyDescent="0.3">
      <c r="A70" s="124"/>
      <c r="B70" s="138" t="s">
        <v>103</v>
      </c>
      <c r="C70" s="77" t="s">
        <v>104</v>
      </c>
      <c r="D70" s="16">
        <f t="shared" si="4"/>
        <v>145.84</v>
      </c>
      <c r="E70" s="139">
        <v>59.79</v>
      </c>
      <c r="F70" s="139">
        <v>86.05</v>
      </c>
      <c r="G70" s="127">
        <f>H70+I70</f>
        <v>141.20999999999998</v>
      </c>
      <c r="H70" s="127">
        <v>59.489999999999995</v>
      </c>
      <c r="I70" s="127">
        <v>81.72</v>
      </c>
      <c r="J70" s="127">
        <f>K70+L70</f>
        <v>143.92000000000002</v>
      </c>
      <c r="K70" s="127">
        <v>57.03</v>
      </c>
      <c r="L70" s="127">
        <v>86.89</v>
      </c>
      <c r="M70" s="47">
        <f>N70+O70</f>
        <v>141.20999999999998</v>
      </c>
      <c r="N70" s="47">
        <v>59.489999999999995</v>
      </c>
      <c r="O70" s="47">
        <v>81.72</v>
      </c>
      <c r="P70" s="127">
        <f>Q70+R70</f>
        <v>140.42596253974762</v>
      </c>
      <c r="Q70" s="127">
        <v>56.46</v>
      </c>
      <c r="R70" s="127">
        <v>83.965962539747622</v>
      </c>
      <c r="S70" s="112">
        <f t="shared" si="1"/>
        <v>-0.78403746025236387</v>
      </c>
      <c r="T70" s="47">
        <f>U70+V70</f>
        <v>141.80700000000002</v>
      </c>
      <c r="U70" s="47">
        <v>61.423000000000002</v>
      </c>
      <c r="V70" s="47">
        <v>80.384</v>
      </c>
      <c r="W70" s="47">
        <f>X70+Y70</f>
        <v>139.69596253974763</v>
      </c>
      <c r="X70" s="47">
        <v>55.73</v>
      </c>
      <c r="Y70" s="47">
        <v>83.965962539747622</v>
      </c>
      <c r="Z70" s="128">
        <f>AA70+AB70</f>
        <v>141.80700000000002</v>
      </c>
      <c r="AA70" s="128">
        <f>U70</f>
        <v>61.423000000000002</v>
      </c>
      <c r="AB70" s="128">
        <f>V70</f>
        <v>80.384</v>
      </c>
      <c r="AC70" s="128">
        <v>141.80700000000002</v>
      </c>
      <c r="AD70" s="128">
        <v>61.423000000000002</v>
      </c>
      <c r="AE70" s="128">
        <v>80.384</v>
      </c>
      <c r="AF70" s="112">
        <f t="shared" si="3"/>
        <v>0</v>
      </c>
      <c r="AG70" s="128">
        <f>AH70+AI70</f>
        <v>141.80700000000002</v>
      </c>
      <c r="AH70" s="45">
        <f>AA70</f>
        <v>61.423000000000002</v>
      </c>
      <c r="AI70" s="45">
        <f>AB70</f>
        <v>80.384</v>
      </c>
      <c r="AJ70" s="128">
        <f>AK70+AL70</f>
        <v>141.80700000000002</v>
      </c>
      <c r="AK70" s="45">
        <f>AH70</f>
        <v>61.423000000000002</v>
      </c>
      <c r="AL70" s="45">
        <f>AI70</f>
        <v>80.384</v>
      </c>
      <c r="AM70" s="128">
        <f>AN70+AO70</f>
        <v>141.80700000000002</v>
      </c>
      <c r="AN70" s="45">
        <f>AK70</f>
        <v>61.423000000000002</v>
      </c>
      <c r="AO70" s="45">
        <f>AL70</f>
        <v>80.384</v>
      </c>
    </row>
    <row r="71" spans="1:149" s="6" customFormat="1" ht="23.25" customHeight="1" x14ac:dyDescent="0.3">
      <c r="A71" s="124"/>
      <c r="B71" s="138" t="s">
        <v>105</v>
      </c>
      <c r="C71" s="77" t="s">
        <v>106</v>
      </c>
      <c r="D71" s="45">
        <f t="shared" ref="D71:AO71" si="35">D69/D70/12*1000</f>
        <v>71779.004388370813</v>
      </c>
      <c r="E71" s="45">
        <f t="shared" si="35"/>
        <v>71779.00429280258</v>
      </c>
      <c r="F71" s="142">
        <f t="shared" si="35"/>
        <v>71779.004454774346</v>
      </c>
      <c r="G71" s="127">
        <f t="shared" si="35"/>
        <v>72021.794786788203</v>
      </c>
      <c r="H71" s="127">
        <f t="shared" si="35"/>
        <v>72608.260109306866</v>
      </c>
      <c r="I71" s="127">
        <f t="shared" si="35"/>
        <v>71594.863533280644</v>
      </c>
      <c r="J71" s="127">
        <f t="shared" si="35"/>
        <v>77413.620993144315</v>
      </c>
      <c r="K71" s="127">
        <f t="shared" si="35"/>
        <v>77411.654684668887</v>
      </c>
      <c r="L71" s="127">
        <f t="shared" si="35"/>
        <v>77414.911574020793</v>
      </c>
      <c r="M71" s="47">
        <f t="shared" si="35"/>
        <v>75781.195957980817</v>
      </c>
      <c r="N71" s="47">
        <f t="shared" si="35"/>
        <v>76195.108158706644</v>
      </c>
      <c r="O71" s="47">
        <f t="shared" si="35"/>
        <v>75479.878816262993</v>
      </c>
      <c r="P71" s="127">
        <f t="shared" si="35"/>
        <v>84698.962486846067</v>
      </c>
      <c r="Q71" s="127">
        <f t="shared" si="35"/>
        <v>84697.558743653324</v>
      </c>
      <c r="R71" s="127">
        <f t="shared" si="35"/>
        <v>84699.906385281385</v>
      </c>
      <c r="S71" s="112">
        <f t="shared" si="1"/>
        <v>8917.7665288652497</v>
      </c>
      <c r="T71" s="47">
        <f t="shared" ref="T71:Y71" si="36">T69/T70/12*1000</f>
        <v>80716.659497297936</v>
      </c>
      <c r="U71" s="47">
        <f t="shared" si="36"/>
        <v>80716.659497297936</v>
      </c>
      <c r="V71" s="47">
        <f t="shared" si="36"/>
        <v>80716.659497297951</v>
      </c>
      <c r="W71" s="47">
        <f t="shared" si="36"/>
        <v>91271.761198577951</v>
      </c>
      <c r="X71" s="47">
        <f t="shared" si="36"/>
        <v>91985.105090017372</v>
      </c>
      <c r="Y71" s="47">
        <f t="shared" si="36"/>
        <v>90798.299645021645</v>
      </c>
      <c r="Z71" s="128">
        <f t="shared" si="35"/>
        <v>83483.79453505532</v>
      </c>
      <c r="AA71" s="128">
        <f t="shared" si="35"/>
        <v>83265.691604222593</v>
      </c>
      <c r="AB71" s="128">
        <f t="shared" si="35"/>
        <v>83650.451286654381</v>
      </c>
      <c r="AC71" s="128">
        <v>83483.79453505532</v>
      </c>
      <c r="AD71" s="128">
        <v>83265.691604222593</v>
      </c>
      <c r="AE71" s="128">
        <v>83650.451286654381</v>
      </c>
      <c r="AF71" s="112">
        <f t="shared" si="3"/>
        <v>0</v>
      </c>
      <c r="AG71" s="128">
        <f t="shared" si="35"/>
        <v>85954.914853292983</v>
      </c>
      <c r="AH71" s="128">
        <f>AH69/AH70/12*1000</f>
        <v>85730.356075707605</v>
      </c>
      <c r="AI71" s="128">
        <f t="shared" si="35"/>
        <v>86126.504644739369</v>
      </c>
      <c r="AJ71" s="128">
        <f t="shared" si="35"/>
        <v>88499.180332950462</v>
      </c>
      <c r="AK71" s="128">
        <f t="shared" si="35"/>
        <v>88267.974615548548</v>
      </c>
      <c r="AL71" s="128">
        <f t="shared" si="35"/>
        <v>88675.849182223668</v>
      </c>
      <c r="AM71" s="128">
        <f t="shared" si="35"/>
        <v>91118.756070805786</v>
      </c>
      <c r="AN71" s="128">
        <f t="shared" si="35"/>
        <v>90880.706664168814</v>
      </c>
      <c r="AO71" s="128">
        <f t="shared" si="35"/>
        <v>91300.654318017507</v>
      </c>
    </row>
    <row r="72" spans="1:149" s="70" customFormat="1" ht="23.25" customHeight="1" x14ac:dyDescent="0.3">
      <c r="A72" s="113"/>
      <c r="B72" s="143" t="s">
        <v>111</v>
      </c>
      <c r="C72" s="87" t="s">
        <v>84</v>
      </c>
      <c r="D72" s="144">
        <f t="shared" si="4"/>
        <v>11052.41721</v>
      </c>
      <c r="E72" s="145">
        <v>6146.2096700000002</v>
      </c>
      <c r="F72" s="145">
        <v>4906.2075399999994</v>
      </c>
      <c r="G72" s="116">
        <f>H72+I72</f>
        <v>11826.900075614874</v>
      </c>
      <c r="H72" s="116">
        <v>5898.8985479028497</v>
      </c>
      <c r="I72" s="116">
        <v>5928.0015277120256</v>
      </c>
      <c r="J72" s="116">
        <f>K72+L72</f>
        <v>7568.3609099999994</v>
      </c>
      <c r="K72" s="116">
        <f>3881.19686</f>
        <v>3881.19686</v>
      </c>
      <c r="L72" s="116">
        <v>3687.1640499999999</v>
      </c>
      <c r="M72" s="115">
        <f>N72+O72</f>
        <v>12439.982043947261</v>
      </c>
      <c r="N72" s="47">
        <f>H72*$N$50</f>
        <v>6190.3041361692513</v>
      </c>
      <c r="O72" s="47">
        <f>I72*$O$50</f>
        <v>6249.6779077780093</v>
      </c>
      <c r="P72" s="116">
        <f>Q72+R72</f>
        <v>12131.529999999999</v>
      </c>
      <c r="Q72" s="116">
        <v>7041.66</v>
      </c>
      <c r="R72" s="116">
        <v>5089.87</v>
      </c>
      <c r="S72" s="112">
        <f t="shared" si="1"/>
        <v>-308.4520439472617</v>
      </c>
      <c r="T72" s="115">
        <f>U72+V72</f>
        <v>12049.54</v>
      </c>
      <c r="U72" s="47">
        <v>5219.1985968252629</v>
      </c>
      <c r="V72" s="47">
        <v>6830.3414031747379</v>
      </c>
      <c r="W72" s="115">
        <f>X72+Y72</f>
        <v>12049.54</v>
      </c>
      <c r="X72" s="47">
        <v>5219.1985968252629</v>
      </c>
      <c r="Y72" s="47">
        <v>6830.3414031747379</v>
      </c>
      <c r="Z72" s="45">
        <f>AA72+AB72</f>
        <v>12462.623303131189</v>
      </c>
      <c r="AA72" s="127">
        <f>U72*$AA$50</f>
        <v>5384.0208885130041</v>
      </c>
      <c r="AB72" s="127">
        <f>V72*$AB$50</f>
        <v>7078.6024146181844</v>
      </c>
      <c r="AC72" s="45">
        <v>12462.623303131189</v>
      </c>
      <c r="AD72" s="127">
        <v>5384.0208885130041</v>
      </c>
      <c r="AE72" s="127">
        <v>7078.6024146181844</v>
      </c>
      <c r="AF72" s="112">
        <f t="shared" si="3"/>
        <v>0</v>
      </c>
      <c r="AG72" s="45">
        <f>AH72+AI72</f>
        <v>12831.516952903872</v>
      </c>
      <c r="AH72" s="127">
        <f>AA72*$AH$50</f>
        <v>5543.3879068129891</v>
      </c>
      <c r="AI72" s="127">
        <f>AB72*$AI$50</f>
        <v>7288.1290460908831</v>
      </c>
      <c r="AJ72" s="45">
        <f>AK72+AL72</f>
        <v>13211.329854709827</v>
      </c>
      <c r="AK72" s="127">
        <f>AH72*$AK$50</f>
        <v>5707.4721888546537</v>
      </c>
      <c r="AL72" s="127">
        <f>AI72*$AL$50</f>
        <v>7503.8576658551738</v>
      </c>
      <c r="AM72" s="45">
        <f>AN72+AO72</f>
        <v>13602.385218409239</v>
      </c>
      <c r="AN72" s="45">
        <f>AK72*$AN$50</f>
        <v>5876.413365644752</v>
      </c>
      <c r="AO72" s="45">
        <f>AL72*$AO$50</f>
        <v>7725.9718527644873</v>
      </c>
    </row>
    <row r="73" spans="1:149" s="20" customFormat="1" ht="22.5" customHeight="1" x14ac:dyDescent="0.3">
      <c r="A73" s="132" t="s">
        <v>112</v>
      </c>
      <c r="B73" s="66" t="s">
        <v>113</v>
      </c>
      <c r="C73" s="75" t="s">
        <v>84</v>
      </c>
      <c r="D73" s="146">
        <f t="shared" si="4"/>
        <v>182032.56212000002</v>
      </c>
      <c r="E73" s="147">
        <v>104947</v>
      </c>
      <c r="F73" s="147">
        <v>77085.562120000002</v>
      </c>
      <c r="G73" s="140">
        <f>H73+I73</f>
        <v>163770.40643866226</v>
      </c>
      <c r="H73" s="140">
        <v>85183.782912966562</v>
      </c>
      <c r="I73" s="140">
        <v>78586.623525695686</v>
      </c>
      <c r="J73" s="140">
        <f>K73+L73</f>
        <v>208589.31096999999</v>
      </c>
      <c r="K73" s="140">
        <v>117161.648</v>
      </c>
      <c r="L73" s="140">
        <v>91427.662970000005</v>
      </c>
      <c r="M73" s="39">
        <f>N73+O73</f>
        <v>172242.90064225433</v>
      </c>
      <c r="N73" s="39">
        <f>H73*$N$50</f>
        <v>89391.861788867114</v>
      </c>
      <c r="O73" s="39">
        <f>I73*$O$50</f>
        <v>82851.038853387232</v>
      </c>
      <c r="P73" s="140">
        <f>Q73+R73</f>
        <v>220343.77000000002</v>
      </c>
      <c r="Q73" s="140">
        <f>123248.38+2548.4+33.87+454.11</f>
        <v>126284.76</v>
      </c>
      <c r="R73" s="140">
        <f>91803.64+1888.98+25.21+17.61+323.57</f>
        <v>94059.010000000009</v>
      </c>
      <c r="S73" s="112">
        <f t="shared" si="1"/>
        <v>48100.869357745687</v>
      </c>
      <c r="T73" s="39">
        <f>U73+V73</f>
        <v>120942.10729831248</v>
      </c>
      <c r="U73" s="39">
        <v>65451.0227732044</v>
      </c>
      <c r="V73" s="39">
        <v>55491.084525108068</v>
      </c>
      <c r="W73" s="39">
        <f>X73+Y73</f>
        <v>236208.52144000001</v>
      </c>
      <c r="X73" s="39">
        <f>Q73*1.072</f>
        <v>135377.26272</v>
      </c>
      <c r="Y73" s="39">
        <f>R73*1.072</f>
        <v>100831.25872000001</v>
      </c>
      <c r="Z73" s="141">
        <f>AA73+AB73</f>
        <v>125025.97361160108</v>
      </c>
      <c r="AA73" s="127">
        <f>U73*$AA$50</f>
        <v>67517.966072382187</v>
      </c>
      <c r="AB73" s="127">
        <f>V73*$AB$50</f>
        <v>57508.007539218888</v>
      </c>
      <c r="AC73" s="141">
        <v>125025.97361160108</v>
      </c>
      <c r="AD73" s="127">
        <v>67517.966072382187</v>
      </c>
      <c r="AE73" s="127">
        <v>57508.007539218888</v>
      </c>
      <c r="AF73" s="112">
        <f t="shared" si="3"/>
        <v>0</v>
      </c>
      <c r="AG73" s="128">
        <f>AH73+AI73</f>
        <v>128726.74243050447</v>
      </c>
      <c r="AH73" s="127">
        <f>AA73*$AH$50</f>
        <v>69516.497868124701</v>
      </c>
      <c r="AI73" s="127">
        <f>AB73*$AI$50</f>
        <v>59210.244562379768</v>
      </c>
      <c r="AJ73" s="45">
        <f>AK73+AL73</f>
        <v>132537.0540064474</v>
      </c>
      <c r="AK73" s="127">
        <f>AH73*$AK$50</f>
        <v>71574.186205021193</v>
      </c>
      <c r="AL73" s="127">
        <f>AI73*$AL$50</f>
        <v>60962.867801426211</v>
      </c>
      <c r="AM73" s="45">
        <f>AN73+AO73</f>
        <v>136460.15080503825</v>
      </c>
      <c r="AN73" s="45">
        <f>AK73*$AN$50</f>
        <v>73692.782116689821</v>
      </c>
      <c r="AO73" s="45">
        <f>AL73*$AO$50</f>
        <v>62767.368688348433</v>
      </c>
    </row>
    <row r="74" spans="1:149" s="6" customFormat="1" ht="23.25" customHeight="1" x14ac:dyDescent="0.3">
      <c r="A74" s="124"/>
      <c r="B74" s="138" t="s">
        <v>103</v>
      </c>
      <c r="C74" s="77" t="s">
        <v>104</v>
      </c>
      <c r="D74" s="142">
        <f t="shared" si="4"/>
        <v>167.53</v>
      </c>
      <c r="E74" s="126">
        <v>96.58</v>
      </c>
      <c r="F74" s="126">
        <v>70.95</v>
      </c>
      <c r="G74" s="127">
        <f>H74+I74</f>
        <v>137.91</v>
      </c>
      <c r="H74" s="127">
        <v>71.25</v>
      </c>
      <c r="I74" s="127">
        <v>66.66</v>
      </c>
      <c r="J74" s="127">
        <f>K74+L74</f>
        <v>166.26999999999998</v>
      </c>
      <c r="K74" s="127">
        <v>93.39</v>
      </c>
      <c r="L74" s="127">
        <v>72.88</v>
      </c>
      <c r="M74" s="47">
        <f>N74+O74</f>
        <v>137.91</v>
      </c>
      <c r="N74" s="47">
        <v>71.25</v>
      </c>
      <c r="O74" s="47">
        <v>66.66</v>
      </c>
      <c r="P74" s="127">
        <f>Q74+R74</f>
        <v>159.95404234845427</v>
      </c>
      <c r="Q74" s="127">
        <v>91.671199340040545</v>
      </c>
      <c r="R74" s="127">
        <v>68.282843008413735</v>
      </c>
      <c r="S74" s="112">
        <f t="shared" si="1"/>
        <v>22.044042348454269</v>
      </c>
      <c r="T74" s="47">
        <f>U74+V74</f>
        <v>85</v>
      </c>
      <c r="U74" s="47">
        <v>46</v>
      </c>
      <c r="V74" s="47">
        <v>39</v>
      </c>
      <c r="W74" s="47">
        <f>X74+Y74</f>
        <v>159.95404234845427</v>
      </c>
      <c r="X74" s="47">
        <v>91.671199340040545</v>
      </c>
      <c r="Y74" s="47">
        <v>68.282843008413735</v>
      </c>
      <c r="Z74" s="128">
        <f>AA74+AB74</f>
        <v>85</v>
      </c>
      <c r="AA74" s="128">
        <f>U74</f>
        <v>46</v>
      </c>
      <c r="AB74" s="128">
        <f>V74</f>
        <v>39</v>
      </c>
      <c r="AC74" s="128">
        <v>85</v>
      </c>
      <c r="AD74" s="128">
        <v>46</v>
      </c>
      <c r="AE74" s="128">
        <v>39</v>
      </c>
      <c r="AF74" s="112">
        <f t="shared" si="3"/>
        <v>0</v>
      </c>
      <c r="AG74" s="128">
        <f>AH74+AI74</f>
        <v>85</v>
      </c>
      <c r="AH74" s="128">
        <f>AA74</f>
        <v>46</v>
      </c>
      <c r="AI74" s="128">
        <f>AB74</f>
        <v>39</v>
      </c>
      <c r="AJ74" s="128">
        <f>AK74+AL74</f>
        <v>85</v>
      </c>
      <c r="AK74" s="128">
        <f>AH74</f>
        <v>46</v>
      </c>
      <c r="AL74" s="128">
        <f>AI74</f>
        <v>39</v>
      </c>
      <c r="AM74" s="128">
        <f>AN74+AO74</f>
        <v>85</v>
      </c>
      <c r="AN74" s="128">
        <f>AK74</f>
        <v>46</v>
      </c>
      <c r="AO74" s="128">
        <f>AL74</f>
        <v>39</v>
      </c>
    </row>
    <row r="75" spans="1:149" s="6" customFormat="1" ht="23.25" customHeight="1" x14ac:dyDescent="0.3">
      <c r="A75" s="124"/>
      <c r="B75" s="138" t="s">
        <v>105</v>
      </c>
      <c r="C75" s="77" t="s">
        <v>106</v>
      </c>
      <c r="D75" s="45">
        <f t="shared" ref="D75:I75" si="37">D73/D74/12*1000</f>
        <v>90547.246324041465</v>
      </c>
      <c r="E75" s="45">
        <f t="shared" si="37"/>
        <v>90552.736936563815</v>
      </c>
      <c r="F75" s="45">
        <f t="shared" si="37"/>
        <v>90539.772280949022</v>
      </c>
      <c r="G75" s="127">
        <f t="shared" si="37"/>
        <v>98959.711912758488</v>
      </c>
      <c r="H75" s="127">
        <f t="shared" si="37"/>
        <v>99630.155453762069</v>
      </c>
      <c r="I75" s="127">
        <f t="shared" si="37"/>
        <v>98243.103717491365</v>
      </c>
      <c r="J75" s="127">
        <f>J73/J74/12*1000</f>
        <v>104543.46894107979</v>
      </c>
      <c r="K75" s="127">
        <f>K73/K74/12*1000</f>
        <v>104545.1404504408</v>
      </c>
      <c r="L75" s="127">
        <f>L73/L74/12*1000</f>
        <v>104541.32703302235</v>
      </c>
      <c r="M75" s="47">
        <f t="shared" ref="M75:AO75" si="38">M73/M74/12*1000</f>
        <v>104079.29122994123</v>
      </c>
      <c r="N75" s="47">
        <f t="shared" si="38"/>
        <v>104551.8851331779</v>
      </c>
      <c r="O75" s="47">
        <f t="shared" si="38"/>
        <v>103574.15598233229</v>
      </c>
      <c r="P75" s="127">
        <f t="shared" si="38"/>
        <v>114795.35348867523</v>
      </c>
      <c r="Q75" s="127">
        <f t="shared" si="38"/>
        <v>114798.65078413344</v>
      </c>
      <c r="R75" s="127">
        <f t="shared" si="38"/>
        <v>114790.92679792951</v>
      </c>
      <c r="S75" s="112">
        <f t="shared" si="1"/>
        <v>10716.062258734004</v>
      </c>
      <c r="T75" s="47">
        <f t="shared" ref="T75:Y75" si="39">T73/T74/12*1000</f>
        <v>118570.69342971811</v>
      </c>
      <c r="U75" s="47">
        <f t="shared" si="39"/>
        <v>118570.69342971811</v>
      </c>
      <c r="V75" s="47">
        <f t="shared" si="39"/>
        <v>118570.6934297181</v>
      </c>
      <c r="W75" s="47">
        <f t="shared" si="39"/>
        <v>123060.61893985985</v>
      </c>
      <c r="X75" s="47">
        <f t="shared" si="39"/>
        <v>123064.15364059107</v>
      </c>
      <c r="Y75" s="47">
        <f t="shared" si="39"/>
        <v>123055.87352738043</v>
      </c>
      <c r="Z75" s="128">
        <f t="shared" si="38"/>
        <v>122574.48393294224</v>
      </c>
      <c r="AA75" s="128">
        <f>AA73/AA74/12*1000</f>
        <v>122315.15592822859</v>
      </c>
      <c r="AB75" s="128">
        <f t="shared" si="38"/>
        <v>122880.35798978395</v>
      </c>
      <c r="AC75" s="128">
        <v>122574.48393294224</v>
      </c>
      <c r="AD75" s="128">
        <v>122315.15592822859</v>
      </c>
      <c r="AE75" s="128">
        <v>122880.35798978395</v>
      </c>
      <c r="AF75" s="112">
        <f t="shared" si="3"/>
        <v>0</v>
      </c>
      <c r="AG75" s="128">
        <f t="shared" si="38"/>
        <v>126202.68865735733</v>
      </c>
      <c r="AH75" s="128">
        <f>AH73/AH74/12*1000</f>
        <v>125935.68454370416</v>
      </c>
      <c r="AI75" s="128">
        <f t="shared" si="38"/>
        <v>126517.61658628157</v>
      </c>
      <c r="AJ75" s="128">
        <f t="shared" si="38"/>
        <v>129938.28824161508</v>
      </c>
      <c r="AK75" s="128">
        <f t="shared" si="38"/>
        <v>129663.38080619781</v>
      </c>
      <c r="AL75" s="128">
        <f t="shared" si="38"/>
        <v>130262.53803723548</v>
      </c>
      <c r="AM75" s="128">
        <f t="shared" si="38"/>
        <v>133784.46157356692</v>
      </c>
      <c r="AN75" s="128">
        <f t="shared" si="38"/>
        <v>133501.41687806125</v>
      </c>
      <c r="AO75" s="128">
        <f t="shared" si="38"/>
        <v>134118.30916313769</v>
      </c>
    </row>
    <row r="76" spans="1:149" s="6" customFormat="1" ht="23.25" customHeight="1" x14ac:dyDescent="0.3">
      <c r="A76" s="124"/>
      <c r="B76" s="143" t="s">
        <v>111</v>
      </c>
      <c r="C76" s="77" t="s">
        <v>84</v>
      </c>
      <c r="D76" s="144">
        <f t="shared" si="4"/>
        <v>4085.7655099999997</v>
      </c>
      <c r="E76" s="145">
        <v>2082.7392599999998</v>
      </c>
      <c r="F76" s="145">
        <v>2003.0262499999999</v>
      </c>
      <c r="G76" s="127">
        <f>H76+I76</f>
        <v>1610.1967487730255</v>
      </c>
      <c r="H76" s="127">
        <v>837.97268160082331</v>
      </c>
      <c r="I76" s="127">
        <v>772.22406717220224</v>
      </c>
      <c r="J76" s="127">
        <f>K76+L76</f>
        <v>4039.9896500000004</v>
      </c>
      <c r="K76" s="127">
        <v>2089.6390000000001</v>
      </c>
      <c r="L76" s="127">
        <v>1950.3506500000001</v>
      </c>
      <c r="M76" s="47">
        <f>N76+O76</f>
        <v>1693.4964755110984</v>
      </c>
      <c r="N76" s="47">
        <f>H76*$N$50</f>
        <v>879.36853207190404</v>
      </c>
      <c r="O76" s="47">
        <f>I76*$O$50</f>
        <v>814.12794343919438</v>
      </c>
      <c r="P76" s="127">
        <f>Q76+R76</f>
        <v>4985.3899999999994</v>
      </c>
      <c r="Q76" s="127">
        <f>2559.38+61.43</f>
        <v>2620.81</v>
      </c>
      <c r="R76" s="127">
        <f>2309.17+14.83+25.86+0.04+14.68</f>
        <v>2364.58</v>
      </c>
      <c r="S76" s="112">
        <f t="shared" si="1"/>
        <v>3291.8935244889008</v>
      </c>
      <c r="T76" s="47">
        <f>U76+V76</f>
        <v>2613.9082923401261</v>
      </c>
      <c r="U76" s="47">
        <v>1414.5856640899506</v>
      </c>
      <c r="V76" s="47">
        <v>1199.3226282501755</v>
      </c>
      <c r="W76" s="47">
        <f>X76+Y76</f>
        <v>2613.9082923401261</v>
      </c>
      <c r="X76" s="47">
        <v>1414.5856640899506</v>
      </c>
      <c r="Y76" s="47">
        <v>1199.3226282501755</v>
      </c>
      <c r="Z76" s="45">
        <f>AA76+AB76</f>
        <v>2702.1724400350499</v>
      </c>
      <c r="AA76" s="127">
        <f>U76*$AA$50</f>
        <v>1459.258279361911</v>
      </c>
      <c r="AB76" s="127">
        <f>V76*$AB$50</f>
        <v>1242.9141606731389</v>
      </c>
      <c r="AC76" s="45">
        <v>2702.1724400350499</v>
      </c>
      <c r="AD76" s="127">
        <v>1459.258279361911</v>
      </c>
      <c r="AE76" s="127">
        <v>1242.9141606731389</v>
      </c>
      <c r="AF76" s="112">
        <f t="shared" si="3"/>
        <v>0</v>
      </c>
      <c r="AG76" s="45">
        <f>AH76+AI76</f>
        <v>2782.1567442600876</v>
      </c>
      <c r="AH76" s="127">
        <f>AA76*$AH$50</f>
        <v>1502.4523244310237</v>
      </c>
      <c r="AI76" s="127">
        <f>AB76*$AI$50</f>
        <v>1279.7044198290639</v>
      </c>
      <c r="AJ76" s="45">
        <f>AK76+AL76</f>
        <v>2864.5085838901864</v>
      </c>
      <c r="AK76" s="127">
        <f>AH76*$AK$50</f>
        <v>1546.9249132341822</v>
      </c>
      <c r="AL76" s="127">
        <f>AI76*$AL$50</f>
        <v>1317.5836706560042</v>
      </c>
      <c r="AM76" s="45">
        <f>AN76+AO76</f>
        <v>2949.2980379733362</v>
      </c>
      <c r="AN76" s="45">
        <f>AK76*$AN$50</f>
        <v>1592.7138906659141</v>
      </c>
      <c r="AO76" s="45">
        <f>AL76*$AO$50</f>
        <v>1356.584147307422</v>
      </c>
    </row>
    <row r="77" spans="1:149" s="20" customFormat="1" ht="46.5" customHeight="1" x14ac:dyDescent="0.3">
      <c r="A77" s="132" t="s">
        <v>114</v>
      </c>
      <c r="B77" s="148" t="s">
        <v>115</v>
      </c>
      <c r="C77" s="75" t="s">
        <v>84</v>
      </c>
      <c r="D77" s="149">
        <f>E77+F77</f>
        <v>144580</v>
      </c>
      <c r="E77" s="150">
        <v>54243</v>
      </c>
      <c r="F77" s="150">
        <v>90337</v>
      </c>
      <c r="G77" s="140">
        <f>H77+I77</f>
        <v>172980.02459174168</v>
      </c>
      <c r="H77" s="140">
        <v>67965.117421893941</v>
      </c>
      <c r="I77" s="140">
        <v>105014.90716984773</v>
      </c>
      <c r="J77" s="140">
        <f>K77+L77</f>
        <v>149900.57</v>
      </c>
      <c r="K77" s="140">
        <v>55745.94</v>
      </c>
      <c r="L77" s="140">
        <v>94154.63</v>
      </c>
      <c r="M77" s="39">
        <f>N77+O77</f>
        <v>182036.01800602523</v>
      </c>
      <c r="N77" s="39">
        <f>H77*$N$50</f>
        <v>71322.59422253551</v>
      </c>
      <c r="O77" s="39">
        <f>I77*$O$50</f>
        <v>110713.42378348971</v>
      </c>
      <c r="P77" s="140">
        <f>Q77+R77</f>
        <v>152723.06</v>
      </c>
      <c r="Q77" s="140">
        <v>59501.22</v>
      </c>
      <c r="R77" s="140">
        <v>93221.84</v>
      </c>
      <c r="S77" s="112">
        <f t="shared" si="1"/>
        <v>-29312.958006025234</v>
      </c>
      <c r="T77" s="39">
        <f>U77+V77</f>
        <v>0</v>
      </c>
      <c r="U77" s="39">
        <v>0</v>
      </c>
      <c r="V77" s="39">
        <v>0</v>
      </c>
      <c r="W77" s="39">
        <f>X77+Y77</f>
        <v>163719.12032000002</v>
      </c>
      <c r="X77" s="39">
        <f>Q77*1.072</f>
        <v>63785.307840000009</v>
      </c>
      <c r="Y77" s="39">
        <f>R77*1.072</f>
        <v>99933.812480000008</v>
      </c>
      <c r="Z77" s="141">
        <f>AA77+AB77</f>
        <v>0</v>
      </c>
      <c r="AA77" s="127">
        <f>U77*$AA$50</f>
        <v>0</v>
      </c>
      <c r="AB77" s="127">
        <f>V77*$AB$50</f>
        <v>0</v>
      </c>
      <c r="AC77" s="141">
        <v>0</v>
      </c>
      <c r="AD77" s="127">
        <v>0</v>
      </c>
      <c r="AE77" s="127">
        <v>0</v>
      </c>
      <c r="AF77" s="112">
        <f t="shared" si="3"/>
        <v>0</v>
      </c>
      <c r="AG77" s="128">
        <f>AH77+AI77</f>
        <v>0</v>
      </c>
      <c r="AH77" s="127">
        <f>AA77*$AH$50</f>
        <v>0</v>
      </c>
      <c r="AI77" s="127">
        <f>AB77*$AI$50</f>
        <v>0</v>
      </c>
      <c r="AJ77" s="45">
        <f>AK77+AL77</f>
        <v>0</v>
      </c>
      <c r="AK77" s="127">
        <f>AH77*$AK$50</f>
        <v>0</v>
      </c>
      <c r="AL77" s="127">
        <f>AI77*$AL$50</f>
        <v>0</v>
      </c>
      <c r="AM77" s="45">
        <f>AN77+AO77</f>
        <v>0</v>
      </c>
      <c r="AN77" s="45">
        <f>AK77*$AN$50</f>
        <v>0</v>
      </c>
      <c r="AO77" s="45">
        <f>AL77*$AO$50</f>
        <v>0</v>
      </c>
    </row>
    <row r="78" spans="1:149" s="6" customFormat="1" ht="23.25" customHeight="1" x14ac:dyDescent="0.3">
      <c r="A78" s="124"/>
      <c r="B78" s="143" t="s">
        <v>103</v>
      </c>
      <c r="C78" s="77" t="s">
        <v>104</v>
      </c>
      <c r="D78" s="151">
        <f>E78+F78</f>
        <v>199.45999999999998</v>
      </c>
      <c r="E78" s="152">
        <v>74.83</v>
      </c>
      <c r="F78" s="152">
        <v>124.63</v>
      </c>
      <c r="G78" s="127">
        <f>H78+I78</f>
        <v>223.2</v>
      </c>
      <c r="H78" s="127">
        <v>86.95</v>
      </c>
      <c r="I78" s="127">
        <v>136.25</v>
      </c>
      <c r="J78" s="127">
        <f>K78+L78</f>
        <v>199.92</v>
      </c>
      <c r="K78" s="127">
        <v>74.349999999999994</v>
      </c>
      <c r="L78" s="127">
        <v>125.57</v>
      </c>
      <c r="M78" s="47">
        <f>N78+O78</f>
        <v>223.2</v>
      </c>
      <c r="N78" s="47">
        <v>86.95</v>
      </c>
      <c r="O78" s="47">
        <v>136.25</v>
      </c>
      <c r="P78" s="127">
        <f>Q78+R78</f>
        <v>187.13403801534241</v>
      </c>
      <c r="Q78" s="127">
        <v>72.907808195037816</v>
      </c>
      <c r="R78" s="127">
        <v>114.22622982030458</v>
      </c>
      <c r="S78" s="112">
        <f t="shared" si="1"/>
        <v>-36.065961984657577</v>
      </c>
      <c r="T78" s="47">
        <f>U78+V78</f>
        <v>0</v>
      </c>
      <c r="U78" s="47">
        <v>0</v>
      </c>
      <c r="V78" s="47">
        <v>0</v>
      </c>
      <c r="W78" s="47">
        <f>X78+Y78</f>
        <v>187.13403801534241</v>
      </c>
      <c r="X78" s="47">
        <v>72.907808195037816</v>
      </c>
      <c r="Y78" s="47">
        <v>114.22622982030458</v>
      </c>
      <c r="Z78" s="128">
        <f>AA78+AB78</f>
        <v>0</v>
      </c>
      <c r="AA78" s="128">
        <f>U78</f>
        <v>0</v>
      </c>
      <c r="AB78" s="128">
        <f>V78</f>
        <v>0</v>
      </c>
      <c r="AC78" s="128">
        <v>0</v>
      </c>
      <c r="AD78" s="128">
        <v>0</v>
      </c>
      <c r="AE78" s="128">
        <v>0</v>
      </c>
      <c r="AF78" s="112">
        <f t="shared" si="3"/>
        <v>0</v>
      </c>
      <c r="AG78" s="128">
        <f>AH78+AI78</f>
        <v>0</v>
      </c>
      <c r="AH78" s="128"/>
      <c r="AI78" s="128"/>
      <c r="AJ78" s="128">
        <f>AK78+AL78</f>
        <v>0</v>
      </c>
      <c r="AK78" s="128">
        <f>AH78</f>
        <v>0</v>
      </c>
      <c r="AL78" s="128">
        <f>AI78</f>
        <v>0</v>
      </c>
      <c r="AM78" s="128">
        <f>AN78+AO78</f>
        <v>0</v>
      </c>
      <c r="AN78" s="128">
        <f>AK78</f>
        <v>0</v>
      </c>
      <c r="AO78" s="128">
        <f>AL78</f>
        <v>0</v>
      </c>
    </row>
    <row r="79" spans="1:149" s="6" customFormat="1" ht="23.25" customHeight="1" x14ac:dyDescent="0.3">
      <c r="A79" s="124"/>
      <c r="B79" s="143" t="s">
        <v>105</v>
      </c>
      <c r="C79" s="77" t="s">
        <v>106</v>
      </c>
      <c r="D79" s="47">
        <f>D77/D78/12*1000</f>
        <v>60404.759517363549</v>
      </c>
      <c r="E79" s="47">
        <f t="shared" ref="E79:AO79" si="40">E77/E78/12*1000</f>
        <v>60406.922357343312</v>
      </c>
      <c r="F79" s="47">
        <f t="shared" si="40"/>
        <v>60403.460910963127</v>
      </c>
      <c r="G79" s="127">
        <f t="shared" si="40"/>
        <v>64583.342514837837</v>
      </c>
      <c r="H79" s="127">
        <f t="shared" si="40"/>
        <v>65138.122888531667</v>
      </c>
      <c r="I79" s="127">
        <f t="shared" si="40"/>
        <v>64229.3010213136</v>
      </c>
      <c r="J79" s="127">
        <f t="shared" si="40"/>
        <v>62483.564259036961</v>
      </c>
      <c r="K79" s="127">
        <f t="shared" si="40"/>
        <v>62481.439139206464</v>
      </c>
      <c r="L79" s="127">
        <f t="shared" si="40"/>
        <v>62484.822542539354</v>
      </c>
      <c r="M79" s="47">
        <f t="shared" si="40"/>
        <v>67964.463114555416</v>
      </c>
      <c r="N79" s="47">
        <f t="shared" si="40"/>
        <v>68355.946159225146</v>
      </c>
      <c r="O79" s="47">
        <f t="shared" si="40"/>
        <v>67714.63228347995</v>
      </c>
      <c r="P79" s="127">
        <f t="shared" si="40"/>
        <v>68009.656616415421</v>
      </c>
      <c r="Q79" s="127">
        <f t="shared" si="40"/>
        <v>68009.656616415421</v>
      </c>
      <c r="R79" s="127">
        <f t="shared" si="40"/>
        <v>68009.656616415421</v>
      </c>
      <c r="S79" s="112">
        <f t="shared" si="1"/>
        <v>45.193501860005199</v>
      </c>
      <c r="T79" s="47">
        <v>0</v>
      </c>
      <c r="U79" s="47">
        <v>0</v>
      </c>
      <c r="V79" s="47">
        <v>0</v>
      </c>
      <c r="W79" s="47">
        <f>W77/W78/12*1000</f>
        <v>72906.351892797335</v>
      </c>
      <c r="X79" s="47">
        <f>X77/X78/12*1000</f>
        <v>72906.351892797335</v>
      </c>
      <c r="Y79" s="47">
        <f>Y77/Y78/12*1000</f>
        <v>72906.351892797349</v>
      </c>
      <c r="Z79" s="128">
        <v>0</v>
      </c>
      <c r="AA79" s="128">
        <v>0</v>
      </c>
      <c r="AB79" s="128">
        <v>0</v>
      </c>
      <c r="AC79" s="128">
        <v>0</v>
      </c>
      <c r="AD79" s="128">
        <v>0</v>
      </c>
      <c r="AE79" s="128">
        <v>0</v>
      </c>
      <c r="AF79" s="112">
        <f t="shared" si="3"/>
        <v>0</v>
      </c>
      <c r="AG79" s="128" t="e">
        <f t="shared" si="40"/>
        <v>#DIV/0!</v>
      </c>
      <c r="AH79" s="128" t="e">
        <f>AH77/AH78/12*1000</f>
        <v>#DIV/0!</v>
      </c>
      <c r="AI79" s="128" t="e">
        <f t="shared" si="40"/>
        <v>#DIV/0!</v>
      </c>
      <c r="AJ79" s="128" t="e">
        <f t="shared" si="40"/>
        <v>#DIV/0!</v>
      </c>
      <c r="AK79" s="128" t="e">
        <f t="shared" si="40"/>
        <v>#DIV/0!</v>
      </c>
      <c r="AL79" s="128" t="e">
        <f t="shared" si="40"/>
        <v>#DIV/0!</v>
      </c>
      <c r="AM79" s="128" t="e">
        <f t="shared" si="40"/>
        <v>#DIV/0!</v>
      </c>
      <c r="AN79" s="128" t="e">
        <f t="shared" si="40"/>
        <v>#DIV/0!</v>
      </c>
      <c r="AO79" s="128" t="e">
        <f t="shared" si="40"/>
        <v>#DIV/0!</v>
      </c>
    </row>
    <row r="80" spans="1:149" s="123" customFormat="1" ht="64.5" customHeight="1" x14ac:dyDescent="0.3">
      <c r="A80" s="117" t="s">
        <v>57</v>
      </c>
      <c r="B80" s="118" t="s">
        <v>116</v>
      </c>
      <c r="C80" s="119" t="s">
        <v>84</v>
      </c>
      <c r="D80" s="130">
        <f t="shared" ref="D80:D126" si="41">E80+F80</f>
        <v>125688.44807999999</v>
      </c>
      <c r="E80" s="121">
        <f>E81+E82+E83+E84</f>
        <v>33064.227270000003</v>
      </c>
      <c r="F80" s="121">
        <f>F81+F82+F83+F84</f>
        <v>92624.220809999984</v>
      </c>
      <c r="G80" s="129">
        <f t="shared" ref="G80:G126" si="42">H80+I80</f>
        <v>149949.08550010578</v>
      </c>
      <c r="H80" s="129">
        <f>H84+H83+H82+H81</f>
        <v>37662.468736818715</v>
      </c>
      <c r="I80" s="129">
        <f>I84+I83+I82+I81</f>
        <v>112286.61676328706</v>
      </c>
      <c r="J80" s="129">
        <f t="shared" ref="J80:J95" si="43">K80+L80</f>
        <v>141015.01644000001</v>
      </c>
      <c r="K80" s="129">
        <f>K84+K83+K82+K81</f>
        <v>36188.962509999998</v>
      </c>
      <c r="L80" s="129">
        <f>L84+L83+L82+L81</f>
        <v>104826.05393000001</v>
      </c>
      <c r="M80" s="130">
        <f t="shared" ref="M80:M110" si="44">N80+O80</f>
        <v>157902.71926639232</v>
      </c>
      <c r="N80" s="130">
        <f>N84+N83+N82+N81</f>
        <v>39522.994692417567</v>
      </c>
      <c r="O80" s="130">
        <f>O84+O83+O82+O81</f>
        <v>118379.72457397474</v>
      </c>
      <c r="P80" s="129">
        <f>Q80+R80</f>
        <v>157199.70000000001</v>
      </c>
      <c r="Q80" s="129">
        <f>Q84+Q83+Q82+Q81</f>
        <v>33634.080000000002</v>
      </c>
      <c r="R80" s="129">
        <f>R84+R83+R82+R81</f>
        <v>123565.62</v>
      </c>
      <c r="S80" s="112">
        <f t="shared" si="1"/>
        <v>-703.01926639230805</v>
      </c>
      <c r="T80" s="130">
        <f t="shared" ref="T80:T87" si="45">U80+V80</f>
        <v>131060.76306738923</v>
      </c>
      <c r="U80" s="130">
        <f>U84+U83+U82+U81</f>
        <v>34488.55368593071</v>
      </c>
      <c r="V80" s="130">
        <f>V84+V83+V82+V81</f>
        <v>96572.20938145851</v>
      </c>
      <c r="W80" s="129">
        <f>X80+Y80</f>
        <v>157199.70000000001</v>
      </c>
      <c r="X80" s="129">
        <f>X84+X83+X82+X81</f>
        <v>33634.080000000002</v>
      </c>
      <c r="Y80" s="129">
        <f>Y84+Y83+Y82+Y81</f>
        <v>123565.62</v>
      </c>
      <c r="Z80" s="129">
        <f t="shared" ref="Z80:Z107" si="46">AA80+AB80</f>
        <v>135660.00178641221</v>
      </c>
      <c r="AA80" s="129">
        <f>AA84+AA83+AA82+AA81</f>
        <v>35577.702211332398</v>
      </c>
      <c r="AB80" s="129">
        <f>AB84+AB83+AB82+AB81</f>
        <v>100082.2995750798</v>
      </c>
      <c r="AC80" s="129">
        <v>135660.00178641221</v>
      </c>
      <c r="AD80" s="129">
        <v>35577.702211332398</v>
      </c>
      <c r="AE80" s="129">
        <v>100082.2995750798</v>
      </c>
      <c r="AF80" s="112">
        <f t="shared" si="3"/>
        <v>0</v>
      </c>
      <c r="AG80" s="129">
        <f t="shared" ref="AG80:AG139" si="47">AH80+AI80</f>
        <v>139675.53783929002</v>
      </c>
      <c r="AH80" s="129">
        <f>AH84+AH83+AH82+AH81</f>
        <v>36630.802196787845</v>
      </c>
      <c r="AI80" s="129">
        <f>AI84+AI83+AI82+AI81</f>
        <v>103044.73564250217</v>
      </c>
      <c r="AJ80" s="129">
        <f>AK80+AL80</f>
        <v>143809.93375933298</v>
      </c>
      <c r="AK80" s="129">
        <f>AK84+AK83+AK82+AK81</f>
        <v>37715.073941812763</v>
      </c>
      <c r="AL80" s="129">
        <f>AL84+AL83+AL82+AL81</f>
        <v>106094.85981752024</v>
      </c>
      <c r="AM80" s="129">
        <f t="shared" ref="AM80:AM139" si="48">AN80+AO80</f>
        <v>148066.70779860928</v>
      </c>
      <c r="AN80" s="129">
        <f>AN84+AN83+AN82+AN81</f>
        <v>38831.440130490424</v>
      </c>
      <c r="AO80" s="129">
        <f>AO84+AO83+AO82+AO81</f>
        <v>109235.26766811885</v>
      </c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</row>
    <row r="81" spans="1:149" s="6" customFormat="1" ht="69.75" customHeight="1" x14ac:dyDescent="0.3">
      <c r="A81" s="124" t="s">
        <v>117</v>
      </c>
      <c r="B81" s="125" t="s">
        <v>118</v>
      </c>
      <c r="C81" s="141" t="s">
        <v>84</v>
      </c>
      <c r="D81" s="47">
        <f t="shared" si="41"/>
        <v>110320.50968999999</v>
      </c>
      <c r="E81" s="126">
        <v>26206.251670000001</v>
      </c>
      <c r="F81" s="126">
        <v>84114.258019999994</v>
      </c>
      <c r="G81" s="127">
        <f t="shared" si="42"/>
        <v>128205.57280794196</v>
      </c>
      <c r="H81" s="127">
        <v>27314.682480597781</v>
      </c>
      <c r="I81" s="127">
        <v>100890.89032734418</v>
      </c>
      <c r="J81" s="127">
        <f t="shared" si="43"/>
        <v>118045.87455000001</v>
      </c>
      <c r="K81" s="127">
        <f>19924.60951+8026.872</f>
        <v>27951.481509999998</v>
      </c>
      <c r="L81" s="127">
        <f>83771.68704+6322.706</f>
        <v>90094.39304000001</v>
      </c>
      <c r="M81" s="47">
        <f t="shared" si="44"/>
        <v>135029.64956956872</v>
      </c>
      <c r="N81" s="47">
        <f>H81*$N$50</f>
        <v>28664.027795139315</v>
      </c>
      <c r="O81" s="47">
        <f>I81*$O$50</f>
        <v>106365.62177442941</v>
      </c>
      <c r="P81" s="47">
        <f>R81+Q81</f>
        <v>122807.8</v>
      </c>
      <c r="Q81" s="45">
        <f>20200.21+7123.34+170.78</f>
        <v>27494.329999999998</v>
      </c>
      <c r="R81" s="45">
        <f>95182.8+130.67</f>
        <v>95313.47</v>
      </c>
      <c r="S81" s="112">
        <f t="shared" si="1"/>
        <v>-12221.849569568716</v>
      </c>
      <c r="T81" s="47">
        <f t="shared" si="45"/>
        <v>111638.95699999999</v>
      </c>
      <c r="U81" s="47">
        <v>26574.816434113494</v>
      </c>
      <c r="V81" s="47">
        <v>85064.140565886497</v>
      </c>
      <c r="W81" s="47">
        <f>Y81+X81</f>
        <v>122807.8</v>
      </c>
      <c r="X81" s="45">
        <f>20200.21+7123.34+170.78</f>
        <v>27494.329999999998</v>
      </c>
      <c r="Y81" s="45">
        <f>95182.8+130.67</f>
        <v>95313.47</v>
      </c>
      <c r="Z81" s="127">
        <f t="shared" si="46"/>
        <v>115569.9984908544</v>
      </c>
      <c r="AA81" s="127">
        <f>U81*$AA$50</f>
        <v>27414.049137102797</v>
      </c>
      <c r="AB81" s="127">
        <f>V81*$AB$50</f>
        <v>88155.949353751595</v>
      </c>
      <c r="AC81" s="127">
        <v>115569.9984908544</v>
      </c>
      <c r="AD81" s="127">
        <v>27414.049137102797</v>
      </c>
      <c r="AE81" s="127">
        <v>88155.949353751595</v>
      </c>
      <c r="AF81" s="112">
        <f t="shared" si="3"/>
        <v>0</v>
      </c>
      <c r="AG81" s="127">
        <f>AH81+AI81</f>
        <v>118990.87044618369</v>
      </c>
      <c r="AH81" s="127">
        <f>AA81*$AH$50</f>
        <v>28225.50499156104</v>
      </c>
      <c r="AI81" s="127">
        <f>AB81*$AI$50</f>
        <v>90765.365454622646</v>
      </c>
      <c r="AJ81" s="127">
        <f>AK81+AL81</f>
        <v>122513.00021139072</v>
      </c>
      <c r="AK81" s="127">
        <f>AH81*$AK$50</f>
        <v>29060.979939311248</v>
      </c>
      <c r="AL81" s="127">
        <f>AI81*$AL$50</f>
        <v>93452.020272079477</v>
      </c>
      <c r="AM81" s="127">
        <f>AN81+AO81</f>
        <v>126139.3850176479</v>
      </c>
      <c r="AN81" s="127">
        <f>AK81*$AN$50</f>
        <v>29921.184945514862</v>
      </c>
      <c r="AO81" s="127">
        <f>AL81*$AO$50</f>
        <v>96218.200072133041</v>
      </c>
    </row>
    <row r="82" spans="1:149" s="6" customFormat="1" ht="54" customHeight="1" x14ac:dyDescent="0.3">
      <c r="A82" s="124" t="s">
        <v>119</v>
      </c>
      <c r="B82" s="125" t="s">
        <v>120</v>
      </c>
      <c r="C82" s="77" t="s">
        <v>84</v>
      </c>
      <c r="D82" s="47">
        <f t="shared" si="41"/>
        <v>13668.553639999998</v>
      </c>
      <c r="E82" s="126">
        <v>6367.1544100000001</v>
      </c>
      <c r="F82" s="126">
        <v>7301.3992299999982</v>
      </c>
      <c r="G82" s="127">
        <f t="shared" si="42"/>
        <v>19219.310312791764</v>
      </c>
      <c r="H82" s="127">
        <v>8272.6131769449712</v>
      </c>
      <c r="I82" s="127">
        <v>10946.697135846793</v>
      </c>
      <c r="J82" s="127">
        <f t="shared" si="43"/>
        <v>21946.667679999999</v>
      </c>
      <c r="K82" s="127">
        <f>7285.017+132.278</f>
        <v>7417.2950000000001</v>
      </c>
      <c r="L82" s="127">
        <f>14434.81068+94.562</f>
        <v>14529.37268</v>
      </c>
      <c r="M82" s="47">
        <f t="shared" si="44"/>
        <v>20221.987694026575</v>
      </c>
      <c r="N82" s="47">
        <f>H82*$N$50</f>
        <v>8681.2802678860535</v>
      </c>
      <c r="O82" s="47">
        <f>I82*$O$50</f>
        <v>11540.70742614052</v>
      </c>
      <c r="P82" s="104">
        <f>R82+Q82</f>
        <v>32182.39</v>
      </c>
      <c r="Q82" s="45">
        <f>5577.04+113.76+0.48+107.8</f>
        <v>5799.08</v>
      </c>
      <c r="R82" s="45">
        <f>76.25+26231.3+0.34+75.42</f>
        <v>26383.309999999998</v>
      </c>
      <c r="S82" s="112">
        <f t="shared" si="1"/>
        <v>11960.402305973425</v>
      </c>
      <c r="T82" s="47">
        <f t="shared" si="45"/>
        <v>18395.131567196266</v>
      </c>
      <c r="U82" s="47">
        <v>6978.2196709762929</v>
      </c>
      <c r="V82" s="47">
        <v>11416.911896219972</v>
      </c>
      <c r="W82" s="47">
        <f>Y82+X82</f>
        <v>32182.39</v>
      </c>
      <c r="X82" s="45">
        <f>5577.04+113.76+0.48+107.8</f>
        <v>5799.08</v>
      </c>
      <c r="Y82" s="45">
        <f>76.25+26231.3+0.34+75.42</f>
        <v>26383.309999999998</v>
      </c>
      <c r="Z82" s="127">
        <f t="shared" si="46"/>
        <v>19030.471888399035</v>
      </c>
      <c r="AA82" s="127">
        <f>U82*$AA$50</f>
        <v>7198.5918481857243</v>
      </c>
      <c r="AB82" s="127">
        <f>V82*$AB$50</f>
        <v>11831.880040213311</v>
      </c>
      <c r="AC82" s="127">
        <v>19030.471888399035</v>
      </c>
      <c r="AD82" s="127">
        <v>7198.5918481857243</v>
      </c>
      <c r="AE82" s="127">
        <v>11831.880040213311</v>
      </c>
      <c r="AF82" s="112">
        <f t="shared" si="3"/>
        <v>0</v>
      </c>
      <c r="AG82" s="127">
        <f>AH82+AI82</f>
        <v>19593.773856295647</v>
      </c>
      <c r="AH82" s="127">
        <f>AA82*$AH$50</f>
        <v>7411.6701668920223</v>
      </c>
      <c r="AI82" s="127">
        <f>AB82*$AI$50</f>
        <v>12182.103689403626</v>
      </c>
      <c r="AJ82" s="127">
        <f>AK82+AL82</f>
        <v>20173.749562442001</v>
      </c>
      <c r="AK82" s="127">
        <f>AH82*$AK$50</f>
        <v>7631.0556038320265</v>
      </c>
      <c r="AL82" s="127">
        <f>AI82*$AL$50</f>
        <v>12542.693958609974</v>
      </c>
      <c r="AM82" s="127">
        <f>AN82+AO82</f>
        <v>20770.892549490287</v>
      </c>
      <c r="AN82" s="127">
        <f>AK82*$AN$50</f>
        <v>7856.9348497054552</v>
      </c>
      <c r="AO82" s="127">
        <f>AL82*$AO$50</f>
        <v>12913.957699784831</v>
      </c>
    </row>
    <row r="83" spans="1:149" s="6" customFormat="1" ht="32.25" customHeight="1" x14ac:dyDescent="0.3">
      <c r="A83" s="124" t="s">
        <v>121</v>
      </c>
      <c r="B83" s="125" t="s">
        <v>122</v>
      </c>
      <c r="C83" s="77" t="s">
        <v>84</v>
      </c>
      <c r="D83" s="47">
        <f t="shared" si="41"/>
        <v>602.45831999999996</v>
      </c>
      <c r="E83" s="126">
        <v>414.59141</v>
      </c>
      <c r="F83" s="126">
        <v>187.86690999999996</v>
      </c>
      <c r="G83" s="127">
        <f t="shared" si="42"/>
        <v>2291.4852298431729</v>
      </c>
      <c r="H83" s="127">
        <v>1954.0656482907641</v>
      </c>
      <c r="I83" s="127">
        <v>337.41958155240889</v>
      </c>
      <c r="J83" s="127">
        <f t="shared" si="43"/>
        <v>905.21620999999993</v>
      </c>
      <c r="K83" s="127">
        <f>790.15+15.434</f>
        <v>805.58399999999995</v>
      </c>
      <c r="L83" s="127">
        <f>87.68944+11.94277</f>
        <v>99.632210000000001</v>
      </c>
      <c r="M83" s="47">
        <f t="shared" si="44"/>
        <v>2406.3257694924232</v>
      </c>
      <c r="N83" s="47">
        <f>H83*$N$50</f>
        <v>2050.596491316328</v>
      </c>
      <c r="O83" s="47">
        <f>I83*$O$50</f>
        <v>355.72927817609548</v>
      </c>
      <c r="P83" s="47">
        <f>R83+Q83</f>
        <v>423.84</v>
      </c>
      <c r="Q83" s="45">
        <f>293.7+25.93+0.65</f>
        <v>320.27999999999997</v>
      </c>
      <c r="R83" s="45">
        <f>103.1+0.46</f>
        <v>103.55999999999999</v>
      </c>
      <c r="S83" s="112">
        <f t="shared" si="1"/>
        <v>-1982.4857694924233</v>
      </c>
      <c r="T83" s="47">
        <f t="shared" si="45"/>
        <v>1026.6745001929601</v>
      </c>
      <c r="U83" s="47">
        <v>935.51758084092364</v>
      </c>
      <c r="V83" s="47">
        <v>91.156919352036425</v>
      </c>
      <c r="W83" s="47">
        <f>Y83+X83</f>
        <v>423.84</v>
      </c>
      <c r="X83" s="45">
        <f>293.7+25.93+0.65</f>
        <v>320.27999999999997</v>
      </c>
      <c r="Y83" s="45">
        <f>103.1+0.46</f>
        <v>103.55999999999999</v>
      </c>
      <c r="Z83" s="127">
        <f t="shared" si="46"/>
        <v>1059.5314071587745</v>
      </c>
      <c r="AA83" s="127">
        <f>U83*$AA$50</f>
        <v>965.06122604387997</v>
      </c>
      <c r="AB83" s="127">
        <f>V83*$AB$50</f>
        <v>94.470181114894501</v>
      </c>
      <c r="AC83" s="127">
        <v>1059.5314071587745</v>
      </c>
      <c r="AD83" s="127">
        <v>965.06122604387997</v>
      </c>
      <c r="AE83" s="127">
        <v>94.470181114894501</v>
      </c>
      <c r="AF83" s="112">
        <f t="shared" si="3"/>
        <v>0</v>
      </c>
      <c r="AG83" s="127">
        <f>AH83+AI83</f>
        <v>1090.8935368106743</v>
      </c>
      <c r="AH83" s="127">
        <f>AA83*$AH$50</f>
        <v>993.62703833477883</v>
      </c>
      <c r="AI83" s="127">
        <f>AB83*$AI$50</f>
        <v>97.266498475895389</v>
      </c>
      <c r="AJ83" s="127">
        <f>AK83+AL83</f>
        <v>1123.1839855002704</v>
      </c>
      <c r="AK83" s="127">
        <f>AH83*$AK$50</f>
        <v>1023.0383986694884</v>
      </c>
      <c r="AL83" s="127">
        <f>AI83*$AL$50</f>
        <v>100.14558683078189</v>
      </c>
      <c r="AM83" s="127">
        <f>AN83+AO83</f>
        <v>1156.4302314710783</v>
      </c>
      <c r="AN83" s="127">
        <f>AK83*$AN$50</f>
        <v>1053.3203352701053</v>
      </c>
      <c r="AO83" s="127">
        <f>AL83*$AO$50</f>
        <v>103.10989620097304</v>
      </c>
    </row>
    <row r="84" spans="1:149" s="6" customFormat="1" ht="56.25" customHeight="1" x14ac:dyDescent="0.3">
      <c r="A84" s="124" t="s">
        <v>123</v>
      </c>
      <c r="B84" s="125" t="s">
        <v>124</v>
      </c>
      <c r="C84" s="77" t="s">
        <v>84</v>
      </c>
      <c r="D84" s="47">
        <f t="shared" si="41"/>
        <v>1096.92643</v>
      </c>
      <c r="E84" s="126">
        <v>76.229780000000005</v>
      </c>
      <c r="F84" s="126">
        <v>1020.69665</v>
      </c>
      <c r="G84" s="127">
        <f t="shared" si="42"/>
        <v>232.71714952888283</v>
      </c>
      <c r="H84" s="127">
        <v>121.1074309852022</v>
      </c>
      <c r="I84" s="127">
        <v>111.60971854368064</v>
      </c>
      <c r="J84" s="127">
        <f t="shared" si="43"/>
        <v>117.25800000000001</v>
      </c>
      <c r="K84" s="127">
        <f>14.602</f>
        <v>14.602</v>
      </c>
      <c r="L84" s="127">
        <f>91.14+11.516</f>
        <v>102.65600000000001</v>
      </c>
      <c r="M84" s="47">
        <f t="shared" si="44"/>
        <v>244.75623330459149</v>
      </c>
      <c r="N84" s="47">
        <f>H84*$N$50</f>
        <v>127.0901380758712</v>
      </c>
      <c r="O84" s="47">
        <f>I84*$O$50</f>
        <v>117.66609522872029</v>
      </c>
      <c r="P84" s="47">
        <f>R84+Q84</f>
        <v>1785.67</v>
      </c>
      <c r="Q84" s="45">
        <f>14.54+5.36+0.13+0.36</f>
        <v>20.389999999999997</v>
      </c>
      <c r="R84" s="45">
        <f>4.44+1749.45+11.01+0.11+0.27</f>
        <v>1765.28</v>
      </c>
      <c r="S84" s="112">
        <f t="shared" si="1"/>
        <v>1540.9137666954086</v>
      </c>
      <c r="T84" s="47">
        <f t="shared" si="45"/>
        <v>0</v>
      </c>
      <c r="U84" s="47">
        <v>0</v>
      </c>
      <c r="V84" s="47">
        <v>0</v>
      </c>
      <c r="W84" s="47">
        <f>Y84+X84</f>
        <v>1785.67</v>
      </c>
      <c r="X84" s="45">
        <f>14.54+5.36+0.13+0.36</f>
        <v>20.389999999999997</v>
      </c>
      <c r="Y84" s="45">
        <f>4.44+1749.45+11.01+0.11+0.27</f>
        <v>1765.28</v>
      </c>
      <c r="Z84" s="127">
        <f t="shared" si="46"/>
        <v>0</v>
      </c>
      <c r="AA84" s="127">
        <f>U84*$AA$50</f>
        <v>0</v>
      </c>
      <c r="AB84" s="127">
        <f>V84*$AB$50</f>
        <v>0</v>
      </c>
      <c r="AC84" s="127">
        <v>0</v>
      </c>
      <c r="AD84" s="127">
        <v>0</v>
      </c>
      <c r="AE84" s="127">
        <v>0</v>
      </c>
      <c r="AF84" s="112">
        <f t="shared" si="3"/>
        <v>0</v>
      </c>
      <c r="AG84" s="127">
        <f>AH84+AI84</f>
        <v>0</v>
      </c>
      <c r="AH84" s="127">
        <f>AA84*$AH$50</f>
        <v>0</v>
      </c>
      <c r="AI84" s="127">
        <f>AB84*$AI$50</f>
        <v>0</v>
      </c>
      <c r="AJ84" s="127">
        <f>AK84+AL84</f>
        <v>0</v>
      </c>
      <c r="AK84" s="127">
        <f>AH84*$AK$50</f>
        <v>0</v>
      </c>
      <c r="AL84" s="127">
        <f>AI84*$AL$50</f>
        <v>0</v>
      </c>
      <c r="AM84" s="127">
        <f>AN84+AO84</f>
        <v>0</v>
      </c>
      <c r="AN84" s="127">
        <f>AK84*$AN$50</f>
        <v>0</v>
      </c>
      <c r="AO84" s="127">
        <f>AL84*$AO$50</f>
        <v>0</v>
      </c>
    </row>
    <row r="85" spans="1:149" s="123" customFormat="1" ht="67.5" customHeight="1" x14ac:dyDescent="0.3">
      <c r="A85" s="117" t="s">
        <v>59</v>
      </c>
      <c r="B85" s="118" t="s">
        <v>125</v>
      </c>
      <c r="C85" s="119" t="s">
        <v>84</v>
      </c>
      <c r="D85" s="130">
        <f t="shared" si="41"/>
        <v>89827.67491999999</v>
      </c>
      <c r="E85" s="121">
        <f>E86+E87+E88+E93+E96</f>
        <v>49469.522150000004</v>
      </c>
      <c r="F85" s="121">
        <f>F86+F87+F88+F93+F96</f>
        <v>40358.152769999993</v>
      </c>
      <c r="G85" s="129">
        <f t="shared" si="42"/>
        <v>78197.290493810811</v>
      </c>
      <c r="H85" s="129">
        <f>H86+H87+H88+H93+H96</f>
        <v>43537.196908425336</v>
      </c>
      <c r="I85" s="129">
        <f>I86+I87+I88+I93+I96</f>
        <v>34660.093585385475</v>
      </c>
      <c r="J85" s="129">
        <f t="shared" si="43"/>
        <v>123612.21979</v>
      </c>
      <c r="K85" s="129">
        <f>K86+K87+K88+K93+K96</f>
        <v>65953.799010000002</v>
      </c>
      <c r="L85" s="129">
        <f>L86+L87+L88+L93+L96</f>
        <v>57658.42078</v>
      </c>
      <c r="M85" s="130">
        <f t="shared" si="44"/>
        <v>82228.829464093244</v>
      </c>
      <c r="N85" s="130">
        <f>N86+N87+N88+N93+N96</f>
        <v>45687.948731840879</v>
      </c>
      <c r="O85" s="130">
        <f>O86+O87+O88+O93+O96</f>
        <v>36540.880732252364</v>
      </c>
      <c r="P85" s="129">
        <f t="shared" ref="P85:P96" si="49">Q85+R85</f>
        <v>174311.63200000001</v>
      </c>
      <c r="Q85" s="129">
        <f>Q86+Q87+Q88+Q93+Q96</f>
        <v>98091.41</v>
      </c>
      <c r="R85" s="129">
        <f>R86+R87+R88+R93+R96</f>
        <v>76220.222000000009</v>
      </c>
      <c r="S85" s="112">
        <f t="shared" si="1"/>
        <v>92082.802535906769</v>
      </c>
      <c r="T85" s="130">
        <f t="shared" si="45"/>
        <v>167293.84317487248</v>
      </c>
      <c r="U85" s="130">
        <f>U86+U87+U88+U93+U96</f>
        <v>105501.87235163586</v>
      </c>
      <c r="V85" s="130">
        <f>V86+V87+V88+V93+V96</f>
        <v>61791.970823236625</v>
      </c>
      <c r="W85" s="129">
        <f t="shared" ref="W85:W96" si="50">X85+Y85</f>
        <v>159251.682</v>
      </c>
      <c r="X85" s="129">
        <f>X86+X87+X88+X93+X96</f>
        <v>89534.139999999985</v>
      </c>
      <c r="Y85" s="129">
        <f>Y86+Y87+Y88+Y93+Y96</f>
        <v>69717.542000000016</v>
      </c>
      <c r="Z85" s="129">
        <f t="shared" si="46"/>
        <v>172871.53233368287</v>
      </c>
      <c r="AA85" s="129">
        <f>AA86+AA87+AA88+AA93+AA96</f>
        <v>108833.62148287414</v>
      </c>
      <c r="AB85" s="129">
        <f>AB86+AB87+AB88+AB93+AB96</f>
        <v>64037.91085080873</v>
      </c>
      <c r="AC85" s="129">
        <v>172871.53233368287</v>
      </c>
      <c r="AD85" s="129">
        <v>108833.62148287414</v>
      </c>
      <c r="AE85" s="129">
        <v>64037.91085080873</v>
      </c>
      <c r="AF85" s="112">
        <f t="shared" si="3"/>
        <v>0</v>
      </c>
      <c r="AG85" s="129">
        <f t="shared" si="47"/>
        <v>177988.52969075984</v>
      </c>
      <c r="AH85" s="129">
        <f>AH86+AH87+AH88+AH93+AH96</f>
        <v>112055.09667876719</v>
      </c>
      <c r="AI85" s="129">
        <f>AI86+AI87+AI88+AI93+AI96</f>
        <v>65933.43301199266</v>
      </c>
      <c r="AJ85" s="129">
        <f t="shared" ref="AJ85:AJ139" si="51">AK85+AL85</f>
        <v>183256.99016960638</v>
      </c>
      <c r="AK85" s="129">
        <f>AK86+AK87+AK88+AK93+AK96</f>
        <v>115371.92754045872</v>
      </c>
      <c r="AL85" s="129">
        <f>AL86+AL87+AL88+AL93+AL96</f>
        <v>67885.062629147651</v>
      </c>
      <c r="AM85" s="129">
        <f t="shared" si="48"/>
        <v>188681.39707862673</v>
      </c>
      <c r="AN85" s="129">
        <f>AN86+AN87+AN88+AN93+AN96</f>
        <v>118786.93659565628</v>
      </c>
      <c r="AO85" s="129">
        <f>AO86+AO87+AO88+AO93+AO96</f>
        <v>69894.460482970448</v>
      </c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</row>
    <row r="86" spans="1:149" s="6" customFormat="1" ht="27" customHeight="1" x14ac:dyDescent="0.3">
      <c r="A86" s="124" t="s">
        <v>126</v>
      </c>
      <c r="B86" s="125" t="s">
        <v>127</v>
      </c>
      <c r="C86" s="77" t="s">
        <v>84</v>
      </c>
      <c r="D86" s="47">
        <f t="shared" si="41"/>
        <v>4427.9611899999991</v>
      </c>
      <c r="E86" s="127">
        <v>1770.67454</v>
      </c>
      <c r="F86" s="127">
        <v>2657.2866499999991</v>
      </c>
      <c r="G86" s="127">
        <f t="shared" si="42"/>
        <v>6452.6901445557351</v>
      </c>
      <c r="H86" s="127">
        <v>2027.3903753924515</v>
      </c>
      <c r="I86" s="127">
        <v>4425.2997691632836</v>
      </c>
      <c r="J86" s="127">
        <f t="shared" si="43"/>
        <v>4390.85592</v>
      </c>
      <c r="K86" s="127">
        <f>673.103+655.181</f>
        <v>1328.2840000000001</v>
      </c>
      <c r="L86" s="127">
        <f>2544.86692+517.705</f>
        <v>3062.5719199999999</v>
      </c>
      <c r="M86" s="47">
        <f t="shared" si="44"/>
        <v>6792.9771770751158</v>
      </c>
      <c r="N86" s="47">
        <f>H86*$N$50</f>
        <v>2127.5434599368386</v>
      </c>
      <c r="O86" s="47">
        <f>I86*$O$50</f>
        <v>4665.4337171382767</v>
      </c>
      <c r="P86" s="127">
        <f t="shared" si="49"/>
        <v>4418.46</v>
      </c>
      <c r="Q86" s="128">
        <f>632.99+712.68+17.53</f>
        <v>1363.2</v>
      </c>
      <c r="R86" s="128">
        <f>3042.1+13.16</f>
        <v>3055.2599999999998</v>
      </c>
      <c r="S86" s="112">
        <f t="shared" si="1"/>
        <v>-2374.5171770751158</v>
      </c>
      <c r="T86" s="47">
        <f t="shared" si="45"/>
        <v>4795.67</v>
      </c>
      <c r="U86" s="47">
        <v>1485.42</v>
      </c>
      <c r="V86" s="47">
        <v>3310.25</v>
      </c>
      <c r="W86" s="127">
        <f t="shared" si="50"/>
        <v>4418.46</v>
      </c>
      <c r="X86" s="128">
        <f>632.99+712.68+17.53</f>
        <v>1363.2</v>
      </c>
      <c r="Y86" s="128">
        <f>3042.1+13.16</f>
        <v>3055.2599999999998</v>
      </c>
      <c r="Z86" s="127">
        <f t="shared" si="46"/>
        <v>4962.8965382022789</v>
      </c>
      <c r="AA86" s="127">
        <f>U86*$AA$50</f>
        <v>1532.3295636</v>
      </c>
      <c r="AB86" s="127">
        <f>V86*$AB$50</f>
        <v>3430.5669746022791</v>
      </c>
      <c r="AC86" s="127">
        <v>4962.8965382022789</v>
      </c>
      <c r="AD86" s="127">
        <v>1532.3295636</v>
      </c>
      <c r="AE86" s="127">
        <v>3430.5669746022791</v>
      </c>
      <c r="AF86" s="112">
        <f t="shared" si="3"/>
        <v>0</v>
      </c>
      <c r="AG86" s="127">
        <f t="shared" si="47"/>
        <v>5109.7982757330665</v>
      </c>
      <c r="AH86" s="127">
        <f>AA86*$AH$50</f>
        <v>1577.6865186825601</v>
      </c>
      <c r="AI86" s="127">
        <f>AB86*$AI$50</f>
        <v>3532.1117570505066</v>
      </c>
      <c r="AJ86" s="127">
        <f t="shared" si="51"/>
        <v>5261.0483046947656</v>
      </c>
      <c r="AK86" s="127">
        <f>AH86*$AK$50</f>
        <v>1624.386039635564</v>
      </c>
      <c r="AL86" s="127">
        <f>AI86*$AL$50</f>
        <v>3636.6622650592017</v>
      </c>
      <c r="AM86" s="127">
        <f t="shared" si="48"/>
        <v>5416.7753345137307</v>
      </c>
      <c r="AN86" s="127">
        <f>AK86*$AN$50</f>
        <v>1672.4678664087767</v>
      </c>
      <c r="AO86" s="127">
        <f>AL86*$AO$50</f>
        <v>3744.3074681049543</v>
      </c>
    </row>
    <row r="87" spans="1:149" s="6" customFormat="1" ht="27" customHeight="1" x14ac:dyDescent="0.3">
      <c r="A87" s="124" t="s">
        <v>128</v>
      </c>
      <c r="B87" s="125" t="s">
        <v>129</v>
      </c>
      <c r="C87" s="77" t="s">
        <v>84</v>
      </c>
      <c r="D87" s="47">
        <f t="shared" si="41"/>
        <v>25800.285019999999</v>
      </c>
      <c r="E87" s="127">
        <v>17497.833340000001</v>
      </c>
      <c r="F87" s="127">
        <v>8302.4516799999983</v>
      </c>
      <c r="G87" s="127">
        <f t="shared" si="42"/>
        <v>28188.133442897684</v>
      </c>
      <c r="H87" s="127">
        <v>18886.14643339023</v>
      </c>
      <c r="I87" s="127">
        <v>9301.9870095074566</v>
      </c>
      <c r="J87" s="127">
        <f t="shared" si="43"/>
        <v>26217.735999999997</v>
      </c>
      <c r="K87" s="127">
        <f>14437.773+3186.397</f>
        <v>17624.169999999998</v>
      </c>
      <c r="L87" s="127">
        <f>6079.926+2513.64</f>
        <v>8593.5660000000007</v>
      </c>
      <c r="M87" s="47">
        <f t="shared" si="44"/>
        <v>29625.871009485221</v>
      </c>
      <c r="N87" s="47">
        <f>H87*$N$50</f>
        <v>19819.122067199711</v>
      </c>
      <c r="O87" s="47">
        <f>I87*$O$50</f>
        <v>9806.7489422855087</v>
      </c>
      <c r="P87" s="127">
        <f t="shared" si="49"/>
        <v>28591.09</v>
      </c>
      <c r="Q87" s="128">
        <f>16080.88+3495.95+81.04</f>
        <v>19657.87</v>
      </c>
      <c r="R87" s="128">
        <f>8871.94+61.28</f>
        <v>8933.2200000000012</v>
      </c>
      <c r="S87" s="112">
        <f t="shared" si="1"/>
        <v>-1034.7810094852211</v>
      </c>
      <c r="T87" s="47">
        <f t="shared" si="45"/>
        <v>29735.526945535999</v>
      </c>
      <c r="U87" s="47">
        <v>19827.177190852493</v>
      </c>
      <c r="V87" s="47">
        <v>9908.349754683506</v>
      </c>
      <c r="W87" s="127">
        <f t="shared" si="50"/>
        <v>28591.09</v>
      </c>
      <c r="X87" s="128">
        <f>16080.88+3495.95+81.04</f>
        <v>19657.87</v>
      </c>
      <c r="Y87" s="128">
        <f>8871.94+61.28</f>
        <v>8933.2200000000012</v>
      </c>
      <c r="Z87" s="127">
        <f t="shared" si="46"/>
        <v>30721.80594792949</v>
      </c>
      <c r="AA87" s="127">
        <f>U87*$AA$50</f>
        <v>20453.319446539615</v>
      </c>
      <c r="AB87" s="127">
        <f>V87*$AB$50</f>
        <v>10268.486501389873</v>
      </c>
      <c r="AC87" s="127">
        <v>30721.80594792949</v>
      </c>
      <c r="AD87" s="127">
        <v>20453.319446539615</v>
      </c>
      <c r="AE87" s="127">
        <v>10268.486501389873</v>
      </c>
      <c r="AF87" s="112">
        <f t="shared" si="3"/>
        <v>0</v>
      </c>
      <c r="AG87" s="127">
        <f t="shared" si="47"/>
        <v>31631.171403988203</v>
      </c>
      <c r="AH87" s="127">
        <f>AA87*$AH$50</f>
        <v>21058.737702157188</v>
      </c>
      <c r="AI87" s="127">
        <f>AB87*$AI$50</f>
        <v>10572.433701831014</v>
      </c>
      <c r="AJ87" s="127">
        <f t="shared" si="51"/>
        <v>32567.454077546256</v>
      </c>
      <c r="AK87" s="127">
        <f>AH87*$AK$50</f>
        <v>21682.076338141043</v>
      </c>
      <c r="AL87" s="127">
        <f>AI87*$AL$50</f>
        <v>10885.377739405212</v>
      </c>
      <c r="AM87" s="127">
        <f t="shared" si="48"/>
        <v>33531.450718241627</v>
      </c>
      <c r="AN87" s="127">
        <f>AK87*$AN$50</f>
        <v>22323.865797750019</v>
      </c>
      <c r="AO87" s="127">
        <f>AL87*$AO$50</f>
        <v>11207.584920491607</v>
      </c>
    </row>
    <row r="88" spans="1:149" s="6" customFormat="1" ht="23.25" customHeight="1" x14ac:dyDescent="0.3">
      <c r="A88" s="124" t="s">
        <v>130</v>
      </c>
      <c r="B88" s="125" t="s">
        <v>131</v>
      </c>
      <c r="C88" s="77" t="s">
        <v>84</v>
      </c>
      <c r="D88" s="153">
        <f t="shared" si="41"/>
        <v>15565.74447</v>
      </c>
      <c r="E88" s="127">
        <f>E89+E90+E91+E92</f>
        <v>6256.16266</v>
      </c>
      <c r="F88" s="127">
        <f>F89+F90+F91+F92</f>
        <v>9309.5818099999997</v>
      </c>
      <c r="G88" s="154">
        <f t="shared" si="42"/>
        <v>12537.959103619993</v>
      </c>
      <c r="H88" s="154">
        <v>6207.2429060993754</v>
      </c>
      <c r="I88" s="154">
        <v>6330.7161975206163</v>
      </c>
      <c r="J88" s="154">
        <f t="shared" si="43"/>
        <v>14914.28125</v>
      </c>
      <c r="K88" s="154">
        <f>K89+K90+K91+K92</f>
        <v>5886.1402399999997</v>
      </c>
      <c r="L88" s="154">
        <f>L89+L90+L91+L92</f>
        <v>9028.1410099999994</v>
      </c>
      <c r="M88" s="153">
        <f>N88+O88</f>
        <v>13188.133371259426</v>
      </c>
      <c r="N88" s="153">
        <f>N89+N90+N91+N92</f>
        <v>6513.8902488000003</v>
      </c>
      <c r="O88" s="153">
        <f>O89+O90+O91+O92</f>
        <v>6674.2431224594256</v>
      </c>
      <c r="P88" s="154">
        <f t="shared" si="49"/>
        <v>15259.231999999998</v>
      </c>
      <c r="Q88" s="295">
        <f>Q89+Q90+Q91+Q92</f>
        <v>6196.8099999999995</v>
      </c>
      <c r="R88" s="295">
        <f>R89+R90+R91+R92</f>
        <v>9062.4219999999987</v>
      </c>
      <c r="S88" s="112">
        <f t="shared" si="1"/>
        <v>2071.0986287405722</v>
      </c>
      <c r="T88" s="296">
        <f t="shared" ref="T88:T93" si="52">U88+V88</f>
        <v>16915.419851000006</v>
      </c>
      <c r="U88" s="296">
        <v>7062.32755570679</v>
      </c>
      <c r="V88" s="296">
        <v>9853.092295293216</v>
      </c>
      <c r="W88" s="154">
        <f t="shared" si="50"/>
        <v>15259.231999999998</v>
      </c>
      <c r="X88" s="295">
        <f>X89+X90+X91+X92</f>
        <v>6196.8099999999995</v>
      </c>
      <c r="Y88" s="295">
        <f>Y89+Y90+Y91+Y92</f>
        <v>9062.4219999999987</v>
      </c>
      <c r="Z88" s="154">
        <f t="shared" si="46"/>
        <v>17496.576470415137</v>
      </c>
      <c r="AA88" s="153">
        <f>AA89+AA90+AA91+AA92</f>
        <v>7285.3558622896089</v>
      </c>
      <c r="AB88" s="153">
        <f>AB89+AB90+AB91+AB92</f>
        <v>10211.22060812553</v>
      </c>
      <c r="AC88" s="154">
        <v>17496.576470415137</v>
      </c>
      <c r="AD88" s="153">
        <v>7285.3558622896089</v>
      </c>
      <c r="AE88" s="153">
        <v>10211.22060812553</v>
      </c>
      <c r="AF88" s="112">
        <f t="shared" si="3"/>
        <v>0</v>
      </c>
      <c r="AG88" s="127">
        <f t="shared" si="47"/>
        <v>18014.475133939428</v>
      </c>
      <c r="AH88" s="47">
        <f>AH89+AH90+AH91+AH92</f>
        <v>7501.0023958133825</v>
      </c>
      <c r="AI88" s="47">
        <f>AI89+AI90+AI91+AI92</f>
        <v>10513.472738126045</v>
      </c>
      <c r="AJ88" s="127">
        <f t="shared" si="51"/>
        <v>18547.703597904037</v>
      </c>
      <c r="AK88" s="47">
        <f>AK89+AK90+AK91+AK92</f>
        <v>7723.03206672946</v>
      </c>
      <c r="AL88" s="47">
        <f>AL89+AL90+AL91+AL92</f>
        <v>10824.671531174577</v>
      </c>
      <c r="AM88" s="127">
        <f t="shared" si="48"/>
        <v>19096.715624401997</v>
      </c>
      <c r="AN88" s="47">
        <f>AN89+AN90+AN91+AN92</f>
        <v>7951.6338159046518</v>
      </c>
      <c r="AO88" s="47">
        <f>AO89+AO90+AO91+AO92</f>
        <v>11145.081808497345</v>
      </c>
    </row>
    <row r="89" spans="1:149" s="6" customFormat="1" ht="24.75" customHeight="1" x14ac:dyDescent="0.3">
      <c r="A89" s="124"/>
      <c r="B89" s="155" t="s">
        <v>132</v>
      </c>
      <c r="C89" s="77" t="s">
        <v>84</v>
      </c>
      <c r="D89" s="47">
        <f>E89+F89</f>
        <v>315.24260000000004</v>
      </c>
      <c r="E89" s="127">
        <v>57.117689999999996</v>
      </c>
      <c r="F89" s="127">
        <v>258.12491000000006</v>
      </c>
      <c r="G89" s="47">
        <f t="shared" si="42"/>
        <v>87.798999999999992</v>
      </c>
      <c r="H89" s="47">
        <v>56.976999999999997</v>
      </c>
      <c r="I89" s="47">
        <v>30.821999999999999</v>
      </c>
      <c r="J89" s="47">
        <f t="shared" si="43"/>
        <v>271.76942999999994</v>
      </c>
      <c r="K89" s="47">
        <f>1.229+27.308+7.146+41.197</f>
        <v>76.88</v>
      </c>
      <c r="L89" s="127">
        <f>1.16338+154.69105+5.708+33.327</f>
        <v>194.88942999999998</v>
      </c>
      <c r="M89" s="47">
        <f t="shared" si="44"/>
        <v>92.286185195287231</v>
      </c>
      <c r="N89" s="47">
        <f>H89*$N$50</f>
        <v>59.791663800000002</v>
      </c>
      <c r="O89" s="47">
        <f>I89*$O$50</f>
        <v>32.494521395287229</v>
      </c>
      <c r="P89" s="47">
        <f t="shared" si="49"/>
        <v>339.22</v>
      </c>
      <c r="Q89" s="45">
        <f>1.32+24.62+63.82+11.68+0.27+1.3</f>
        <v>103.00999999999999</v>
      </c>
      <c r="R89" s="128">
        <f>192.8+1.19+40.99+1.01+0.22</f>
        <v>236.21</v>
      </c>
      <c r="S89" s="112">
        <f t="shared" si="1"/>
        <v>246.9338148047128</v>
      </c>
      <c r="T89" s="45">
        <f t="shared" si="52"/>
        <v>308.23436503967997</v>
      </c>
      <c r="U89" s="45">
        <v>42.72595257420614</v>
      </c>
      <c r="V89" s="45">
        <v>265.50841246547384</v>
      </c>
      <c r="W89" s="47">
        <f t="shared" si="50"/>
        <v>339.22</v>
      </c>
      <c r="X89" s="45">
        <f>1.32+24.62+63.82+11.68+0.27+1.3</f>
        <v>103.00999999999999</v>
      </c>
      <c r="Y89" s="128">
        <f>192.8+1.19+40.99+1.01+0.22</f>
        <v>236.21</v>
      </c>
      <c r="Z89" s="47">
        <f t="shared" si="46"/>
        <v>319.23403017617619</v>
      </c>
      <c r="AA89" s="127">
        <f>U89*$AA$50</f>
        <v>44.075238156499566</v>
      </c>
      <c r="AB89" s="127">
        <f>V89*$AB$50</f>
        <v>275.15879201967664</v>
      </c>
      <c r="AC89" s="47">
        <v>319.23403017617619</v>
      </c>
      <c r="AD89" s="127">
        <v>44.075238156499566</v>
      </c>
      <c r="AE89" s="127">
        <v>275.15879201967664</v>
      </c>
      <c r="AF89" s="112">
        <f t="shared" si="3"/>
        <v>0</v>
      </c>
      <c r="AG89" s="47">
        <f t="shared" si="47"/>
        <v>328.68335746939101</v>
      </c>
      <c r="AH89" s="127">
        <f>AA89*$AH$50</f>
        <v>45.379865205931956</v>
      </c>
      <c r="AI89" s="127">
        <f>AB89*$AI$50</f>
        <v>283.30349226345908</v>
      </c>
      <c r="AJ89" s="47">
        <f t="shared" si="51"/>
        <v>338.41238485048501</v>
      </c>
      <c r="AK89" s="127">
        <f>AH89*$AK$50</f>
        <v>46.723109216027545</v>
      </c>
      <c r="AL89" s="127">
        <f>AI89*$AL$50</f>
        <v>291.68927563445749</v>
      </c>
      <c r="AM89" s="47">
        <f t="shared" si="48"/>
        <v>348.4293914420594</v>
      </c>
      <c r="AN89" s="127">
        <f>AK89*$AN$50</f>
        <v>48.106113248821963</v>
      </c>
      <c r="AO89" s="127">
        <f>AL89*$AO$50</f>
        <v>300.32327819323746</v>
      </c>
    </row>
    <row r="90" spans="1:149" s="6" customFormat="1" ht="24.75" customHeight="1" x14ac:dyDescent="0.3">
      <c r="A90" s="124"/>
      <c r="B90" s="155" t="s">
        <v>133</v>
      </c>
      <c r="C90" s="77" t="s">
        <v>84</v>
      </c>
      <c r="D90" s="47">
        <f t="shared" si="41"/>
        <v>1229.6272999999997</v>
      </c>
      <c r="E90" s="127">
        <v>195.81200000000001</v>
      </c>
      <c r="F90" s="127">
        <v>1033.8152999999998</v>
      </c>
      <c r="G90" s="47">
        <f t="shared" si="42"/>
        <v>79.575999999999993</v>
      </c>
      <c r="H90" s="47">
        <v>45.844000000000001</v>
      </c>
      <c r="I90" s="47">
        <v>33.731999999999999</v>
      </c>
      <c r="J90" s="47">
        <f t="shared" si="43"/>
        <v>296.44645000000003</v>
      </c>
      <c r="K90" s="47">
        <f>35.193+1.325+8.29872</f>
        <v>44.816720000000004</v>
      </c>
      <c r="L90" s="127">
        <f>243.74512+1.25111+6.6335</f>
        <v>251.62973</v>
      </c>
      <c r="M90" s="47">
        <f t="shared" si="44"/>
        <v>83.671122894199897</v>
      </c>
      <c r="N90" s="47">
        <f>H90*$N$50</f>
        <v>48.108693600000009</v>
      </c>
      <c r="O90" s="47">
        <f>I90*$O$50</f>
        <v>35.562429294199887</v>
      </c>
      <c r="P90" s="47">
        <f t="shared" si="49"/>
        <v>322.15000000000003</v>
      </c>
      <c r="Q90" s="45">
        <f>1.41+26.18+0.29</f>
        <v>27.88</v>
      </c>
      <c r="R90" s="128">
        <f>1.28+292.54+0.22+0.23</f>
        <v>294.27000000000004</v>
      </c>
      <c r="S90" s="112">
        <f t="shared" si="1"/>
        <v>238.47887710580014</v>
      </c>
      <c r="T90" s="45">
        <f t="shared" si="52"/>
        <v>336.22244887520009</v>
      </c>
      <c r="U90" s="45">
        <v>45.544525576411559</v>
      </c>
      <c r="V90" s="45">
        <v>290.67792329878853</v>
      </c>
      <c r="W90" s="47">
        <f t="shared" si="50"/>
        <v>322.15000000000003</v>
      </c>
      <c r="X90" s="45">
        <f>1.41+26.18+0.29</f>
        <v>27.88</v>
      </c>
      <c r="Y90" s="128">
        <f>1.28+292.54+0.22+0.23</f>
        <v>294.27000000000004</v>
      </c>
      <c r="Z90" s="47">
        <f t="shared" si="46"/>
        <v>348.22595557064909</v>
      </c>
      <c r="AA90" s="127">
        <f>U90*$AA$50</f>
        <v>46.982821694114634</v>
      </c>
      <c r="AB90" s="127">
        <f>V90*$AB$50</f>
        <v>301.24313387653444</v>
      </c>
      <c r="AC90" s="47">
        <v>348.22595557064909</v>
      </c>
      <c r="AD90" s="127">
        <v>46.982821694114634</v>
      </c>
      <c r="AE90" s="127">
        <v>301.24313387653444</v>
      </c>
      <c r="AF90" s="112">
        <f t="shared" si="3"/>
        <v>0</v>
      </c>
      <c r="AG90" s="47">
        <f t="shared" si="47"/>
        <v>358.53344385554033</v>
      </c>
      <c r="AH90" s="127">
        <f>AA90*$AH$50</f>
        <v>48.373513216260427</v>
      </c>
      <c r="AI90" s="127">
        <f>AB90*$AI$50</f>
        <v>310.15993063927988</v>
      </c>
      <c r="AJ90" s="47">
        <f t="shared" si="51"/>
        <v>369.14603379366434</v>
      </c>
      <c r="AK90" s="127">
        <f>AH90*$AK$50</f>
        <v>49.805369207461737</v>
      </c>
      <c r="AL90" s="127">
        <f>AI90*$AL$50</f>
        <v>319.34066458620259</v>
      </c>
      <c r="AM90" s="47">
        <f t="shared" si="48"/>
        <v>380.07275639395681</v>
      </c>
      <c r="AN90" s="127">
        <f>AK90*$AN$50</f>
        <v>51.279608136002608</v>
      </c>
      <c r="AO90" s="127">
        <f>AL90*$AO$50</f>
        <v>328.79314825795421</v>
      </c>
    </row>
    <row r="91" spans="1:149" s="6" customFormat="1" ht="24.75" customHeight="1" x14ac:dyDescent="0.3">
      <c r="A91" s="124"/>
      <c r="B91" s="155" t="s">
        <v>134</v>
      </c>
      <c r="C91" s="77" t="s">
        <v>84</v>
      </c>
      <c r="D91" s="47">
        <f t="shared" si="41"/>
        <v>8833.2216599999992</v>
      </c>
      <c r="E91" s="128">
        <v>3910.56113</v>
      </c>
      <c r="F91" s="128">
        <v>4922.6605299999992</v>
      </c>
      <c r="G91" s="47">
        <f t="shared" si="42"/>
        <v>7990.9740000000002</v>
      </c>
      <c r="H91" s="47">
        <v>4388.201</v>
      </c>
      <c r="I91" s="47">
        <v>3602.7730000000001</v>
      </c>
      <c r="J91" s="47">
        <f t="shared" si="43"/>
        <v>9026.5635199999997</v>
      </c>
      <c r="K91" s="47">
        <f>2810.74152+945.001</f>
        <v>3755.7425199999998</v>
      </c>
      <c r="L91" s="127">
        <f>4625.264+645.557</f>
        <v>5270.8209999999999</v>
      </c>
      <c r="M91" s="47">
        <f t="shared" si="44"/>
        <v>8403.2515811832454</v>
      </c>
      <c r="N91" s="47">
        <f>H91*$N$50</f>
        <v>4604.9781294000004</v>
      </c>
      <c r="O91" s="47">
        <f>I91*$O$50</f>
        <v>3798.273451783245</v>
      </c>
      <c r="P91" s="47">
        <f t="shared" si="49"/>
        <v>9126.5</v>
      </c>
      <c r="Q91" s="45">
        <f>2771.82+957.5+10.18</f>
        <v>3739.5</v>
      </c>
      <c r="R91" s="128">
        <f>5380.28+6.72</f>
        <v>5387</v>
      </c>
      <c r="S91" s="112">
        <f t="shared" si="1"/>
        <v>723.24841881675457</v>
      </c>
      <c r="T91" s="45">
        <f t="shared" si="52"/>
        <v>10237.71170685952</v>
      </c>
      <c r="U91" s="45">
        <v>4314.7145080490282</v>
      </c>
      <c r="V91" s="45">
        <v>5922.9971988104917</v>
      </c>
      <c r="W91" s="47">
        <f t="shared" si="50"/>
        <v>9126.5</v>
      </c>
      <c r="X91" s="45">
        <f>2771.82+957.5+10.18</f>
        <v>3739.5</v>
      </c>
      <c r="Y91" s="128">
        <f>5380.28+6.72</f>
        <v>5387</v>
      </c>
      <c r="Z91" s="47">
        <f t="shared" si="46"/>
        <v>10589.252349648781</v>
      </c>
      <c r="AA91" s="127">
        <f>U91*$AA$50</f>
        <v>4450.973192213216</v>
      </c>
      <c r="AB91" s="127">
        <f>V91*$AB$50</f>
        <v>6138.2791574355651</v>
      </c>
      <c r="AC91" s="47">
        <v>10589.252349648781</v>
      </c>
      <c r="AD91" s="127">
        <v>4450.973192213216</v>
      </c>
      <c r="AE91" s="127">
        <v>6138.2791574355651</v>
      </c>
      <c r="AF91" s="112">
        <f t="shared" si="3"/>
        <v>0</v>
      </c>
      <c r="AG91" s="47">
        <f t="shared" si="47"/>
        <v>10902.694219198385</v>
      </c>
      <c r="AH91" s="127">
        <f>AA91*$AH$50</f>
        <v>4582.7219987027274</v>
      </c>
      <c r="AI91" s="127">
        <f>AB91*$AI$50</f>
        <v>6319.9722204956579</v>
      </c>
      <c r="AJ91" s="47">
        <f t="shared" si="51"/>
        <v>11225.413968086657</v>
      </c>
      <c r="AK91" s="127">
        <f>AH91*$AK$50</f>
        <v>4718.3705698643289</v>
      </c>
      <c r="AL91" s="127">
        <f>AI91*$AL$50</f>
        <v>6507.0433982223294</v>
      </c>
      <c r="AM91" s="47">
        <f t="shared" si="48"/>
        <v>11557.686221542024</v>
      </c>
      <c r="AN91" s="127">
        <f>AK91*$AN$50</f>
        <v>4858.0343387323137</v>
      </c>
      <c r="AO91" s="127">
        <f>AL91*$AO$50</f>
        <v>6699.6518828097105</v>
      </c>
    </row>
    <row r="92" spans="1:149" s="6" customFormat="1" ht="24.75" customHeight="1" x14ac:dyDescent="0.3">
      <c r="A92" s="124"/>
      <c r="B92" s="155" t="s">
        <v>135</v>
      </c>
      <c r="C92" s="77" t="s">
        <v>84</v>
      </c>
      <c r="D92" s="47">
        <f t="shared" si="41"/>
        <v>5187.6529100000007</v>
      </c>
      <c r="E92" s="128">
        <v>2092.67184</v>
      </c>
      <c r="F92" s="128">
        <f>3107.98707-13.006</f>
        <v>3094.9810700000003</v>
      </c>
      <c r="G92" s="47">
        <f t="shared" si="42"/>
        <v>4379.6170000000002</v>
      </c>
      <c r="H92" s="47">
        <v>1716.23</v>
      </c>
      <c r="I92" s="47">
        <v>2663.3870000000002</v>
      </c>
      <c r="J92" s="47">
        <f t="shared" si="43"/>
        <v>5319.5018500000006</v>
      </c>
      <c r="K92" s="47">
        <f>0.418+348.393+882.756+777.134</f>
        <v>2008.701</v>
      </c>
      <c r="L92" s="127">
        <f>1142.99433+1548.48852+0.37+618.948</f>
        <v>3310.8008500000001</v>
      </c>
      <c r="M92" s="47">
        <f t="shared" si="44"/>
        <v>4608.9244819866944</v>
      </c>
      <c r="N92" s="47">
        <f>H92*$N$50</f>
        <v>1801.0117620000003</v>
      </c>
      <c r="O92" s="47">
        <f>I92*$O$50</f>
        <v>2807.9127199866939</v>
      </c>
      <c r="P92" s="47">
        <f t="shared" si="49"/>
        <v>5471.3620000000001</v>
      </c>
      <c r="Q92" s="45">
        <f>1386.13+921.18+19.11</f>
        <v>2326.42</v>
      </c>
      <c r="R92" s="128">
        <f>965.8+1465.13+14.49+699.522</f>
        <v>3144.942</v>
      </c>
      <c r="S92" s="112">
        <f t="shared" si="1"/>
        <v>862.43751801330563</v>
      </c>
      <c r="T92" s="45">
        <f t="shared" si="52"/>
        <v>6033.2513302256002</v>
      </c>
      <c r="U92" s="45">
        <f>2602.22598180808+57.11659</f>
        <v>2659.3425718080803</v>
      </c>
      <c r="V92" s="45">
        <f>3431.02534841752-57.11659</f>
        <v>3373.9087584175199</v>
      </c>
      <c r="W92" s="47">
        <f t="shared" si="50"/>
        <v>5471.3620000000001</v>
      </c>
      <c r="X92" s="45">
        <f>1386.13+921.18+19.11</f>
        <v>2326.42</v>
      </c>
      <c r="Y92" s="128">
        <f>965.8+1465.13+14.49+699.522</f>
        <v>3144.942</v>
      </c>
      <c r="Z92" s="47">
        <f t="shared" si="46"/>
        <v>6239.864135019533</v>
      </c>
      <c r="AA92" s="127">
        <f>U92*$AA$50</f>
        <v>2743.3246102257795</v>
      </c>
      <c r="AB92" s="127">
        <f>V92*$AB$50</f>
        <v>3496.5395247937536</v>
      </c>
      <c r="AC92" s="47">
        <v>6239.864135019533</v>
      </c>
      <c r="AD92" s="127">
        <v>2743.3246102257795</v>
      </c>
      <c r="AE92" s="127">
        <v>3496.5395247937536</v>
      </c>
      <c r="AF92" s="112">
        <f t="shared" si="3"/>
        <v>0</v>
      </c>
      <c r="AG92" s="47">
        <f t="shared" si="47"/>
        <v>6424.5641134161115</v>
      </c>
      <c r="AH92" s="127">
        <f>AA92*$AH$50</f>
        <v>2824.5270186884627</v>
      </c>
      <c r="AI92" s="127">
        <f>AB92*$AI$50</f>
        <v>3600.0370947276488</v>
      </c>
      <c r="AJ92" s="47">
        <f t="shared" si="51"/>
        <v>6614.731211173229</v>
      </c>
      <c r="AK92" s="127">
        <f>AH92*$AK$50</f>
        <v>2908.1330184416415</v>
      </c>
      <c r="AL92" s="127">
        <f>AI92*$AL$50</f>
        <v>3706.5981927315875</v>
      </c>
      <c r="AM92" s="47">
        <f t="shared" si="48"/>
        <v>6810.527255023957</v>
      </c>
      <c r="AN92" s="127">
        <f>AK92*$AN$50</f>
        <v>2994.2137557875144</v>
      </c>
      <c r="AO92" s="127">
        <f>AL92*$AO$50</f>
        <v>3816.3134992364426</v>
      </c>
    </row>
    <row r="93" spans="1:149" s="6" customFormat="1" ht="21.75" customHeight="1" x14ac:dyDescent="0.3">
      <c r="A93" s="124" t="s">
        <v>136</v>
      </c>
      <c r="B93" s="125" t="s">
        <v>137</v>
      </c>
      <c r="C93" s="77" t="s">
        <v>84</v>
      </c>
      <c r="D93" s="153">
        <f t="shared" si="41"/>
        <v>811.07125999999994</v>
      </c>
      <c r="E93" s="128">
        <f>E95+E94</f>
        <v>470.91440999999998</v>
      </c>
      <c r="F93" s="128">
        <f>F95+F94</f>
        <v>340.15684999999996</v>
      </c>
      <c r="G93" s="153">
        <f t="shared" si="42"/>
        <v>522.98669985895242</v>
      </c>
      <c r="H93" s="153">
        <v>271.97000000000003</v>
      </c>
      <c r="I93" s="153">
        <v>251.01669985895242</v>
      </c>
      <c r="J93" s="153">
        <f t="shared" si="43"/>
        <v>1387.55087</v>
      </c>
      <c r="K93" s="153">
        <f>K94+K95</f>
        <v>525.43042000000003</v>
      </c>
      <c r="L93" s="154">
        <f>L94+L95</f>
        <v>862.12045000000012</v>
      </c>
      <c r="M93" s="153">
        <f>N93+O93</f>
        <v>550.03611953799316</v>
      </c>
      <c r="N93" s="153">
        <f>N95+N94</f>
        <v>285.40007100000003</v>
      </c>
      <c r="O93" s="153">
        <f>O95+O94</f>
        <v>264.63604853799313</v>
      </c>
      <c r="P93" s="153">
        <f t="shared" si="49"/>
        <v>642.91</v>
      </c>
      <c r="Q93" s="296">
        <f>Q94+Q95</f>
        <v>381.01</v>
      </c>
      <c r="R93" s="295">
        <f>R94+R95</f>
        <v>261.89999999999998</v>
      </c>
      <c r="S93" s="112">
        <f t="shared" si="1"/>
        <v>92.873880462006809</v>
      </c>
      <c r="T93" s="296">
        <f t="shared" si="52"/>
        <v>1180.9200393010133</v>
      </c>
      <c r="U93" s="296">
        <f>U95+U94</f>
        <v>537.44999999999993</v>
      </c>
      <c r="V93" s="296">
        <f>V95+V94</f>
        <v>643.47003930101323</v>
      </c>
      <c r="W93" s="153">
        <f t="shared" si="50"/>
        <v>642.91</v>
      </c>
      <c r="X93" s="296">
        <f>X94+X95</f>
        <v>381.01</v>
      </c>
      <c r="Y93" s="295">
        <f>Y94+Y95</f>
        <v>261.89999999999998</v>
      </c>
      <c r="Z93" s="153">
        <f t="shared" si="46"/>
        <v>1221.2807832187407</v>
      </c>
      <c r="AA93" s="153">
        <f>AA95+AA94</f>
        <v>554.42267099999992</v>
      </c>
      <c r="AB93" s="153">
        <f>AB95+AB94</f>
        <v>666.85811221874076</v>
      </c>
      <c r="AC93" s="153">
        <v>1221.2807832187407</v>
      </c>
      <c r="AD93" s="153">
        <v>554.42267099999992</v>
      </c>
      <c r="AE93" s="153">
        <v>666.85811221874076</v>
      </c>
      <c r="AF93" s="112">
        <f t="shared" si="3"/>
        <v>0</v>
      </c>
      <c r="AG93" s="153">
        <f t="shared" si="47"/>
        <v>1257.4306944020154</v>
      </c>
      <c r="AH93" s="153">
        <f>AH95+AH94</f>
        <v>570.83358206159994</v>
      </c>
      <c r="AI93" s="153">
        <f>AI95+AI94</f>
        <v>686.59711234041561</v>
      </c>
      <c r="AJ93" s="153">
        <f t="shared" si="51"/>
        <v>1294.6506429563151</v>
      </c>
      <c r="AK93" s="153">
        <f>AK95+AK94</f>
        <v>587.73025609062336</v>
      </c>
      <c r="AL93" s="153">
        <f>AL95+AL94</f>
        <v>706.92038686569185</v>
      </c>
      <c r="AM93" s="153">
        <f t="shared" si="48"/>
        <v>1332.9723019878222</v>
      </c>
      <c r="AN93" s="153">
        <f>AN95+AN94</f>
        <v>605.12707167090582</v>
      </c>
      <c r="AO93" s="153">
        <f>AO95+AO94</f>
        <v>727.8452303169164</v>
      </c>
    </row>
    <row r="94" spans="1:149" s="6" customFormat="1" ht="24.75" customHeight="1" x14ac:dyDescent="0.3">
      <c r="A94" s="124"/>
      <c r="B94" s="156" t="s">
        <v>138</v>
      </c>
      <c r="C94" s="77" t="s">
        <v>84</v>
      </c>
      <c r="D94" s="47">
        <f t="shared" si="41"/>
        <v>361.04649999999998</v>
      </c>
      <c r="E94" s="128">
        <v>211.12395999999998</v>
      </c>
      <c r="F94" s="128">
        <v>149.92254</v>
      </c>
      <c r="G94" s="47">
        <f t="shared" si="42"/>
        <v>129.43099999999998</v>
      </c>
      <c r="H94" s="47">
        <v>67.305999999999997</v>
      </c>
      <c r="I94" s="47">
        <v>62.125</v>
      </c>
      <c r="J94" s="47">
        <f t="shared" si="43"/>
        <v>170.42099999999999</v>
      </c>
      <c r="K94" s="47">
        <v>97.903000000000006</v>
      </c>
      <c r="L94" s="127">
        <f>72.518</f>
        <v>72.518000000000001</v>
      </c>
      <c r="M94" s="47">
        <f t="shared" si="44"/>
        <v>136.12706011819543</v>
      </c>
      <c r="N94" s="47">
        <f>H94*$N$50</f>
        <v>70.630916400000004</v>
      </c>
      <c r="O94" s="47">
        <f>I94*$O$50</f>
        <v>65.496143718195427</v>
      </c>
      <c r="P94" s="47">
        <f t="shared" si="49"/>
        <v>190.76</v>
      </c>
      <c r="Q94" s="45">
        <f>2.75+111.38</f>
        <v>114.13</v>
      </c>
      <c r="R94" s="128">
        <f>74.78+1.85</f>
        <v>76.63</v>
      </c>
      <c r="S94" s="112">
        <f t="shared" si="1"/>
        <v>54.63293988180456</v>
      </c>
      <c r="T94" s="45">
        <f t="shared" ref="T94:T107" si="53">U94+V94</f>
        <v>153.18778524453421</v>
      </c>
      <c r="U94" s="45">
        <v>98.59</v>
      </c>
      <c r="V94" s="45">
        <v>54.597785244534208</v>
      </c>
      <c r="W94" s="47">
        <f t="shared" si="50"/>
        <v>190.76</v>
      </c>
      <c r="X94" s="45">
        <f>2.75+111.38</f>
        <v>114.13</v>
      </c>
      <c r="Y94" s="128">
        <f>74.78+1.85</f>
        <v>76.63</v>
      </c>
      <c r="Z94" s="47">
        <f t="shared" si="46"/>
        <v>158.2857118937774</v>
      </c>
      <c r="AA94" s="127">
        <f>U94*$AA$50</f>
        <v>101.70347219999999</v>
      </c>
      <c r="AB94" s="127">
        <f>V94*$AB$50</f>
        <v>56.582239693777403</v>
      </c>
      <c r="AC94" s="47">
        <v>158.2857118937774</v>
      </c>
      <c r="AD94" s="127">
        <v>101.70347219999999</v>
      </c>
      <c r="AE94" s="127">
        <v>56.582239693777403</v>
      </c>
      <c r="AF94" s="112">
        <f t="shared" si="3"/>
        <v>0</v>
      </c>
      <c r="AG94" s="47">
        <f t="shared" si="47"/>
        <v>162.97096896583321</v>
      </c>
      <c r="AH94" s="127">
        <f>AA94*$AH$50</f>
        <v>104.71389497712001</v>
      </c>
      <c r="AI94" s="127">
        <f>AB94*$AI$50</f>
        <v>58.257073988713216</v>
      </c>
      <c r="AJ94" s="47">
        <f t="shared" si="51"/>
        <v>167.79490964722191</v>
      </c>
      <c r="AK94" s="127">
        <f>AH94*$AK$50</f>
        <v>107.81342626844277</v>
      </c>
      <c r="AL94" s="127">
        <f>AI94*$AL$50</f>
        <v>59.981483378779131</v>
      </c>
      <c r="AM94" s="47">
        <f t="shared" si="48"/>
        <v>172.76163897277968</v>
      </c>
      <c r="AN94" s="127">
        <f>AK94*$AN$50</f>
        <v>111.00470368598869</v>
      </c>
      <c r="AO94" s="127">
        <f>AL94*$AO$50</f>
        <v>61.756935286790998</v>
      </c>
    </row>
    <row r="95" spans="1:149" s="6" customFormat="1" ht="46.5" customHeight="1" x14ac:dyDescent="0.3">
      <c r="A95" s="124"/>
      <c r="B95" s="156" t="s">
        <v>139</v>
      </c>
      <c r="C95" s="77" t="s">
        <v>84</v>
      </c>
      <c r="D95" s="47">
        <f t="shared" si="41"/>
        <v>450.02476000000001</v>
      </c>
      <c r="E95" s="128">
        <v>259.79045000000002</v>
      </c>
      <c r="F95" s="128">
        <v>190.23430999999999</v>
      </c>
      <c r="G95" s="47">
        <f t="shared" si="42"/>
        <v>393.54899999999998</v>
      </c>
      <c r="H95" s="47">
        <v>204.65899999999999</v>
      </c>
      <c r="I95" s="47">
        <v>188.89</v>
      </c>
      <c r="J95" s="47">
        <f t="shared" si="43"/>
        <v>1217.1298700000002</v>
      </c>
      <c r="K95" s="47">
        <f>9.642+417.88542</f>
        <v>427.52742000000001</v>
      </c>
      <c r="L95" s="127">
        <f>417.42545+372.177</f>
        <v>789.60245000000009</v>
      </c>
      <c r="M95" s="47">
        <f t="shared" si="44"/>
        <v>413.9090594197977</v>
      </c>
      <c r="N95" s="47">
        <f>H95*$N$50</f>
        <v>214.76915460000001</v>
      </c>
      <c r="O95" s="47">
        <f>I95*$O$50</f>
        <v>199.13990481979769</v>
      </c>
      <c r="P95" s="47">
        <f t="shared" si="49"/>
        <v>452.15</v>
      </c>
      <c r="Q95" s="45">
        <f>8.18+252.51+6.19</f>
        <v>266.88</v>
      </c>
      <c r="R95" s="128">
        <f>180.84+4.43</f>
        <v>185.27</v>
      </c>
      <c r="S95" s="112">
        <f t="shared" si="1"/>
        <v>38.240940580202277</v>
      </c>
      <c r="T95" s="47">
        <f t="shared" si="53"/>
        <v>1027.732254056479</v>
      </c>
      <c r="U95" s="47">
        <v>438.85999999999996</v>
      </c>
      <c r="V95" s="47">
        <v>588.87225405647905</v>
      </c>
      <c r="W95" s="47">
        <f t="shared" si="50"/>
        <v>452.15</v>
      </c>
      <c r="X95" s="45">
        <f>8.18+252.51+6.19</f>
        <v>266.88</v>
      </c>
      <c r="Y95" s="128">
        <f>180.84+4.43</f>
        <v>185.27</v>
      </c>
      <c r="Z95" s="47">
        <f t="shared" si="46"/>
        <v>1062.9950713249632</v>
      </c>
      <c r="AA95" s="127">
        <f>U95*$AA$50</f>
        <v>452.7191987999999</v>
      </c>
      <c r="AB95" s="127">
        <f>V95*$AB$50</f>
        <v>610.27587252496335</v>
      </c>
      <c r="AC95" s="47">
        <v>1062.9950713249632</v>
      </c>
      <c r="AD95" s="127">
        <v>452.7191987999999</v>
      </c>
      <c r="AE95" s="127">
        <v>610.27587252496335</v>
      </c>
      <c r="AF95" s="112">
        <f t="shared" si="3"/>
        <v>0</v>
      </c>
      <c r="AG95" s="47">
        <f t="shared" si="47"/>
        <v>1094.4597254361822</v>
      </c>
      <c r="AH95" s="127">
        <f>AA95*$AH$50</f>
        <v>466.11968708447995</v>
      </c>
      <c r="AI95" s="127">
        <f>AB95*$AI$50</f>
        <v>628.34003835170233</v>
      </c>
      <c r="AJ95" s="47">
        <f t="shared" si="51"/>
        <v>1126.8557333090935</v>
      </c>
      <c r="AK95" s="127">
        <f>AH95*$AK$50</f>
        <v>479.9168298221806</v>
      </c>
      <c r="AL95" s="127">
        <f>AI95*$AL$50</f>
        <v>646.93890348691275</v>
      </c>
      <c r="AM95" s="47">
        <f t="shared" si="48"/>
        <v>1160.2106630150427</v>
      </c>
      <c r="AN95" s="127">
        <f>AK95*$AN$50</f>
        <v>494.12236798491716</v>
      </c>
      <c r="AO95" s="127">
        <f>AL95*$AO$50</f>
        <v>666.08829503012544</v>
      </c>
    </row>
    <row r="96" spans="1:149" s="6" customFormat="1" ht="23.25" customHeight="1" x14ac:dyDescent="0.3">
      <c r="A96" s="124" t="s">
        <v>140</v>
      </c>
      <c r="B96" s="125" t="s">
        <v>141</v>
      </c>
      <c r="C96" s="77" t="s">
        <v>84</v>
      </c>
      <c r="D96" s="153">
        <f t="shared" si="41"/>
        <v>43222.612980000005</v>
      </c>
      <c r="E96" s="128">
        <f>SUM(E97:E111)+E122</f>
        <v>23473.937200000004</v>
      </c>
      <c r="F96" s="128">
        <f>SUM(F97:F111)+F122</f>
        <v>19748.675779999998</v>
      </c>
      <c r="G96" s="157">
        <f t="shared" si="42"/>
        <v>30495.521102878451</v>
      </c>
      <c r="H96" s="154">
        <f>H97+H98+H99+H100+H101+H102+H103+H104+H105+H106+H107+H109+H110+H111</f>
        <v>16144.447193543285</v>
      </c>
      <c r="I96" s="154">
        <f>I97+I98+I99+I100+I101+I102+I103+I104+I105+I106+I107+I109+I110+I111</f>
        <v>14351.073909335166</v>
      </c>
      <c r="J96" s="153">
        <f>K96+L96</f>
        <v>76701.79574999999</v>
      </c>
      <c r="K96" s="45">
        <f>SUM(K97:K111)+K122</f>
        <v>40589.77435</v>
      </c>
      <c r="L96" s="128">
        <f>SUM(L97:L111)+L122</f>
        <v>36112.021399999998</v>
      </c>
      <c r="M96" s="153">
        <f>N96+O96</f>
        <v>32071.811786735489</v>
      </c>
      <c r="N96" s="45">
        <f>SUM(N97:N111)+N122</f>
        <v>16941.992884904328</v>
      </c>
      <c r="O96" s="45">
        <f>SUM(O97:O111)+O122</f>
        <v>15129.818901831159</v>
      </c>
      <c r="P96" s="157">
        <f t="shared" si="49"/>
        <v>125399.94</v>
      </c>
      <c r="Q96" s="297">
        <f>Q97+Q98+Q99+Q100+Q101+Q102+Q103+Q104+Q105+Q106+Q107+Q109+Q110+Q111+Q108</f>
        <v>70492.52</v>
      </c>
      <c r="R96" s="296">
        <f>R97+R98+R99+R100+R101+R102+R103+R104+R105+R106+R107+R109+R110+R111+R108</f>
        <v>54907.420000000006</v>
      </c>
      <c r="S96" s="112">
        <f t="shared" si="1"/>
        <v>93328.128213264514</v>
      </c>
      <c r="T96" s="157">
        <f t="shared" si="53"/>
        <v>114666.30633903545</v>
      </c>
      <c r="U96" s="297">
        <f>U97+U98+U99+U100+U101+U102+U103+U104+U105+U106+U107+U109+U110+U111+U108</f>
        <v>76589.497605076569</v>
      </c>
      <c r="V96" s="296">
        <f>V97+V98+V99+V100+V101+V102+V103+V104+V105+V106+V107+V109+V110+V111+V108</f>
        <v>38076.808733958889</v>
      </c>
      <c r="W96" s="157">
        <f t="shared" si="50"/>
        <v>110339.99</v>
      </c>
      <c r="X96" s="297">
        <f>X97+X98+X99+X100+X101+X102+X103+X104+X105+X106+X107+X109+X110+X111+X108</f>
        <v>61935.249999999993</v>
      </c>
      <c r="Y96" s="296">
        <f>Y97+Y98+Y99+Y100+Y101+Y102+Y103+Y104+Y105+Y106+Y107+Y109+Y110+Y111+Y108</f>
        <v>48404.740000000013</v>
      </c>
      <c r="Z96" s="157">
        <f t="shared" si="46"/>
        <v>118468.97259391722</v>
      </c>
      <c r="AA96" s="297">
        <f>AA97+AA98+AA99+AA100+AA101+AA102+AA103+AA104+AA105+AA106+AA107+AA109+AA110+AA111+AA108</f>
        <v>79008.193939444915</v>
      </c>
      <c r="AB96" s="296">
        <f>AB97+AB98+AB99+AB100+AB101+AB102+AB103+AB104+AB105+AB106+AB107+AB109+AB110+AB111+AB108</f>
        <v>39460.778654472306</v>
      </c>
      <c r="AC96" s="157">
        <v>118468.97259391722</v>
      </c>
      <c r="AD96" s="297">
        <v>79008.193939444915</v>
      </c>
      <c r="AE96" s="296">
        <v>39460.778654472306</v>
      </c>
      <c r="AF96" s="112">
        <f t="shared" si="3"/>
        <v>0</v>
      </c>
      <c r="AG96" s="157">
        <f t="shared" si="47"/>
        <v>121975.65418269715</v>
      </c>
      <c r="AH96" s="297">
        <f>AH97+AH98+AH99+AH100+AH101+AH102+AH103+AH104+AH105+AH106+AH107+AH109+AH110+AH111+AH108</f>
        <v>81346.836480052458</v>
      </c>
      <c r="AI96" s="296">
        <f>AI97+AI98+AI99+AI100+AI101+AI102+AI103+AI104+AI105+AI106+AI107+AI109+AI110+AI111+AI108</f>
        <v>40628.817702644687</v>
      </c>
      <c r="AJ96" s="157">
        <f t="shared" si="51"/>
        <v>125586.13354650501</v>
      </c>
      <c r="AK96" s="297">
        <f>AK97+AK98+AK99+AK100+AK101+AK102+AK103+AK104+AK105+AK106+AK107+AK109+AK110+AK111+AK108</f>
        <v>83754.702839862031</v>
      </c>
      <c r="AL96" s="296">
        <f>AL97+AL98+AL99+AL100+AL101+AL102+AL103+AL104+AL105+AL106+AL107+AL109+AL110+AL111+AL108</f>
        <v>41831.430706642968</v>
      </c>
      <c r="AM96" s="157">
        <f t="shared" si="48"/>
        <v>129303.48309948156</v>
      </c>
      <c r="AN96" s="297">
        <f>AN97+AN98+AN99+AN100+AN101+AN102+AN103+AN104+AN105+AN106+AN107+AN109+AN110+AN111+AN108</f>
        <v>86233.842043921934</v>
      </c>
      <c r="AO96" s="296">
        <f>AO97+AO98+AO99+AO100+AO101+AO102+AO103+AO104+AO105+AO106+AO107+AO109+AO110+AO111+AO108</f>
        <v>43069.641055559623</v>
      </c>
    </row>
    <row r="97" spans="1:41" s="6" customFormat="1" ht="24.75" customHeight="1" x14ac:dyDescent="0.3">
      <c r="A97" s="124"/>
      <c r="B97" s="155" t="s">
        <v>418</v>
      </c>
      <c r="C97" s="77" t="s">
        <v>84</v>
      </c>
      <c r="D97" s="47">
        <f t="shared" si="41"/>
        <v>10288.00524</v>
      </c>
      <c r="E97" s="128">
        <v>6212.3426300000001</v>
      </c>
      <c r="F97" s="128">
        <v>4075.6626100000003</v>
      </c>
      <c r="G97" s="127">
        <f t="shared" si="42"/>
        <v>0</v>
      </c>
      <c r="H97" s="127">
        <v>0</v>
      </c>
      <c r="I97" s="127">
        <v>0</v>
      </c>
      <c r="J97" s="127">
        <f t="shared" ref="J97:J110" si="54">K97+L97</f>
        <v>40973.757100000003</v>
      </c>
      <c r="K97" s="127">
        <v>22467.867999999999</v>
      </c>
      <c r="L97" s="127">
        <v>18505.8891</v>
      </c>
      <c r="M97" s="47">
        <f t="shared" si="44"/>
        <v>0</v>
      </c>
      <c r="N97" s="47">
        <f>H97*$N$50</f>
        <v>0</v>
      </c>
      <c r="O97" s="47">
        <f t="shared" ref="O97:O111" si="55">I97*$O$50</f>
        <v>0</v>
      </c>
      <c r="P97" s="127">
        <v>87827.4</v>
      </c>
      <c r="Q97" s="128">
        <f>50714.49</f>
        <v>50714.49</v>
      </c>
      <c r="R97" s="128">
        <f>36288.57</f>
        <v>36288.57</v>
      </c>
      <c r="S97" s="112">
        <f t="shared" si="1"/>
        <v>87827.4</v>
      </c>
      <c r="T97" s="47">
        <f t="shared" si="53"/>
        <v>87822.667248007303</v>
      </c>
      <c r="U97" s="47">
        <v>61475.867073605106</v>
      </c>
      <c r="V97" s="47">
        <v>26346.800174402197</v>
      </c>
      <c r="W97" s="127">
        <v>87827.4</v>
      </c>
      <c r="X97" s="128">
        <f>50714.49</f>
        <v>50714.49</v>
      </c>
      <c r="Y97" s="128">
        <f>36288.57</f>
        <v>36288.57</v>
      </c>
      <c r="Z97" s="127">
        <f t="shared" si="46"/>
        <v>90721.696846809791</v>
      </c>
      <c r="AA97" s="127">
        <f t="shared" ref="AA97:AA110" si="56">U97*$AA$50</f>
        <v>63417.274955789551</v>
      </c>
      <c r="AB97" s="127">
        <f t="shared" ref="AB97:AB110" si="57">V97*$AB$50</f>
        <v>27304.421891020236</v>
      </c>
      <c r="AC97" s="127">
        <v>90721.696846809791</v>
      </c>
      <c r="AD97" s="127">
        <v>63417.274955789551</v>
      </c>
      <c r="AE97" s="127">
        <v>27304.421891020236</v>
      </c>
      <c r="AF97" s="112">
        <f t="shared" si="3"/>
        <v>0</v>
      </c>
      <c r="AG97" s="127">
        <f t="shared" si="47"/>
        <v>93407.059073475364</v>
      </c>
      <c r="AH97" s="127">
        <f t="shared" ref="AH97:AH125" si="58">AA97*$AH$50</f>
        <v>65294.426294480923</v>
      </c>
      <c r="AI97" s="127">
        <f t="shared" ref="AI97:AI125" si="59">AB97*$AI$50</f>
        <v>28112.632778994437</v>
      </c>
      <c r="AJ97" s="127">
        <f t="shared" si="51"/>
        <v>96171.908022050251</v>
      </c>
      <c r="AK97" s="127">
        <f t="shared" ref="AK97:AK110" si="60">AH97*$AK$50</f>
        <v>67227.141312797568</v>
      </c>
      <c r="AL97" s="127">
        <f t="shared" ref="AL97:AL110" si="61">AI97*$AL$50</f>
        <v>28944.766709252675</v>
      </c>
      <c r="AM97" s="127">
        <f t="shared" si="48"/>
        <v>99018.59649950295</v>
      </c>
      <c r="AN97" s="127">
        <f t="shared" ref="AN97:AN110" si="62">AK97*$AN$50</f>
        <v>69217.064695656387</v>
      </c>
      <c r="AO97" s="127">
        <f t="shared" ref="AO97:AO125" si="63">AL97*$AO$50</f>
        <v>29801.531803846556</v>
      </c>
    </row>
    <row r="98" spans="1:41" s="6" customFormat="1" ht="24.75" customHeight="1" x14ac:dyDescent="0.3">
      <c r="A98" s="124"/>
      <c r="B98" s="155" t="s">
        <v>142</v>
      </c>
      <c r="C98" s="77" t="s">
        <v>84</v>
      </c>
      <c r="D98" s="47">
        <f t="shared" si="41"/>
        <v>186.94038999999998</v>
      </c>
      <c r="E98" s="128">
        <v>33.860169999999997</v>
      </c>
      <c r="F98" s="128">
        <v>153.08022</v>
      </c>
      <c r="G98" s="127">
        <f t="shared" si="42"/>
        <v>88.97</v>
      </c>
      <c r="H98" s="127">
        <v>23.84</v>
      </c>
      <c r="I98" s="127">
        <v>65.13</v>
      </c>
      <c r="J98" s="127">
        <f t="shared" si="54"/>
        <v>89.971540000000005</v>
      </c>
      <c r="K98" s="127">
        <v>66.945999999999998</v>
      </c>
      <c r="L98" s="127">
        <v>23.025539999999999</v>
      </c>
      <c r="M98" s="47">
        <f t="shared" si="44"/>
        <v>93.681902685972915</v>
      </c>
      <c r="N98" s="47">
        <f>H98*$N$50</f>
        <v>25.017696000000001</v>
      </c>
      <c r="O98" s="47">
        <f t="shared" si="55"/>
        <v>68.664206685972914</v>
      </c>
      <c r="P98" s="127">
        <f t="shared" ref="P98:P110" si="64">Q98+R98</f>
        <v>12.6</v>
      </c>
      <c r="Q98" s="128"/>
      <c r="R98" s="128">
        <v>12.6</v>
      </c>
      <c r="S98" s="112">
        <f t="shared" si="1"/>
        <v>-81.081902685972921</v>
      </c>
      <c r="T98" s="47">
        <f t="shared" si="53"/>
        <v>54.95</v>
      </c>
      <c r="U98" s="47">
        <v>35.880000000000003</v>
      </c>
      <c r="V98" s="47">
        <v>19.07</v>
      </c>
      <c r="W98" s="127">
        <f t="shared" ref="W98:W110" si="65">X98+Y98</f>
        <v>12.6</v>
      </c>
      <c r="X98" s="128"/>
      <c r="Y98" s="128">
        <v>12.6</v>
      </c>
      <c r="Z98" s="127">
        <f t="shared" si="46"/>
        <v>56.776223760219153</v>
      </c>
      <c r="AA98" s="127">
        <f t="shared" si="56"/>
        <v>37.013090400000003</v>
      </c>
      <c r="AB98" s="127">
        <f t="shared" si="57"/>
        <v>19.763133360219154</v>
      </c>
      <c r="AC98" s="127">
        <v>56.776223760219153</v>
      </c>
      <c r="AD98" s="127">
        <v>37.013090400000003</v>
      </c>
      <c r="AE98" s="127">
        <v>19.763133360219154</v>
      </c>
      <c r="AF98" s="112">
        <f t="shared" si="3"/>
        <v>0</v>
      </c>
      <c r="AG98" s="127">
        <f t="shared" si="47"/>
        <v>58.456799983521648</v>
      </c>
      <c r="AH98" s="127">
        <f t="shared" si="58"/>
        <v>38.108677875840009</v>
      </c>
      <c r="AI98" s="127">
        <f t="shared" si="59"/>
        <v>20.348122107681643</v>
      </c>
      <c r="AJ98" s="127">
        <f t="shared" si="51"/>
        <v>60.187121263033902</v>
      </c>
      <c r="AK98" s="127">
        <f t="shared" si="60"/>
        <v>39.236694740964879</v>
      </c>
      <c r="AL98" s="127">
        <f t="shared" si="61"/>
        <v>20.950426522069023</v>
      </c>
      <c r="AM98" s="127">
        <f t="shared" si="48"/>
        <v>61.968660052419708</v>
      </c>
      <c r="AN98" s="127">
        <f t="shared" si="62"/>
        <v>40.39810090529744</v>
      </c>
      <c r="AO98" s="127">
        <f t="shared" si="63"/>
        <v>21.570559147122268</v>
      </c>
    </row>
    <row r="99" spans="1:41" s="6" customFormat="1" ht="24.75" customHeight="1" x14ac:dyDescent="0.3">
      <c r="A99" s="124"/>
      <c r="B99" s="155" t="s">
        <v>143</v>
      </c>
      <c r="C99" s="77" t="s">
        <v>84</v>
      </c>
      <c r="D99" s="47">
        <f t="shared" si="41"/>
        <v>8.0903999999999989</v>
      </c>
      <c r="E99" s="126">
        <v>4.7444600000000001</v>
      </c>
      <c r="F99" s="126">
        <v>3.3459399999999988</v>
      </c>
      <c r="G99" s="127">
        <f t="shared" si="42"/>
        <v>16.579000000000001</v>
      </c>
      <c r="H99" s="127">
        <v>8.6199999999999992</v>
      </c>
      <c r="I99" s="127">
        <v>7.9589999999999996</v>
      </c>
      <c r="J99" s="127">
        <f t="shared" si="54"/>
        <v>6.7050000000000001</v>
      </c>
      <c r="K99" s="127">
        <v>3.77</v>
      </c>
      <c r="L99" s="127">
        <v>2.9350000000000001</v>
      </c>
      <c r="M99" s="47">
        <f t="shared" si="44"/>
        <v>17.436714243108529</v>
      </c>
      <c r="N99" s="47">
        <f>H99*$N$50</f>
        <v>9.0458280000000002</v>
      </c>
      <c r="O99" s="47">
        <f t="shared" si="55"/>
        <v>8.3908862431085289</v>
      </c>
      <c r="P99" s="127">
        <f t="shared" si="64"/>
        <v>8.83</v>
      </c>
      <c r="Q99" s="128">
        <f>4.84+0.12</f>
        <v>4.96</v>
      </c>
      <c r="R99" s="128">
        <f>3.78+0.09</f>
        <v>3.8699999999999997</v>
      </c>
      <c r="S99" s="112">
        <f t="shared" si="1"/>
        <v>-8.6067142431085291</v>
      </c>
      <c r="T99" s="47">
        <f t="shared" si="53"/>
        <v>17.79</v>
      </c>
      <c r="U99" s="47">
        <v>9.64</v>
      </c>
      <c r="V99" s="47">
        <v>8.1499999999999986</v>
      </c>
      <c r="W99" s="127">
        <f t="shared" si="65"/>
        <v>8.83</v>
      </c>
      <c r="X99" s="128">
        <f>4.84+0.12</f>
        <v>4.96</v>
      </c>
      <c r="Y99" s="128">
        <f>3.78+0.09</f>
        <v>3.8699999999999997</v>
      </c>
      <c r="Z99" s="127">
        <f t="shared" si="46"/>
        <v>18.39065757051841</v>
      </c>
      <c r="AA99" s="127">
        <f t="shared" si="56"/>
        <v>9.9444312000000004</v>
      </c>
      <c r="AB99" s="127">
        <f t="shared" si="57"/>
        <v>8.44622637051841</v>
      </c>
      <c r="AC99" s="127">
        <v>18.39065757051841</v>
      </c>
      <c r="AD99" s="127">
        <v>9.9444312000000004</v>
      </c>
      <c r="AE99" s="127">
        <v>8.44622637051841</v>
      </c>
      <c r="AF99" s="112">
        <f t="shared" si="3"/>
        <v>0</v>
      </c>
      <c r="AG99" s="127">
        <f t="shared" si="47"/>
        <v>18.935021034605757</v>
      </c>
      <c r="AH99" s="127">
        <f t="shared" si="58"/>
        <v>10.238786363520001</v>
      </c>
      <c r="AI99" s="127">
        <f t="shared" si="59"/>
        <v>8.6962346710857563</v>
      </c>
      <c r="AJ99" s="127">
        <f t="shared" si="51"/>
        <v>19.495497657230089</v>
      </c>
      <c r="AK99" s="127">
        <f t="shared" si="60"/>
        <v>10.541854439880193</v>
      </c>
      <c r="AL99" s="127">
        <f t="shared" si="61"/>
        <v>8.9536432173498959</v>
      </c>
      <c r="AM99" s="127">
        <f t="shared" si="48"/>
        <v>20.0725643878841</v>
      </c>
      <c r="AN99" s="127">
        <f t="shared" si="62"/>
        <v>10.853893331300648</v>
      </c>
      <c r="AO99" s="127">
        <f t="shared" si="63"/>
        <v>9.2186710565834531</v>
      </c>
    </row>
    <row r="100" spans="1:41" s="6" customFormat="1" ht="24.75" customHeight="1" x14ac:dyDescent="0.3">
      <c r="A100" s="124"/>
      <c r="B100" s="155" t="s">
        <v>144</v>
      </c>
      <c r="C100" s="77" t="s">
        <v>84</v>
      </c>
      <c r="D100" s="47">
        <f t="shared" si="41"/>
        <v>4024.8751000000002</v>
      </c>
      <c r="E100" s="126">
        <v>2059.5407</v>
      </c>
      <c r="F100" s="126">
        <v>1965.3344000000002</v>
      </c>
      <c r="G100" s="127">
        <f t="shared" si="42"/>
        <v>3223.5</v>
      </c>
      <c r="H100" s="127">
        <v>1688.57</v>
      </c>
      <c r="I100" s="127">
        <v>1534.93</v>
      </c>
      <c r="J100" s="127">
        <f t="shared" si="54"/>
        <v>4366.7719999999999</v>
      </c>
      <c r="K100" s="127">
        <f>475.386+1798.918</f>
        <v>2274.3040000000001</v>
      </c>
      <c r="L100" s="127">
        <f>719.187+1373.281</f>
        <v>2092.4679999999998</v>
      </c>
      <c r="M100" s="47">
        <f t="shared" si="44"/>
        <v>3390.2166196075605</v>
      </c>
      <c r="N100" s="47">
        <f>H100*$N$50+0.01</f>
        <v>1771.9953580000001</v>
      </c>
      <c r="O100" s="47">
        <f t="shared" si="55"/>
        <v>1618.2212616075606</v>
      </c>
      <c r="P100" s="127">
        <f t="shared" si="64"/>
        <v>4847.0700000000006</v>
      </c>
      <c r="Q100" s="128">
        <f>590.53+2098.28+51.62</f>
        <v>2740.4300000000003</v>
      </c>
      <c r="R100" s="128">
        <f>2070.53+36.11</f>
        <v>2106.6400000000003</v>
      </c>
      <c r="S100" s="112">
        <f t="shared" si="1"/>
        <v>1456.8533803924402</v>
      </c>
      <c r="T100" s="47">
        <f t="shared" si="53"/>
        <v>4952.6879998719996</v>
      </c>
      <c r="U100" s="47">
        <v>2321.4273666766585</v>
      </c>
      <c r="V100" s="47">
        <v>2631.2606331953411</v>
      </c>
      <c r="W100" s="127">
        <f t="shared" si="65"/>
        <v>4847.0700000000006</v>
      </c>
      <c r="X100" s="128">
        <f>590.53+2098.28+51.62</f>
        <v>2740.4300000000003</v>
      </c>
      <c r="Y100" s="128">
        <f>2070.53+36.11</f>
        <v>2106.6400000000003</v>
      </c>
      <c r="Z100" s="127">
        <f t="shared" si="46"/>
        <v>5121.6365641189404</v>
      </c>
      <c r="AA100" s="127">
        <f t="shared" si="56"/>
        <v>2394.7380429163072</v>
      </c>
      <c r="AB100" s="127">
        <f t="shared" si="57"/>
        <v>2726.8985212026337</v>
      </c>
      <c r="AC100" s="127">
        <v>5121.6365641189404</v>
      </c>
      <c r="AD100" s="127">
        <v>2394.7380429163072</v>
      </c>
      <c r="AE100" s="127">
        <v>2726.8985212026337</v>
      </c>
      <c r="AF100" s="112">
        <f t="shared" si="3"/>
        <v>0</v>
      </c>
      <c r="AG100" s="127">
        <f t="shared" si="47"/>
        <v>5273.2370064168617</v>
      </c>
      <c r="AH100" s="127">
        <f t="shared" si="58"/>
        <v>2465.6222889866299</v>
      </c>
      <c r="AI100" s="127">
        <f t="shared" si="59"/>
        <v>2807.6147174302318</v>
      </c>
      <c r="AJ100" s="127">
        <f t="shared" si="51"/>
        <v>5429.3248218068011</v>
      </c>
      <c r="AK100" s="127">
        <f t="shared" si="60"/>
        <v>2538.6047087406341</v>
      </c>
      <c r="AL100" s="127">
        <f t="shared" si="61"/>
        <v>2890.720113066167</v>
      </c>
      <c r="AM100" s="127">
        <f t="shared" si="48"/>
        <v>5590.032836532283</v>
      </c>
      <c r="AN100" s="127">
        <f t="shared" si="62"/>
        <v>2613.7474081193573</v>
      </c>
      <c r="AO100" s="127">
        <f t="shared" si="63"/>
        <v>2976.2854284129257</v>
      </c>
    </row>
    <row r="101" spans="1:41" s="6" customFormat="1" ht="24.75" customHeight="1" x14ac:dyDescent="0.3">
      <c r="A101" s="124"/>
      <c r="B101" s="155" t="s">
        <v>145</v>
      </c>
      <c r="C101" s="77" t="s">
        <v>84</v>
      </c>
      <c r="D101" s="47">
        <f t="shared" si="41"/>
        <v>1411.4678200000001</v>
      </c>
      <c r="E101" s="126">
        <v>716.57798000000003</v>
      </c>
      <c r="F101" s="126">
        <v>694.88984000000005</v>
      </c>
      <c r="G101" s="127">
        <f t="shared" si="42"/>
        <v>1488.3130000000001</v>
      </c>
      <c r="H101" s="127">
        <v>906.08799999999997</v>
      </c>
      <c r="I101" s="127">
        <v>582.22500000000002</v>
      </c>
      <c r="J101" s="127">
        <f t="shared" si="54"/>
        <v>1259.8780000000002</v>
      </c>
      <c r="K101" s="127">
        <f>544.063</f>
        <v>544.06299999999999</v>
      </c>
      <c r="L101" s="127">
        <v>715.81500000000005</v>
      </c>
      <c r="M101" s="47">
        <f t="shared" si="44"/>
        <v>1564.6675363561583</v>
      </c>
      <c r="N101" s="47">
        <f t="shared" ref="N101:N111" si="66">H101*$N$50</f>
        <v>950.84874720000005</v>
      </c>
      <c r="O101" s="47">
        <f t="shared" si="55"/>
        <v>613.81878915615823</v>
      </c>
      <c r="P101" s="127">
        <f t="shared" si="64"/>
        <v>1570.29</v>
      </c>
      <c r="Q101" s="128">
        <v>621.6</v>
      </c>
      <c r="R101" s="128">
        <f>886.67+62.02</f>
        <v>948.68999999999994</v>
      </c>
      <c r="S101" s="112">
        <f t="shared" si="1"/>
        <v>5.6224636438416837</v>
      </c>
      <c r="T101" s="47">
        <f t="shared" si="53"/>
        <v>1428.9233905280003</v>
      </c>
      <c r="U101" s="47">
        <v>586.16945297804079</v>
      </c>
      <c r="V101" s="47">
        <v>842.75393754995946</v>
      </c>
      <c r="W101" s="127">
        <f t="shared" si="65"/>
        <v>1570.29</v>
      </c>
      <c r="X101" s="128">
        <v>621.6</v>
      </c>
      <c r="Y101" s="128">
        <f>886.67+62.02</f>
        <v>948.68999999999994</v>
      </c>
      <c r="Z101" s="127">
        <f t="shared" si="46"/>
        <v>1478.0660255537246</v>
      </c>
      <c r="AA101" s="127">
        <f t="shared" si="56"/>
        <v>604.68068430308733</v>
      </c>
      <c r="AB101" s="127">
        <f t="shared" si="57"/>
        <v>873.38534125063734</v>
      </c>
      <c r="AC101" s="127">
        <v>1478.0660255537246</v>
      </c>
      <c r="AD101" s="127">
        <v>604.68068430308733</v>
      </c>
      <c r="AE101" s="127">
        <v>873.38534125063734</v>
      </c>
      <c r="AF101" s="112">
        <f t="shared" si="3"/>
        <v>0</v>
      </c>
      <c r="AG101" s="127">
        <f t="shared" si="47"/>
        <v>1521.8167799101152</v>
      </c>
      <c r="AH101" s="127">
        <f t="shared" si="58"/>
        <v>622.57923255845878</v>
      </c>
      <c r="AI101" s="127">
        <f t="shared" si="59"/>
        <v>899.2375473516563</v>
      </c>
      <c r="AJ101" s="127">
        <f t="shared" si="51"/>
        <v>1566.8625565954546</v>
      </c>
      <c r="AK101" s="127">
        <f t="shared" si="60"/>
        <v>641.00757784218922</v>
      </c>
      <c r="AL101" s="127">
        <f t="shared" si="61"/>
        <v>925.85497875326541</v>
      </c>
      <c r="AM101" s="127">
        <f t="shared" si="48"/>
        <v>1613.2416882706802</v>
      </c>
      <c r="AN101" s="127">
        <f t="shared" si="62"/>
        <v>659.98140214631803</v>
      </c>
      <c r="AO101" s="127">
        <f t="shared" si="63"/>
        <v>953.2602861243621</v>
      </c>
    </row>
    <row r="102" spans="1:41" s="6" customFormat="1" ht="27.75" customHeight="1" x14ac:dyDescent="0.3">
      <c r="A102" s="124"/>
      <c r="B102" s="155" t="s">
        <v>146</v>
      </c>
      <c r="C102" s="77" t="s">
        <v>84</v>
      </c>
      <c r="D102" s="47">
        <f t="shared" si="41"/>
        <v>6044.3481500000007</v>
      </c>
      <c r="E102" s="126">
        <v>3420.0737400000003</v>
      </c>
      <c r="F102" s="126">
        <v>2624.2744100000004</v>
      </c>
      <c r="G102" s="127">
        <f t="shared" si="42"/>
        <v>4627.956900406758</v>
      </c>
      <c r="H102" s="127">
        <v>2406.6888132271156</v>
      </c>
      <c r="I102" s="127">
        <v>2221.2680871796424</v>
      </c>
      <c r="J102" s="127">
        <f t="shared" si="54"/>
        <v>4452.75144</v>
      </c>
      <c r="K102" s="127">
        <f>126.04524+2324.614</f>
        <v>2450.65924</v>
      </c>
      <c r="L102" s="127">
        <f>169.041+1833.0512</f>
        <v>2002.0922</v>
      </c>
      <c r="M102" s="47">
        <f t="shared" si="44"/>
        <v>4867.3819589032937</v>
      </c>
      <c r="N102" s="47">
        <f t="shared" si="66"/>
        <v>2525.5792406005353</v>
      </c>
      <c r="O102" s="47">
        <f t="shared" si="55"/>
        <v>2341.8027183027589</v>
      </c>
      <c r="P102" s="127">
        <f t="shared" si="64"/>
        <v>5175.6899999999996</v>
      </c>
      <c r="Q102" s="128">
        <f>2665.9+192.22+19.9+65.81</f>
        <v>2943.83</v>
      </c>
      <c r="R102" s="128">
        <f>2170.16+11.99+49.71</f>
        <v>2231.8599999999997</v>
      </c>
      <c r="S102" s="112">
        <f t="shared" si="1"/>
        <v>308.30804109670589</v>
      </c>
      <c r="T102" s="47">
        <f t="shared" si="53"/>
        <v>4891.0200000000004</v>
      </c>
      <c r="U102" s="47">
        <v>2646.7599999999998</v>
      </c>
      <c r="V102" s="47">
        <v>2244.2600000000007</v>
      </c>
      <c r="W102" s="127">
        <f t="shared" si="65"/>
        <v>5175.6899999999996</v>
      </c>
      <c r="X102" s="128">
        <f>2665.9+192.22+19.9+65.81</f>
        <v>2943.83</v>
      </c>
      <c r="Y102" s="128">
        <f>2170.16+11.99+49.71</f>
        <v>2231.8599999999997</v>
      </c>
      <c r="Z102" s="127">
        <f t="shared" si="46"/>
        <v>5056.1763365422885</v>
      </c>
      <c r="AA102" s="127">
        <f t="shared" si="56"/>
        <v>2730.3446807999994</v>
      </c>
      <c r="AB102" s="127">
        <f t="shared" si="57"/>
        <v>2325.8316557422891</v>
      </c>
      <c r="AC102" s="127">
        <v>5056.1763365422885</v>
      </c>
      <c r="AD102" s="127">
        <v>2730.3446807999994</v>
      </c>
      <c r="AE102" s="127">
        <v>2325.8316557422891</v>
      </c>
      <c r="AF102" s="112">
        <f t="shared" si="3"/>
        <v>0</v>
      </c>
      <c r="AG102" s="127">
        <f t="shared" si="47"/>
        <v>5205.8391561039407</v>
      </c>
      <c r="AH102" s="127">
        <f t="shared" si="58"/>
        <v>2811.1628833516797</v>
      </c>
      <c r="AI102" s="127">
        <f t="shared" si="59"/>
        <v>2394.676272752261</v>
      </c>
      <c r="AJ102" s="127">
        <f t="shared" si="51"/>
        <v>5359.931995124618</v>
      </c>
      <c r="AK102" s="127">
        <f t="shared" si="60"/>
        <v>2894.3733046988896</v>
      </c>
      <c r="AL102" s="127">
        <f t="shared" si="61"/>
        <v>2465.5586904257279</v>
      </c>
      <c r="AM102" s="127">
        <f t="shared" si="48"/>
        <v>5518.585982180306</v>
      </c>
      <c r="AN102" s="127">
        <f t="shared" si="62"/>
        <v>2980.0467545179768</v>
      </c>
      <c r="AO102" s="127">
        <f t="shared" si="63"/>
        <v>2538.5392276623297</v>
      </c>
    </row>
    <row r="103" spans="1:41" s="6" customFormat="1" ht="27.75" customHeight="1" x14ac:dyDescent="0.3">
      <c r="A103" s="124"/>
      <c r="B103" s="155" t="s">
        <v>147</v>
      </c>
      <c r="C103" s="77" t="s">
        <v>84</v>
      </c>
      <c r="D103" s="47">
        <f t="shared" si="41"/>
        <v>747.40691000000004</v>
      </c>
      <c r="E103" s="126">
        <f>416.53512</f>
        <v>416.53512000000001</v>
      </c>
      <c r="F103" s="126">
        <f>328.70179+2.17</f>
        <v>330.87179000000003</v>
      </c>
      <c r="G103" s="127">
        <f t="shared" si="42"/>
        <v>551.82999999999993</v>
      </c>
      <c r="H103" s="127">
        <v>278.97199999999998</v>
      </c>
      <c r="I103" s="127">
        <v>272.858</v>
      </c>
      <c r="J103" s="127">
        <f t="shared" si="54"/>
        <v>607.51628000000005</v>
      </c>
      <c r="K103" s="127">
        <f>101.337+240.515</f>
        <v>341.85199999999998</v>
      </c>
      <c r="L103" s="127">
        <f>79.92428+185.74</f>
        <v>265.66428000000002</v>
      </c>
      <c r="M103" s="47">
        <f t="shared" si="44"/>
        <v>580.41755132972821</v>
      </c>
      <c r="N103" s="47">
        <f t="shared" si="66"/>
        <v>292.75321680000002</v>
      </c>
      <c r="O103" s="47">
        <f t="shared" si="55"/>
        <v>287.66433452972825</v>
      </c>
      <c r="P103" s="127">
        <f t="shared" si="64"/>
        <v>759.25</v>
      </c>
      <c r="Q103" s="128">
        <f>392.01+9.51</f>
        <v>401.52</v>
      </c>
      <c r="R103" s="128">
        <f>349.27+8.46</f>
        <v>357.72999999999996</v>
      </c>
      <c r="S103" s="112">
        <f t="shared" si="1"/>
        <v>178.83244867027179</v>
      </c>
      <c r="T103" s="47">
        <f t="shared" si="53"/>
        <v>689.03038438528006</v>
      </c>
      <c r="U103" s="47">
        <v>373.38189978283702</v>
      </c>
      <c r="V103" s="47">
        <v>315.64848460244303</v>
      </c>
      <c r="W103" s="127">
        <f t="shared" si="65"/>
        <v>759.25</v>
      </c>
      <c r="X103" s="128">
        <f>392.01+9.51</f>
        <v>401.52</v>
      </c>
      <c r="Y103" s="128">
        <f>349.27+8.46</f>
        <v>357.72999999999996</v>
      </c>
      <c r="Z103" s="127">
        <f t="shared" si="46"/>
        <v>712.29459520415435</v>
      </c>
      <c r="AA103" s="127">
        <f t="shared" si="56"/>
        <v>385.173300177979</v>
      </c>
      <c r="AB103" s="127">
        <f t="shared" si="57"/>
        <v>327.12129502617535</v>
      </c>
      <c r="AC103" s="127">
        <v>712.29459520415435</v>
      </c>
      <c r="AD103" s="127">
        <v>385.173300177979</v>
      </c>
      <c r="AE103" s="127">
        <v>327.12129502617535</v>
      </c>
      <c r="AF103" s="112">
        <f t="shared" si="3"/>
        <v>0</v>
      </c>
      <c r="AG103" s="127">
        <f t="shared" si="47"/>
        <v>733.37851522219739</v>
      </c>
      <c r="AH103" s="127">
        <f t="shared" si="58"/>
        <v>396.57442986324719</v>
      </c>
      <c r="AI103" s="127">
        <f t="shared" si="59"/>
        <v>336.80408535895015</v>
      </c>
      <c r="AJ103" s="127">
        <f t="shared" si="51"/>
        <v>755.08651927277447</v>
      </c>
      <c r="AK103" s="127">
        <f t="shared" si="60"/>
        <v>408.31303298719934</v>
      </c>
      <c r="AL103" s="127">
        <f t="shared" si="61"/>
        <v>346.77348628557507</v>
      </c>
      <c r="AM103" s="127">
        <f t="shared" si="48"/>
        <v>777.4370802432486</v>
      </c>
      <c r="AN103" s="127">
        <f t="shared" si="62"/>
        <v>420.39909876362049</v>
      </c>
      <c r="AO103" s="127">
        <f t="shared" si="63"/>
        <v>357.03798147962812</v>
      </c>
    </row>
    <row r="104" spans="1:41" s="6" customFormat="1" ht="27.75" customHeight="1" x14ac:dyDescent="0.3">
      <c r="A104" s="124"/>
      <c r="B104" s="155" t="s">
        <v>148</v>
      </c>
      <c r="C104" s="77" t="s">
        <v>84</v>
      </c>
      <c r="D104" s="47">
        <f t="shared" si="41"/>
        <v>50.010650000000005</v>
      </c>
      <c r="E104" s="126">
        <v>23.623640000000002</v>
      </c>
      <c r="F104" s="126">
        <v>26.387010000000004</v>
      </c>
      <c r="G104" s="127">
        <f t="shared" si="42"/>
        <v>55.899000000000001</v>
      </c>
      <c r="H104" s="127">
        <v>26.294</v>
      </c>
      <c r="I104" s="127">
        <v>29.605</v>
      </c>
      <c r="J104" s="127">
        <f t="shared" si="54"/>
        <v>137.922</v>
      </c>
      <c r="K104" s="127">
        <f>10.79+17.646+2.254+3.595</f>
        <v>34.285000000000004</v>
      </c>
      <c r="L104" s="127">
        <f>13.441+20.923+66.738+2.535</f>
        <v>103.637</v>
      </c>
      <c r="M104" s="47">
        <f t="shared" si="44"/>
        <v>58.804405849934412</v>
      </c>
      <c r="N104" s="47">
        <f t="shared" si="66"/>
        <v>27.592923600000002</v>
      </c>
      <c r="O104" s="47">
        <f t="shared" si="55"/>
        <v>31.211482249934413</v>
      </c>
      <c r="P104" s="127">
        <f t="shared" si="64"/>
        <v>72.800000000000011</v>
      </c>
      <c r="Q104" s="128">
        <f>26.27+9.25+0.2</f>
        <v>35.72</v>
      </c>
      <c r="R104" s="128">
        <f>36.95+0.13</f>
        <v>37.080000000000005</v>
      </c>
      <c r="S104" s="112">
        <f t="shared" si="1"/>
        <v>13.9955941500656</v>
      </c>
      <c r="T104" s="47">
        <f t="shared" si="53"/>
        <v>97.98</v>
      </c>
      <c r="U104" s="47">
        <v>47.95</v>
      </c>
      <c r="V104" s="47">
        <v>50.03</v>
      </c>
      <c r="W104" s="128">
        <f t="shared" si="65"/>
        <v>72.800000000000011</v>
      </c>
      <c r="X104" s="128">
        <f>26.27+9.25+0.2</f>
        <v>35.72</v>
      </c>
      <c r="Y104" s="128">
        <f>36.95+0.13</f>
        <v>37.080000000000005</v>
      </c>
      <c r="Z104" s="127">
        <f t="shared" si="46"/>
        <v>101.31269110024984</v>
      </c>
      <c r="AA104" s="127">
        <f t="shared" si="56"/>
        <v>49.464261</v>
      </c>
      <c r="AB104" s="127">
        <f t="shared" si="57"/>
        <v>51.848430100249836</v>
      </c>
      <c r="AC104" s="127">
        <v>101.31269110024984</v>
      </c>
      <c r="AD104" s="127">
        <v>49.464261</v>
      </c>
      <c r="AE104" s="127">
        <v>51.848430100249836</v>
      </c>
      <c r="AF104" s="112">
        <f t="shared" si="3"/>
        <v>0</v>
      </c>
      <c r="AG104" s="127">
        <f t="shared" si="47"/>
        <v>104.31154675681725</v>
      </c>
      <c r="AH104" s="127">
        <f t="shared" si="58"/>
        <v>50.928403125600006</v>
      </c>
      <c r="AI104" s="127">
        <f t="shared" si="59"/>
        <v>53.383143631217237</v>
      </c>
      <c r="AJ104" s="127">
        <f t="shared" si="51"/>
        <v>107.39916854081903</v>
      </c>
      <c r="AK104" s="127">
        <f t="shared" si="60"/>
        <v>52.435883858117769</v>
      </c>
      <c r="AL104" s="127">
        <f t="shared" si="61"/>
        <v>54.963284682701271</v>
      </c>
      <c r="AM104" s="127">
        <f t="shared" si="48"/>
        <v>110.5781839296273</v>
      </c>
      <c r="AN104" s="127">
        <f t="shared" si="62"/>
        <v>53.987986020318061</v>
      </c>
      <c r="AO104" s="127">
        <f t="shared" si="63"/>
        <v>56.590197909309232</v>
      </c>
    </row>
    <row r="105" spans="1:41" s="6" customFormat="1" ht="27.75" customHeight="1" x14ac:dyDescent="0.3">
      <c r="A105" s="124"/>
      <c r="B105" s="155" t="s">
        <v>149</v>
      </c>
      <c r="C105" s="77" t="s">
        <v>84</v>
      </c>
      <c r="D105" s="47">
        <f t="shared" si="41"/>
        <v>66.509149999999991</v>
      </c>
      <c r="E105" s="126">
        <v>39.116930000000004</v>
      </c>
      <c r="F105" s="126">
        <v>27.392219999999988</v>
      </c>
      <c r="G105" s="127">
        <f t="shared" si="42"/>
        <v>65.891999999999996</v>
      </c>
      <c r="H105" s="127">
        <v>34.265000000000001</v>
      </c>
      <c r="I105" s="127">
        <v>31.626999999999999</v>
      </c>
      <c r="J105" s="127">
        <f t="shared" si="54"/>
        <v>74.427999999999997</v>
      </c>
      <c r="K105" s="127">
        <v>43.317</v>
      </c>
      <c r="L105" s="127">
        <f>31.111</f>
        <v>31.111000000000001</v>
      </c>
      <c r="M105" s="47">
        <f t="shared" si="44"/>
        <v>69.300894820931461</v>
      </c>
      <c r="N105" s="47">
        <f t="shared" si="66"/>
        <v>35.957691000000004</v>
      </c>
      <c r="O105" s="47">
        <f t="shared" si="55"/>
        <v>33.343203820931457</v>
      </c>
      <c r="P105" s="127">
        <f t="shared" si="64"/>
        <v>80.819999999999993</v>
      </c>
      <c r="Q105" s="128">
        <v>48.44</v>
      </c>
      <c r="R105" s="128">
        <v>32.380000000000003</v>
      </c>
      <c r="S105" s="112">
        <f t="shared" si="1"/>
        <v>11.519105179068532</v>
      </c>
      <c r="T105" s="47">
        <f t="shared" si="53"/>
        <v>86.27</v>
      </c>
      <c r="U105" s="47">
        <v>42.73</v>
      </c>
      <c r="V105" s="47">
        <v>43.54</v>
      </c>
      <c r="W105" s="128">
        <f t="shared" si="65"/>
        <v>80.819999999999993</v>
      </c>
      <c r="X105" s="128">
        <v>48.44</v>
      </c>
      <c r="Y105" s="128">
        <v>32.380000000000003</v>
      </c>
      <c r="Z105" s="127">
        <f t="shared" si="46"/>
        <v>89.201952807652958</v>
      </c>
      <c r="AA105" s="127">
        <f t="shared" si="56"/>
        <v>44.079413399999993</v>
      </c>
      <c r="AB105" s="127">
        <f t="shared" si="57"/>
        <v>45.122539407652965</v>
      </c>
      <c r="AC105" s="127">
        <v>89.201952807652958</v>
      </c>
      <c r="AD105" s="127">
        <v>44.079413399999993</v>
      </c>
      <c r="AE105" s="127">
        <v>45.122539407652965</v>
      </c>
      <c r="AF105" s="112">
        <f t="shared" si="3"/>
        <v>0</v>
      </c>
      <c r="AG105" s="127">
        <f t="shared" si="47"/>
        <v>91.84233061075949</v>
      </c>
      <c r="AH105" s="127">
        <f t="shared" si="58"/>
        <v>45.384164036639994</v>
      </c>
      <c r="AI105" s="127">
        <f t="shared" si="59"/>
        <v>46.458166574119495</v>
      </c>
      <c r="AJ105" s="127">
        <f t="shared" si="51"/>
        <v>94.560863596837976</v>
      </c>
      <c r="AK105" s="127">
        <f t="shared" si="60"/>
        <v>46.727535292124543</v>
      </c>
      <c r="AL105" s="127">
        <f t="shared" si="61"/>
        <v>47.833328304713433</v>
      </c>
      <c r="AM105" s="127">
        <f t="shared" si="48"/>
        <v>97.359865159304391</v>
      </c>
      <c r="AN105" s="127">
        <f t="shared" si="62"/>
        <v>48.110670336771435</v>
      </c>
      <c r="AO105" s="127">
        <f t="shared" si="63"/>
        <v>49.249194822532957</v>
      </c>
    </row>
    <row r="106" spans="1:41" s="6" customFormat="1" ht="29.25" customHeight="1" x14ac:dyDescent="0.3">
      <c r="A106" s="124"/>
      <c r="B106" s="155" t="s">
        <v>150</v>
      </c>
      <c r="C106" s="77" t="s">
        <v>84</v>
      </c>
      <c r="D106" s="47">
        <f t="shared" si="41"/>
        <v>12355.465980000001</v>
      </c>
      <c r="E106" s="126">
        <v>7047.5162199999995</v>
      </c>
      <c r="F106" s="126">
        <v>5307.9497600000013</v>
      </c>
      <c r="G106" s="127">
        <f t="shared" si="42"/>
        <v>8909.1929999999993</v>
      </c>
      <c r="H106" s="127">
        <v>4496.3440000000001</v>
      </c>
      <c r="I106" s="127">
        <v>4412.8490000000002</v>
      </c>
      <c r="J106" s="127">
        <f t="shared" si="54"/>
        <v>13952.351000000001</v>
      </c>
      <c r="K106" s="127">
        <f>7766.877</f>
        <v>7766.8770000000004</v>
      </c>
      <c r="L106" s="127">
        <v>6185.4740000000002</v>
      </c>
      <c r="M106" s="47">
        <f t="shared" si="44"/>
        <v>9370.7707144964988</v>
      </c>
      <c r="N106" s="47">
        <f t="shared" si="66"/>
        <v>4718.4633936000009</v>
      </c>
      <c r="O106" s="47">
        <f t="shared" si="55"/>
        <v>4652.3073208964988</v>
      </c>
      <c r="P106" s="128">
        <f t="shared" si="64"/>
        <v>15059.95</v>
      </c>
      <c r="Q106" s="128">
        <f>8350.76+206.51</f>
        <v>8557.27</v>
      </c>
      <c r="R106" s="128">
        <f>6346.21+156.47</f>
        <v>6502.68</v>
      </c>
      <c r="S106" s="112">
        <f t="shared" si="1"/>
        <v>5689.1792855035019</v>
      </c>
      <c r="T106" s="47">
        <f t="shared" si="53"/>
        <v>0</v>
      </c>
      <c r="U106" s="47">
        <v>0</v>
      </c>
      <c r="V106" s="47">
        <v>0</v>
      </c>
      <c r="W106" s="127">
        <f t="shared" si="65"/>
        <v>0</v>
      </c>
      <c r="X106" s="127">
        <v>0</v>
      </c>
      <c r="Y106" s="127">
        <v>0</v>
      </c>
      <c r="Z106" s="127">
        <f t="shared" si="46"/>
        <v>0</v>
      </c>
      <c r="AA106" s="127">
        <f t="shared" si="56"/>
        <v>0</v>
      </c>
      <c r="AB106" s="127">
        <f t="shared" si="57"/>
        <v>0</v>
      </c>
      <c r="AC106" s="127">
        <v>0</v>
      </c>
      <c r="AD106" s="127">
        <v>0</v>
      </c>
      <c r="AE106" s="127">
        <v>0</v>
      </c>
      <c r="AF106" s="112">
        <f t="shared" si="3"/>
        <v>0</v>
      </c>
      <c r="AG106" s="127">
        <f t="shared" si="47"/>
        <v>0</v>
      </c>
      <c r="AH106" s="127">
        <f t="shared" si="58"/>
        <v>0</v>
      </c>
      <c r="AI106" s="127">
        <f t="shared" si="59"/>
        <v>0</v>
      </c>
      <c r="AJ106" s="127">
        <f t="shared" si="51"/>
        <v>0</v>
      </c>
      <c r="AK106" s="127">
        <f t="shared" si="60"/>
        <v>0</v>
      </c>
      <c r="AL106" s="127">
        <f t="shared" si="61"/>
        <v>0</v>
      </c>
      <c r="AM106" s="127">
        <f t="shared" si="48"/>
        <v>0</v>
      </c>
      <c r="AN106" s="127">
        <f t="shared" si="62"/>
        <v>0</v>
      </c>
      <c r="AO106" s="127">
        <f t="shared" si="63"/>
        <v>0</v>
      </c>
    </row>
    <row r="107" spans="1:41" s="6" customFormat="1" ht="29.25" customHeight="1" x14ac:dyDescent="0.3">
      <c r="A107" s="124"/>
      <c r="B107" s="155" t="s">
        <v>151</v>
      </c>
      <c r="C107" s="77" t="s">
        <v>84</v>
      </c>
      <c r="D107" s="47">
        <f t="shared" si="41"/>
        <v>0</v>
      </c>
      <c r="E107" s="126">
        <v>0</v>
      </c>
      <c r="F107" s="126">
        <v>0</v>
      </c>
      <c r="G107" s="127">
        <f t="shared" si="42"/>
        <v>0</v>
      </c>
      <c r="H107" s="127"/>
      <c r="I107" s="127"/>
      <c r="J107" s="127">
        <f t="shared" si="54"/>
        <v>38.846639999999994</v>
      </c>
      <c r="K107" s="127">
        <v>17.298639999999999</v>
      </c>
      <c r="L107" s="127">
        <v>21.547999999999998</v>
      </c>
      <c r="M107" s="47">
        <f t="shared" si="44"/>
        <v>0</v>
      </c>
      <c r="N107" s="47">
        <f t="shared" si="66"/>
        <v>0</v>
      </c>
      <c r="O107" s="47">
        <f t="shared" si="55"/>
        <v>0</v>
      </c>
      <c r="P107" s="127">
        <f t="shared" si="64"/>
        <v>43.45</v>
      </c>
      <c r="Q107" s="128">
        <v>19.350000000000001</v>
      </c>
      <c r="R107" s="128">
        <v>24.1</v>
      </c>
      <c r="S107" s="112">
        <f t="shared" si="1"/>
        <v>43.45</v>
      </c>
      <c r="T107" s="47">
        <f t="shared" si="53"/>
        <v>88.125475200000011</v>
      </c>
      <c r="U107" s="47">
        <v>46.304021464113504</v>
      </c>
      <c r="V107" s="47">
        <v>41.821453735886507</v>
      </c>
      <c r="W107" s="128">
        <f t="shared" si="65"/>
        <v>43.45</v>
      </c>
      <c r="X107" s="128">
        <v>19.350000000000001</v>
      </c>
      <c r="Y107" s="128">
        <v>24.1</v>
      </c>
      <c r="Z107" s="127">
        <f t="shared" si="46"/>
        <v>91.107831958571111</v>
      </c>
      <c r="AA107" s="127">
        <f t="shared" si="56"/>
        <v>47.766302461950204</v>
      </c>
      <c r="AB107" s="127">
        <f t="shared" si="57"/>
        <v>43.341529496620907</v>
      </c>
      <c r="AC107" s="127">
        <v>91.107831958571111</v>
      </c>
      <c r="AD107" s="127">
        <v>47.766302461950204</v>
      </c>
      <c r="AE107" s="127">
        <v>43.341529496620907</v>
      </c>
      <c r="AF107" s="112">
        <f t="shared" si="3"/>
        <v>0</v>
      </c>
      <c r="AG107" s="127">
        <f t="shared" si="47"/>
        <v>93.804623784544816</v>
      </c>
      <c r="AH107" s="127">
        <f t="shared" si="58"/>
        <v>49.180185014823934</v>
      </c>
      <c r="AI107" s="127">
        <f t="shared" si="59"/>
        <v>44.624438769720889</v>
      </c>
      <c r="AJ107" s="127">
        <f t="shared" si="51"/>
        <v>96.581240648567359</v>
      </c>
      <c r="AK107" s="127">
        <f t="shared" si="60"/>
        <v>50.635918491262728</v>
      </c>
      <c r="AL107" s="127">
        <f t="shared" si="61"/>
        <v>45.945322157304631</v>
      </c>
      <c r="AM107" s="127">
        <f t="shared" si="48"/>
        <v>99.440045371764967</v>
      </c>
      <c r="AN107" s="127">
        <f t="shared" si="62"/>
        <v>52.134741678604108</v>
      </c>
      <c r="AO107" s="127">
        <f t="shared" si="63"/>
        <v>47.305303693160852</v>
      </c>
    </row>
    <row r="108" spans="1:41" s="6" customFormat="1" ht="41.25" customHeight="1" x14ac:dyDescent="0.3">
      <c r="A108" s="124"/>
      <c r="B108" s="158" t="s">
        <v>152</v>
      </c>
      <c r="C108" s="77" t="s">
        <v>84</v>
      </c>
      <c r="D108" s="47">
        <f>E108+F108</f>
        <v>0</v>
      </c>
      <c r="E108" s="126">
        <v>0</v>
      </c>
      <c r="F108" s="126">
        <v>0</v>
      </c>
      <c r="G108" s="127">
        <f>H108+I108</f>
        <v>0</v>
      </c>
      <c r="H108" s="127"/>
      <c r="I108" s="127"/>
      <c r="J108" s="127">
        <f>K108+L108</f>
        <v>38.846639999999994</v>
      </c>
      <c r="K108" s="127">
        <v>17.298639999999999</v>
      </c>
      <c r="L108" s="127">
        <v>21.547999999999998</v>
      </c>
      <c r="M108" s="47">
        <f>N108+O108</f>
        <v>0</v>
      </c>
      <c r="N108" s="47">
        <f t="shared" si="66"/>
        <v>0</v>
      </c>
      <c r="O108" s="47">
        <f t="shared" si="55"/>
        <v>0</v>
      </c>
      <c r="P108" s="127">
        <f t="shared" si="64"/>
        <v>7.23</v>
      </c>
      <c r="Q108" s="128">
        <f>4.36+0.11</f>
        <v>4.4700000000000006</v>
      </c>
      <c r="R108" s="128">
        <f>2.7+0.06</f>
        <v>2.7600000000000002</v>
      </c>
      <c r="S108" s="112">
        <f t="shared" si="1"/>
        <v>7.23</v>
      </c>
      <c r="T108" s="47">
        <f>U108+V108</f>
        <v>0</v>
      </c>
      <c r="U108" s="47">
        <v>0</v>
      </c>
      <c r="V108" s="47">
        <v>0</v>
      </c>
      <c r="W108" s="128">
        <f t="shared" si="65"/>
        <v>7.23</v>
      </c>
      <c r="X108" s="128">
        <f>4.36+0.11</f>
        <v>4.4700000000000006</v>
      </c>
      <c r="Y108" s="128">
        <f>2.7+0.06</f>
        <v>2.7600000000000002</v>
      </c>
      <c r="Z108" s="127">
        <f>AA108+AB108</f>
        <v>0</v>
      </c>
      <c r="AA108" s="127">
        <f t="shared" si="56"/>
        <v>0</v>
      </c>
      <c r="AB108" s="127">
        <f t="shared" si="57"/>
        <v>0</v>
      </c>
      <c r="AC108" s="127">
        <v>0</v>
      </c>
      <c r="AD108" s="127">
        <v>0</v>
      </c>
      <c r="AE108" s="127">
        <v>0</v>
      </c>
      <c r="AF108" s="112">
        <f t="shared" si="3"/>
        <v>0</v>
      </c>
      <c r="AG108" s="127">
        <f t="shared" si="47"/>
        <v>0</v>
      </c>
      <c r="AH108" s="127">
        <f t="shared" si="58"/>
        <v>0</v>
      </c>
      <c r="AI108" s="127">
        <f t="shared" si="59"/>
        <v>0</v>
      </c>
      <c r="AJ108" s="127">
        <f t="shared" si="51"/>
        <v>0</v>
      </c>
      <c r="AK108" s="127">
        <f t="shared" si="60"/>
        <v>0</v>
      </c>
      <c r="AL108" s="127">
        <f t="shared" si="61"/>
        <v>0</v>
      </c>
      <c r="AM108" s="127">
        <f t="shared" si="48"/>
        <v>0</v>
      </c>
      <c r="AN108" s="127">
        <f t="shared" si="62"/>
        <v>0</v>
      </c>
      <c r="AO108" s="127">
        <f t="shared" si="63"/>
        <v>0</v>
      </c>
    </row>
    <row r="109" spans="1:41" s="6" customFormat="1" ht="29.25" customHeight="1" x14ac:dyDescent="0.3">
      <c r="A109" s="124"/>
      <c r="B109" s="155" t="s">
        <v>153</v>
      </c>
      <c r="C109" s="77" t="s">
        <v>84</v>
      </c>
      <c r="D109" s="47">
        <f t="shared" si="41"/>
        <v>261.44335000000001</v>
      </c>
      <c r="E109" s="126">
        <v>261.44335000000001</v>
      </c>
      <c r="F109" s="126">
        <v>0</v>
      </c>
      <c r="G109" s="127">
        <f t="shared" si="42"/>
        <v>1039.961</v>
      </c>
      <c r="H109" s="127">
        <v>1039.961</v>
      </c>
      <c r="I109" s="127">
        <v>0</v>
      </c>
      <c r="J109" s="127">
        <f t="shared" si="54"/>
        <v>505.84800000000001</v>
      </c>
      <c r="K109" s="127">
        <v>501.738</v>
      </c>
      <c r="L109" s="127">
        <v>4.1100000000000003</v>
      </c>
      <c r="M109" s="47">
        <f t="shared" si="44"/>
        <v>1091.3350734000001</v>
      </c>
      <c r="N109" s="47">
        <f t="shared" si="66"/>
        <v>1091.3350734000001</v>
      </c>
      <c r="O109" s="47">
        <f t="shared" si="55"/>
        <v>0</v>
      </c>
      <c r="P109" s="127">
        <f t="shared" si="64"/>
        <v>287.03000000000003</v>
      </c>
      <c r="Q109" s="128">
        <f>16.82+268.31+0.42+0.01</f>
        <v>285.56</v>
      </c>
      <c r="R109" s="128">
        <v>1.47</v>
      </c>
      <c r="S109" s="112">
        <f t="shared" si="1"/>
        <v>-804.30507340000008</v>
      </c>
      <c r="T109" s="47">
        <f>U109+V109</f>
        <v>2972.57</v>
      </c>
      <c r="U109" s="47">
        <v>2972.57</v>
      </c>
      <c r="V109" s="47">
        <v>0</v>
      </c>
      <c r="W109" s="128">
        <f t="shared" si="65"/>
        <v>287.03000000000003</v>
      </c>
      <c r="X109" s="128">
        <f>16.82+268.31+0.42+0.01</f>
        <v>285.56</v>
      </c>
      <c r="Y109" s="128">
        <v>1.47</v>
      </c>
      <c r="Z109" s="127">
        <f>AA109+AB109</f>
        <v>3066.4437606000001</v>
      </c>
      <c r="AA109" s="127">
        <f t="shared" si="56"/>
        <v>3066.4437606000001</v>
      </c>
      <c r="AB109" s="127">
        <f t="shared" si="57"/>
        <v>0</v>
      </c>
      <c r="AC109" s="127">
        <v>3066.4437606000001</v>
      </c>
      <c r="AD109" s="127">
        <v>3066.4437606000001</v>
      </c>
      <c r="AE109" s="127">
        <v>0</v>
      </c>
      <c r="AF109" s="112">
        <f t="shared" si="3"/>
        <v>0</v>
      </c>
      <c r="AG109" s="127">
        <f t="shared" si="47"/>
        <v>3157.2104959137605</v>
      </c>
      <c r="AH109" s="127">
        <f t="shared" si="58"/>
        <v>3157.2104959137605</v>
      </c>
      <c r="AI109" s="127">
        <f t="shared" si="59"/>
        <v>0</v>
      </c>
      <c r="AJ109" s="127">
        <f t="shared" si="51"/>
        <v>3250.6639265928079</v>
      </c>
      <c r="AK109" s="127">
        <f t="shared" si="60"/>
        <v>3250.6639265928079</v>
      </c>
      <c r="AL109" s="127">
        <f t="shared" si="61"/>
        <v>0</v>
      </c>
      <c r="AM109" s="127">
        <f t="shared" si="48"/>
        <v>3346.8835788199553</v>
      </c>
      <c r="AN109" s="127">
        <f t="shared" si="62"/>
        <v>3346.8835788199553</v>
      </c>
      <c r="AO109" s="127">
        <f t="shared" si="63"/>
        <v>0</v>
      </c>
    </row>
    <row r="110" spans="1:41" s="6" customFormat="1" ht="23.25" customHeight="1" x14ac:dyDescent="0.3">
      <c r="A110" s="124"/>
      <c r="B110" s="155" t="s">
        <v>154</v>
      </c>
      <c r="C110" s="77" t="s">
        <v>84</v>
      </c>
      <c r="D110" s="47">
        <f t="shared" si="41"/>
        <v>1246.7990599999998</v>
      </c>
      <c r="E110" s="126">
        <v>525.89367000000004</v>
      </c>
      <c r="F110" s="126">
        <v>720.90538999999978</v>
      </c>
      <c r="G110" s="127">
        <f t="shared" si="42"/>
        <v>1060.1690000000001</v>
      </c>
      <c r="H110" s="127">
        <v>661.81500000000005</v>
      </c>
      <c r="I110" s="127">
        <v>398.35399999999998</v>
      </c>
      <c r="J110" s="127">
        <f t="shared" si="54"/>
        <v>1522.9751299999998</v>
      </c>
      <c r="K110" s="127">
        <f>16.775+586.8+0.426+54.746</f>
        <v>658.74699999999996</v>
      </c>
      <c r="L110" s="127">
        <f>813.668+1.252+0.33613+48.972</f>
        <v>864.22812999999996</v>
      </c>
      <c r="M110" s="47">
        <f t="shared" si="44"/>
        <v>1114.4788957640728</v>
      </c>
      <c r="N110" s="47">
        <f t="shared" si="66"/>
        <v>694.50866100000007</v>
      </c>
      <c r="O110" s="47">
        <f t="shared" si="55"/>
        <v>419.9702347640727</v>
      </c>
      <c r="P110" s="127">
        <f t="shared" si="64"/>
        <v>2110.42</v>
      </c>
      <c r="Q110" s="128">
        <f>617.4+48.93+1.19</f>
        <v>667.52</v>
      </c>
      <c r="R110" s="128">
        <f>1442.06+0.84</f>
        <v>1442.8999999999999</v>
      </c>
      <c r="S110" s="112">
        <f t="shared" si="1"/>
        <v>995.94110423592724</v>
      </c>
      <c r="T110" s="47">
        <f>U110+V110</f>
        <v>1727.3218410428801</v>
      </c>
      <c r="U110" s="47">
        <v>770.52779056982422</v>
      </c>
      <c r="V110" s="47">
        <v>956.7940504730559</v>
      </c>
      <c r="W110" s="128">
        <f t="shared" si="65"/>
        <v>2110.42</v>
      </c>
      <c r="X110" s="128">
        <f>617.4+48.93+1.19</f>
        <v>667.52</v>
      </c>
      <c r="Y110" s="128">
        <f>1442.06+0.84</f>
        <v>1442.8999999999999</v>
      </c>
      <c r="Z110" s="127">
        <f>AA110+AB110</f>
        <v>1786.4315048537676</v>
      </c>
      <c r="AA110" s="127">
        <f t="shared" si="56"/>
        <v>794.86105819601926</v>
      </c>
      <c r="AB110" s="127">
        <f t="shared" si="57"/>
        <v>991.57044665774833</v>
      </c>
      <c r="AC110" s="127">
        <v>1786.4315048537676</v>
      </c>
      <c r="AD110" s="127">
        <v>794.86105819601926</v>
      </c>
      <c r="AE110" s="127">
        <v>991.57044665774833</v>
      </c>
      <c r="AF110" s="112">
        <f t="shared" si="3"/>
        <v>0</v>
      </c>
      <c r="AG110" s="127">
        <f t="shared" si="47"/>
        <v>1839.3098773974393</v>
      </c>
      <c r="AH110" s="127">
        <f t="shared" si="58"/>
        <v>818.38894551862154</v>
      </c>
      <c r="AI110" s="127">
        <f t="shared" si="59"/>
        <v>1020.9209318788178</v>
      </c>
      <c r="AJ110" s="127">
        <f t="shared" si="51"/>
        <v>1893.7534497684037</v>
      </c>
      <c r="AK110" s="127">
        <f t="shared" si="60"/>
        <v>842.61325830597275</v>
      </c>
      <c r="AL110" s="127">
        <f t="shared" si="61"/>
        <v>1051.1401914624309</v>
      </c>
      <c r="AM110" s="127">
        <f t="shared" si="48"/>
        <v>1949.8085518815485</v>
      </c>
      <c r="AN110" s="127">
        <f t="shared" si="62"/>
        <v>867.55461075182961</v>
      </c>
      <c r="AO110" s="127">
        <f t="shared" si="63"/>
        <v>1082.2539411297189</v>
      </c>
    </row>
    <row r="111" spans="1:41" s="6" customFormat="1" ht="23.25" customHeight="1" x14ac:dyDescent="0.3">
      <c r="A111" s="124"/>
      <c r="B111" s="159" t="s">
        <v>155</v>
      </c>
      <c r="C111" s="75" t="s">
        <v>84</v>
      </c>
      <c r="D111" s="39">
        <f t="shared" si="41"/>
        <v>6531.2507799999985</v>
      </c>
      <c r="E111" s="147">
        <v>2712.6685899999998</v>
      </c>
      <c r="F111" s="147">
        <v>3818.5821899999987</v>
      </c>
      <c r="G111" s="140">
        <f>H111+I111</f>
        <v>9367.2582024716939</v>
      </c>
      <c r="H111" s="140">
        <v>4572.9893803161704</v>
      </c>
      <c r="I111" s="140">
        <v>4794.2688221555245</v>
      </c>
      <c r="J111" s="140">
        <f>K111+L111</f>
        <v>8673.2269799999995</v>
      </c>
      <c r="K111" s="140">
        <f>K112+K113+K114+K115++K116+K117+K118+K119+K120+K121</f>
        <v>3400.7508300000004</v>
      </c>
      <c r="L111" s="140">
        <f>L112+L113+L114+L115++L116+L117+L118+L119+L120+L121</f>
        <v>5272.4761499999995</v>
      </c>
      <c r="M111" s="39">
        <f>N111+O111</f>
        <v>9853.3195192782241</v>
      </c>
      <c r="N111" s="39">
        <f t="shared" si="66"/>
        <v>4798.8950557037897</v>
      </c>
      <c r="O111" s="39">
        <f t="shared" si="55"/>
        <v>5054.4244635744344</v>
      </c>
      <c r="P111" s="140">
        <v>8673.2269799999995</v>
      </c>
      <c r="Q111" s="141">
        <f>3286.22+157.51+3.63</f>
        <v>3447.3599999999997</v>
      </c>
      <c r="R111" s="141">
        <f>4911.76+2.33</f>
        <v>4914.09</v>
      </c>
      <c r="S111" s="112">
        <f t="shared" si="1"/>
        <v>-1180.0925392782246</v>
      </c>
      <c r="T111" s="39">
        <f>U111+V111</f>
        <v>9836.9700000000012</v>
      </c>
      <c r="U111" s="39">
        <v>5260.29</v>
      </c>
      <c r="V111" s="39">
        <v>4576.68</v>
      </c>
      <c r="W111" s="140">
        <v>8673.2269799999995</v>
      </c>
      <c r="X111" s="141">
        <f>3286.22+157.51+3.63</f>
        <v>3447.3599999999997</v>
      </c>
      <c r="Y111" s="141">
        <f>4911.76+2.33</f>
        <v>4914.09</v>
      </c>
      <c r="Z111" s="140">
        <f>AA111+AB111</f>
        <v>10169.437603037326</v>
      </c>
      <c r="AA111" s="140">
        <f>U111*$AA$50</f>
        <v>5426.4099581999999</v>
      </c>
      <c r="AB111" s="140">
        <f>V111*$AB$50</f>
        <v>4743.0276448373261</v>
      </c>
      <c r="AC111" s="140">
        <v>10169.437603037326</v>
      </c>
      <c r="AD111" s="140">
        <v>5426.4099581999999</v>
      </c>
      <c r="AE111" s="140">
        <v>4743.0276448373261</v>
      </c>
      <c r="AF111" s="112">
        <f t="shared" si="3"/>
        <v>0</v>
      </c>
      <c r="AG111" s="140">
        <f>AH111+AI111</f>
        <v>10470.452956087232</v>
      </c>
      <c r="AH111" s="140">
        <f t="shared" si="58"/>
        <v>5587.0316929627206</v>
      </c>
      <c r="AI111" s="140">
        <f t="shared" si="59"/>
        <v>4883.4212631245109</v>
      </c>
      <c r="AJ111" s="140">
        <f t="shared" si="51"/>
        <v>10780.378363587413</v>
      </c>
      <c r="AK111" s="140">
        <f>AH111*$AK$50</f>
        <v>5752.4078310744171</v>
      </c>
      <c r="AL111" s="140">
        <f>AI111*$AL$50</f>
        <v>5027.9705325129971</v>
      </c>
      <c r="AM111" s="140">
        <f t="shared" si="48"/>
        <v>11099.477563149601</v>
      </c>
      <c r="AN111" s="140">
        <f>AK111*$AN$50</f>
        <v>5922.67910287422</v>
      </c>
      <c r="AO111" s="140">
        <f t="shared" si="63"/>
        <v>5176.7984602753822</v>
      </c>
    </row>
    <row r="112" spans="1:41" s="6" customFormat="1" ht="23.25" customHeight="1" outlineLevel="1" x14ac:dyDescent="0.3">
      <c r="A112" s="124"/>
      <c r="B112" s="160" t="s">
        <v>156</v>
      </c>
      <c r="C112" s="77" t="s">
        <v>84</v>
      </c>
      <c r="D112" s="47">
        <f t="shared" si="41"/>
        <v>0</v>
      </c>
      <c r="E112" s="126"/>
      <c r="F112" s="126"/>
      <c r="G112" s="47">
        <f t="shared" si="42"/>
        <v>0</v>
      </c>
      <c r="H112" s="47"/>
      <c r="I112" s="47"/>
      <c r="J112" s="47">
        <f t="shared" ref="J112:J126" si="67">K112+L112</f>
        <v>32.347519999999996</v>
      </c>
      <c r="K112" s="127">
        <f>19.296+2.807</f>
        <v>22.102999999999998</v>
      </c>
      <c r="L112" s="127">
        <f>8.40452+1.84</f>
        <v>10.24452</v>
      </c>
      <c r="M112" s="47">
        <f t="shared" ref="M112:M126" si="68">N112+O112</f>
        <v>0</v>
      </c>
      <c r="N112" s="47">
        <v>0</v>
      </c>
      <c r="O112" s="47">
        <v>0</v>
      </c>
      <c r="P112" s="47">
        <f t="shared" ref="P112:P121" si="69">Q112+R112</f>
        <v>0</v>
      </c>
      <c r="Q112" s="127"/>
      <c r="R112" s="127"/>
      <c r="S112" s="112">
        <f t="shared" si="1"/>
        <v>0</v>
      </c>
      <c r="T112" s="47">
        <f t="shared" ref="T112:T121" si="70">U112+V112</f>
        <v>0</v>
      </c>
      <c r="U112" s="47">
        <v>0</v>
      </c>
      <c r="V112" s="47">
        <v>0</v>
      </c>
      <c r="W112" s="47">
        <f t="shared" ref="W112:W121" si="71">X112+Y112</f>
        <v>0</v>
      </c>
      <c r="X112" s="127"/>
      <c r="Y112" s="127"/>
      <c r="Z112" s="47">
        <f t="shared" ref="Z112:Z126" si="72">AA112+AB112</f>
        <v>0</v>
      </c>
      <c r="AA112" s="127">
        <f t="shared" ref="AA112:AA125" si="73">U112*$AA$50</f>
        <v>0</v>
      </c>
      <c r="AB112" s="127">
        <f t="shared" ref="AB112:AB125" si="74">V112*$AB$50</f>
        <v>0</v>
      </c>
      <c r="AC112" s="47">
        <v>0</v>
      </c>
      <c r="AD112" s="127">
        <v>0</v>
      </c>
      <c r="AE112" s="127">
        <v>0</v>
      </c>
      <c r="AF112" s="112">
        <f t="shared" si="3"/>
        <v>0</v>
      </c>
      <c r="AG112" s="47">
        <f t="shared" si="47"/>
        <v>0</v>
      </c>
      <c r="AH112" s="127">
        <f t="shared" si="58"/>
        <v>0</v>
      </c>
      <c r="AI112" s="127">
        <f t="shared" si="59"/>
        <v>0</v>
      </c>
      <c r="AJ112" s="47">
        <f t="shared" si="51"/>
        <v>0</v>
      </c>
      <c r="AK112" s="47">
        <f t="shared" ref="AK112:AK121" si="75">AH112*$AK$50</f>
        <v>0</v>
      </c>
      <c r="AL112" s="47">
        <f t="shared" ref="AL112:AL121" si="76">AI112*$AL$50</f>
        <v>0</v>
      </c>
      <c r="AM112" s="47">
        <f t="shared" si="48"/>
        <v>0</v>
      </c>
      <c r="AN112" s="47">
        <f t="shared" ref="AN112:AN125" si="77">AK112*$AN$50</f>
        <v>0</v>
      </c>
      <c r="AO112" s="47">
        <f t="shared" si="63"/>
        <v>0</v>
      </c>
    </row>
    <row r="113" spans="1:149" s="6" customFormat="1" ht="23.25" customHeight="1" outlineLevel="1" x14ac:dyDescent="0.3">
      <c r="A113" s="124"/>
      <c r="B113" s="160" t="s">
        <v>157</v>
      </c>
      <c r="C113" s="77" t="s">
        <v>84</v>
      </c>
      <c r="D113" s="47">
        <f t="shared" si="41"/>
        <v>0</v>
      </c>
      <c r="E113" s="126"/>
      <c r="F113" s="126"/>
      <c r="G113" s="47">
        <f t="shared" si="42"/>
        <v>0</v>
      </c>
      <c r="H113" s="47"/>
      <c r="I113" s="47"/>
      <c r="J113" s="47">
        <f t="shared" si="67"/>
        <v>1026.50892</v>
      </c>
      <c r="K113" s="127">
        <f>389.85092+72.867</f>
        <v>462.71791999999999</v>
      </c>
      <c r="L113" s="127">
        <f>512.497+51.294</f>
        <v>563.79099999999994</v>
      </c>
      <c r="M113" s="47">
        <f t="shared" si="68"/>
        <v>0</v>
      </c>
      <c r="N113" s="47">
        <v>0</v>
      </c>
      <c r="O113" s="47">
        <v>0</v>
      </c>
      <c r="P113" s="47">
        <f t="shared" si="69"/>
        <v>992.24</v>
      </c>
      <c r="Q113" s="127">
        <f>483.23+10.16+0.26</f>
        <v>493.65000000000003</v>
      </c>
      <c r="R113" s="127">
        <f>498.43+0.16</f>
        <v>498.59000000000003</v>
      </c>
      <c r="S113" s="112">
        <f t="shared" si="1"/>
        <v>992.24</v>
      </c>
      <c r="T113" s="47">
        <f t="shared" si="70"/>
        <v>0</v>
      </c>
      <c r="U113" s="47">
        <v>0</v>
      </c>
      <c r="V113" s="47">
        <v>0</v>
      </c>
      <c r="W113" s="47">
        <f t="shared" si="71"/>
        <v>992.24</v>
      </c>
      <c r="X113" s="127">
        <f>483.23+10.16+0.26</f>
        <v>493.65000000000003</v>
      </c>
      <c r="Y113" s="127">
        <f>498.43+0.16</f>
        <v>498.59000000000003</v>
      </c>
      <c r="Z113" s="47">
        <f t="shared" si="72"/>
        <v>0</v>
      </c>
      <c r="AA113" s="127">
        <f t="shared" si="73"/>
        <v>0</v>
      </c>
      <c r="AB113" s="127">
        <f t="shared" si="74"/>
        <v>0</v>
      </c>
      <c r="AC113" s="47">
        <v>0</v>
      </c>
      <c r="AD113" s="127">
        <v>0</v>
      </c>
      <c r="AE113" s="127">
        <v>0</v>
      </c>
      <c r="AF113" s="112">
        <f t="shared" si="3"/>
        <v>0</v>
      </c>
      <c r="AG113" s="47">
        <f t="shared" si="47"/>
        <v>0</v>
      </c>
      <c r="AH113" s="127">
        <f t="shared" si="58"/>
        <v>0</v>
      </c>
      <c r="AI113" s="127">
        <f t="shared" si="59"/>
        <v>0</v>
      </c>
      <c r="AJ113" s="47">
        <f t="shared" si="51"/>
        <v>0</v>
      </c>
      <c r="AK113" s="47">
        <f t="shared" si="75"/>
        <v>0</v>
      </c>
      <c r="AL113" s="47">
        <f t="shared" si="76"/>
        <v>0</v>
      </c>
      <c r="AM113" s="47">
        <f t="shared" si="48"/>
        <v>0</v>
      </c>
      <c r="AN113" s="47">
        <f t="shared" si="77"/>
        <v>0</v>
      </c>
      <c r="AO113" s="47">
        <f t="shared" si="63"/>
        <v>0</v>
      </c>
    </row>
    <row r="114" spans="1:149" s="6" customFormat="1" ht="23.25" customHeight="1" outlineLevel="1" x14ac:dyDescent="0.3">
      <c r="A114" s="124"/>
      <c r="B114" s="160" t="s">
        <v>158</v>
      </c>
      <c r="C114" s="77" t="s">
        <v>84</v>
      </c>
      <c r="D114" s="47">
        <f t="shared" si="41"/>
        <v>0</v>
      </c>
      <c r="E114" s="126"/>
      <c r="F114" s="126"/>
      <c r="G114" s="47">
        <f t="shared" si="42"/>
        <v>0</v>
      </c>
      <c r="H114" s="47"/>
      <c r="I114" s="47"/>
      <c r="J114" s="47">
        <f t="shared" si="67"/>
        <v>351.14200000000005</v>
      </c>
      <c r="K114" s="127">
        <f>160.792+4.28189</f>
        <v>165.07389000000001</v>
      </c>
      <c r="L114" s="127">
        <f>182.55644+3.51167</f>
        <v>186.06811000000002</v>
      </c>
      <c r="M114" s="47">
        <f t="shared" si="68"/>
        <v>0</v>
      </c>
      <c r="N114" s="47">
        <v>0</v>
      </c>
      <c r="O114" s="47">
        <v>0</v>
      </c>
      <c r="P114" s="47">
        <f t="shared" si="69"/>
        <v>280.77</v>
      </c>
      <c r="Q114" s="127">
        <f>126.99+2.99+0.07</f>
        <v>130.04999999999998</v>
      </c>
      <c r="R114" s="127">
        <f>150.67+0.05</f>
        <v>150.72</v>
      </c>
      <c r="S114" s="112">
        <f t="shared" si="1"/>
        <v>280.77</v>
      </c>
      <c r="T114" s="47">
        <f t="shared" si="70"/>
        <v>0</v>
      </c>
      <c r="U114" s="47">
        <v>0</v>
      </c>
      <c r="V114" s="47">
        <v>0</v>
      </c>
      <c r="W114" s="47">
        <f t="shared" si="71"/>
        <v>280.77</v>
      </c>
      <c r="X114" s="127">
        <f>126.99+2.99+0.07</f>
        <v>130.04999999999998</v>
      </c>
      <c r="Y114" s="127">
        <f>150.67+0.05</f>
        <v>150.72</v>
      </c>
      <c r="Z114" s="47">
        <f t="shared" si="72"/>
        <v>0</v>
      </c>
      <c r="AA114" s="127">
        <f t="shared" si="73"/>
        <v>0</v>
      </c>
      <c r="AB114" s="127">
        <f t="shared" si="74"/>
        <v>0</v>
      </c>
      <c r="AC114" s="47">
        <v>0</v>
      </c>
      <c r="AD114" s="127">
        <v>0</v>
      </c>
      <c r="AE114" s="127">
        <v>0</v>
      </c>
      <c r="AF114" s="112">
        <f t="shared" si="3"/>
        <v>0</v>
      </c>
      <c r="AG114" s="47">
        <f t="shared" si="47"/>
        <v>0</v>
      </c>
      <c r="AH114" s="127">
        <f t="shared" si="58"/>
        <v>0</v>
      </c>
      <c r="AI114" s="127">
        <f t="shared" si="59"/>
        <v>0</v>
      </c>
      <c r="AJ114" s="47">
        <f t="shared" si="51"/>
        <v>0</v>
      </c>
      <c r="AK114" s="47">
        <f t="shared" si="75"/>
        <v>0</v>
      </c>
      <c r="AL114" s="47">
        <f t="shared" si="76"/>
        <v>0</v>
      </c>
      <c r="AM114" s="47">
        <f t="shared" si="48"/>
        <v>0</v>
      </c>
      <c r="AN114" s="47">
        <f t="shared" si="77"/>
        <v>0</v>
      </c>
      <c r="AO114" s="47">
        <f t="shared" si="63"/>
        <v>0</v>
      </c>
    </row>
    <row r="115" spans="1:149" s="6" customFormat="1" ht="40.5" customHeight="1" outlineLevel="1" x14ac:dyDescent="0.3">
      <c r="A115" s="124"/>
      <c r="B115" s="160" t="s">
        <v>159</v>
      </c>
      <c r="C115" s="77" t="s">
        <v>84</v>
      </c>
      <c r="D115" s="47">
        <f t="shared" si="41"/>
        <v>0</v>
      </c>
      <c r="E115" s="126"/>
      <c r="F115" s="126"/>
      <c r="G115" s="47">
        <f t="shared" si="42"/>
        <v>0</v>
      </c>
      <c r="H115" s="47"/>
      <c r="I115" s="47"/>
      <c r="J115" s="47">
        <f t="shared" si="67"/>
        <v>34.603999999999999</v>
      </c>
      <c r="K115" s="127">
        <f>7.049+1.633</f>
        <v>8.6820000000000004</v>
      </c>
      <c r="L115" s="127">
        <f>24.041+1.881</f>
        <v>25.922000000000001</v>
      </c>
      <c r="M115" s="47">
        <f t="shared" si="68"/>
        <v>0</v>
      </c>
      <c r="N115" s="47">
        <v>0</v>
      </c>
      <c r="O115" s="47">
        <v>0</v>
      </c>
      <c r="P115" s="47">
        <f t="shared" si="69"/>
        <v>746.2</v>
      </c>
      <c r="Q115" s="127">
        <f>257.17+77.45+1.94</f>
        <v>336.56</v>
      </c>
      <c r="R115" s="127">
        <f>408.33+1.31</f>
        <v>409.64</v>
      </c>
      <c r="S115" s="112">
        <f t="shared" si="1"/>
        <v>746.2</v>
      </c>
      <c r="T115" s="47">
        <f t="shared" si="70"/>
        <v>0</v>
      </c>
      <c r="U115" s="47">
        <v>0</v>
      </c>
      <c r="V115" s="47">
        <v>0</v>
      </c>
      <c r="W115" s="47">
        <f t="shared" si="71"/>
        <v>746.2</v>
      </c>
      <c r="X115" s="127">
        <f>257.17+77.45+1.94</f>
        <v>336.56</v>
      </c>
      <c r="Y115" s="127">
        <f>408.33+1.31</f>
        <v>409.64</v>
      </c>
      <c r="Z115" s="47">
        <f t="shared" si="72"/>
        <v>0</v>
      </c>
      <c r="AA115" s="127">
        <f t="shared" si="73"/>
        <v>0</v>
      </c>
      <c r="AB115" s="127">
        <f t="shared" si="74"/>
        <v>0</v>
      </c>
      <c r="AC115" s="47">
        <v>0</v>
      </c>
      <c r="AD115" s="127">
        <v>0</v>
      </c>
      <c r="AE115" s="127">
        <v>0</v>
      </c>
      <c r="AF115" s="112">
        <f t="shared" si="3"/>
        <v>0</v>
      </c>
      <c r="AG115" s="47">
        <f t="shared" si="47"/>
        <v>0</v>
      </c>
      <c r="AH115" s="127">
        <f t="shared" si="58"/>
        <v>0</v>
      </c>
      <c r="AI115" s="127">
        <f t="shared" si="59"/>
        <v>0</v>
      </c>
      <c r="AJ115" s="47">
        <f t="shared" si="51"/>
        <v>0</v>
      </c>
      <c r="AK115" s="47">
        <f t="shared" si="75"/>
        <v>0</v>
      </c>
      <c r="AL115" s="47">
        <f t="shared" si="76"/>
        <v>0</v>
      </c>
      <c r="AM115" s="47">
        <f t="shared" si="48"/>
        <v>0</v>
      </c>
      <c r="AN115" s="47">
        <f t="shared" si="77"/>
        <v>0</v>
      </c>
      <c r="AO115" s="47">
        <f t="shared" si="63"/>
        <v>0</v>
      </c>
    </row>
    <row r="116" spans="1:149" s="6" customFormat="1" ht="23.25" customHeight="1" outlineLevel="1" x14ac:dyDescent="0.3">
      <c r="A116" s="124"/>
      <c r="B116" s="160" t="s">
        <v>160</v>
      </c>
      <c r="C116" s="77" t="s">
        <v>84</v>
      </c>
      <c r="D116" s="47">
        <f t="shared" si="41"/>
        <v>0</v>
      </c>
      <c r="E116" s="126"/>
      <c r="F116" s="126"/>
      <c r="G116" s="47">
        <f t="shared" si="42"/>
        <v>0</v>
      </c>
      <c r="H116" s="47"/>
      <c r="I116" s="47"/>
      <c r="J116" s="47">
        <f t="shared" si="67"/>
        <v>6836.6240400000006</v>
      </c>
      <c r="K116" s="127">
        <f>2610.601+11.724</f>
        <v>2622.3250000000003</v>
      </c>
      <c r="L116" s="127">
        <f>4206.66404+7.635</f>
        <v>4214.2990399999999</v>
      </c>
      <c r="M116" s="47">
        <f t="shared" si="68"/>
        <v>0</v>
      </c>
      <c r="N116" s="47">
        <v>0</v>
      </c>
      <c r="O116" s="47">
        <v>0</v>
      </c>
      <c r="P116" s="47">
        <f t="shared" si="69"/>
        <v>5858.6999999999989</v>
      </c>
      <c r="Q116" s="127">
        <f>2278.74+26.68+0.29</f>
        <v>2305.7099999999996</v>
      </c>
      <c r="R116" s="127">
        <f>3552.79+0.2</f>
        <v>3552.99</v>
      </c>
      <c r="S116" s="112">
        <f t="shared" si="1"/>
        <v>5858.6999999999989</v>
      </c>
      <c r="T116" s="47">
        <f t="shared" si="70"/>
        <v>0</v>
      </c>
      <c r="U116" s="47">
        <v>0</v>
      </c>
      <c r="V116" s="47">
        <v>0</v>
      </c>
      <c r="W116" s="47">
        <f t="shared" si="71"/>
        <v>5858.6999999999989</v>
      </c>
      <c r="X116" s="127">
        <f>2278.74+26.68+0.29</f>
        <v>2305.7099999999996</v>
      </c>
      <c r="Y116" s="127">
        <f>3552.79+0.2</f>
        <v>3552.99</v>
      </c>
      <c r="Z116" s="47">
        <f t="shared" si="72"/>
        <v>0</v>
      </c>
      <c r="AA116" s="127">
        <f t="shared" si="73"/>
        <v>0</v>
      </c>
      <c r="AB116" s="127">
        <f t="shared" si="74"/>
        <v>0</v>
      </c>
      <c r="AC116" s="47">
        <v>0</v>
      </c>
      <c r="AD116" s="127">
        <v>0</v>
      </c>
      <c r="AE116" s="127">
        <v>0</v>
      </c>
      <c r="AF116" s="112">
        <f t="shared" si="3"/>
        <v>0</v>
      </c>
      <c r="AG116" s="47">
        <f t="shared" si="47"/>
        <v>0</v>
      </c>
      <c r="AH116" s="127">
        <f t="shared" si="58"/>
        <v>0</v>
      </c>
      <c r="AI116" s="127">
        <f t="shared" si="59"/>
        <v>0</v>
      </c>
      <c r="AJ116" s="47">
        <f t="shared" si="51"/>
        <v>0</v>
      </c>
      <c r="AK116" s="47">
        <f t="shared" si="75"/>
        <v>0</v>
      </c>
      <c r="AL116" s="47">
        <f t="shared" si="76"/>
        <v>0</v>
      </c>
      <c r="AM116" s="47">
        <f t="shared" si="48"/>
        <v>0</v>
      </c>
      <c r="AN116" s="47">
        <f t="shared" si="77"/>
        <v>0</v>
      </c>
      <c r="AO116" s="47">
        <f t="shared" si="63"/>
        <v>0</v>
      </c>
    </row>
    <row r="117" spans="1:149" s="6" customFormat="1" ht="23.25" customHeight="1" outlineLevel="1" x14ac:dyDescent="0.3">
      <c r="A117" s="124"/>
      <c r="B117" s="160" t="s">
        <v>161</v>
      </c>
      <c r="C117" s="77" t="s">
        <v>84</v>
      </c>
      <c r="D117" s="47">
        <f t="shared" si="41"/>
        <v>0</v>
      </c>
      <c r="E117" s="126"/>
      <c r="F117" s="126"/>
      <c r="G117" s="47">
        <f t="shared" si="42"/>
        <v>0</v>
      </c>
      <c r="H117" s="47"/>
      <c r="I117" s="47"/>
      <c r="J117" s="47">
        <f t="shared" si="67"/>
        <v>308.87248</v>
      </c>
      <c r="K117" s="127">
        <v>84.447999999999993</v>
      </c>
      <c r="L117" s="127">
        <v>224.42447999999999</v>
      </c>
      <c r="M117" s="47">
        <f t="shared" si="68"/>
        <v>0</v>
      </c>
      <c r="N117" s="47">
        <v>0</v>
      </c>
      <c r="O117" s="47">
        <v>0</v>
      </c>
      <c r="P117" s="47">
        <f t="shared" si="69"/>
        <v>303.43</v>
      </c>
      <c r="Q117" s="127">
        <v>84.63</v>
      </c>
      <c r="R117" s="127">
        <v>218.8</v>
      </c>
      <c r="S117" s="112">
        <f t="shared" ref="S117:S180" si="78">P117-M117</f>
        <v>303.43</v>
      </c>
      <c r="T117" s="47">
        <f t="shared" si="70"/>
        <v>0</v>
      </c>
      <c r="U117" s="47">
        <v>0</v>
      </c>
      <c r="V117" s="47">
        <v>0</v>
      </c>
      <c r="W117" s="47">
        <f t="shared" si="71"/>
        <v>303.43</v>
      </c>
      <c r="X117" s="127">
        <v>84.63</v>
      </c>
      <c r="Y117" s="127">
        <v>218.8</v>
      </c>
      <c r="Z117" s="47">
        <f t="shared" si="72"/>
        <v>0</v>
      </c>
      <c r="AA117" s="127">
        <f t="shared" si="73"/>
        <v>0</v>
      </c>
      <c r="AB117" s="127">
        <f t="shared" si="74"/>
        <v>0</v>
      </c>
      <c r="AC117" s="47">
        <v>0</v>
      </c>
      <c r="AD117" s="127">
        <v>0</v>
      </c>
      <c r="AE117" s="127">
        <v>0</v>
      </c>
      <c r="AF117" s="112">
        <f t="shared" ref="AF117:AF180" si="79">AC117-Z117</f>
        <v>0</v>
      </c>
      <c r="AG117" s="47">
        <f t="shared" si="47"/>
        <v>0</v>
      </c>
      <c r="AH117" s="127">
        <f t="shared" si="58"/>
        <v>0</v>
      </c>
      <c r="AI117" s="127">
        <f t="shared" si="59"/>
        <v>0</v>
      </c>
      <c r="AJ117" s="47">
        <f t="shared" si="51"/>
        <v>0</v>
      </c>
      <c r="AK117" s="47">
        <f t="shared" si="75"/>
        <v>0</v>
      </c>
      <c r="AL117" s="47">
        <f t="shared" si="76"/>
        <v>0</v>
      </c>
      <c r="AM117" s="47">
        <f t="shared" si="48"/>
        <v>0</v>
      </c>
      <c r="AN117" s="47">
        <f t="shared" si="77"/>
        <v>0</v>
      </c>
      <c r="AO117" s="47">
        <f t="shared" si="63"/>
        <v>0</v>
      </c>
    </row>
    <row r="118" spans="1:149" s="6" customFormat="1" ht="23.25" customHeight="1" outlineLevel="1" x14ac:dyDescent="0.3">
      <c r="A118" s="124"/>
      <c r="B118" s="160" t="s">
        <v>162</v>
      </c>
      <c r="C118" s="77" t="s">
        <v>84</v>
      </c>
      <c r="D118" s="47">
        <f t="shared" si="41"/>
        <v>0</v>
      </c>
      <c r="E118" s="126"/>
      <c r="F118" s="126"/>
      <c r="G118" s="47">
        <f t="shared" si="42"/>
        <v>0</v>
      </c>
      <c r="H118" s="47"/>
      <c r="I118" s="47"/>
      <c r="J118" s="47">
        <f t="shared" si="67"/>
        <v>34.122720000000001</v>
      </c>
      <c r="K118" s="127">
        <f>8.45472</f>
        <v>8.45472</v>
      </c>
      <c r="L118" s="127">
        <v>25.667999999999999</v>
      </c>
      <c r="M118" s="47">
        <f t="shared" si="68"/>
        <v>0</v>
      </c>
      <c r="N118" s="47">
        <v>0</v>
      </c>
      <c r="O118" s="47">
        <v>0</v>
      </c>
      <c r="P118" s="47">
        <f t="shared" si="69"/>
        <v>17.37</v>
      </c>
      <c r="Q118" s="127">
        <v>3.54</v>
      </c>
      <c r="R118" s="127">
        <v>13.83</v>
      </c>
      <c r="S118" s="112">
        <f t="shared" si="78"/>
        <v>17.37</v>
      </c>
      <c r="T118" s="47">
        <f t="shared" si="70"/>
        <v>0</v>
      </c>
      <c r="U118" s="47">
        <v>0</v>
      </c>
      <c r="V118" s="47">
        <v>0</v>
      </c>
      <c r="W118" s="47">
        <f t="shared" si="71"/>
        <v>17.37</v>
      </c>
      <c r="X118" s="127">
        <v>3.54</v>
      </c>
      <c r="Y118" s="127">
        <v>13.83</v>
      </c>
      <c r="Z118" s="47">
        <f t="shared" si="72"/>
        <v>0</v>
      </c>
      <c r="AA118" s="127">
        <f t="shared" si="73"/>
        <v>0</v>
      </c>
      <c r="AB118" s="127">
        <f t="shared" si="74"/>
        <v>0</v>
      </c>
      <c r="AC118" s="47">
        <v>0</v>
      </c>
      <c r="AD118" s="127">
        <v>0</v>
      </c>
      <c r="AE118" s="127">
        <v>0</v>
      </c>
      <c r="AF118" s="112">
        <f t="shared" si="79"/>
        <v>0</v>
      </c>
      <c r="AG118" s="47">
        <f t="shared" si="47"/>
        <v>0</v>
      </c>
      <c r="AH118" s="127">
        <f t="shared" si="58"/>
        <v>0</v>
      </c>
      <c r="AI118" s="127">
        <f t="shared" si="59"/>
        <v>0</v>
      </c>
      <c r="AJ118" s="47">
        <f t="shared" si="51"/>
        <v>0</v>
      </c>
      <c r="AK118" s="47">
        <f t="shared" si="75"/>
        <v>0</v>
      </c>
      <c r="AL118" s="47">
        <f t="shared" si="76"/>
        <v>0</v>
      </c>
      <c r="AM118" s="47">
        <f t="shared" si="48"/>
        <v>0</v>
      </c>
      <c r="AN118" s="47">
        <f t="shared" si="77"/>
        <v>0</v>
      </c>
      <c r="AO118" s="47">
        <f t="shared" si="63"/>
        <v>0</v>
      </c>
    </row>
    <row r="119" spans="1:149" s="6" customFormat="1" ht="23.25" customHeight="1" outlineLevel="1" x14ac:dyDescent="0.3">
      <c r="A119" s="124"/>
      <c r="B119" s="160" t="s">
        <v>163</v>
      </c>
      <c r="C119" s="77" t="s">
        <v>84</v>
      </c>
      <c r="D119" s="47">
        <f t="shared" si="41"/>
        <v>0</v>
      </c>
      <c r="E119" s="126"/>
      <c r="F119" s="126"/>
      <c r="G119" s="47">
        <f t="shared" si="42"/>
        <v>0</v>
      </c>
      <c r="H119" s="47"/>
      <c r="I119" s="47"/>
      <c r="J119" s="47">
        <f t="shared" si="67"/>
        <v>49.005300000000005</v>
      </c>
      <c r="K119" s="127">
        <v>26.946300000000001</v>
      </c>
      <c r="L119" s="127">
        <v>22.059000000000001</v>
      </c>
      <c r="M119" s="47">
        <f t="shared" si="68"/>
        <v>0</v>
      </c>
      <c r="N119" s="47">
        <v>0</v>
      </c>
      <c r="O119" s="47">
        <v>0</v>
      </c>
      <c r="P119" s="47">
        <f t="shared" si="69"/>
        <v>67.72</v>
      </c>
      <c r="Q119" s="127">
        <v>36.42</v>
      </c>
      <c r="R119" s="127">
        <v>31.3</v>
      </c>
      <c r="S119" s="112">
        <f t="shared" si="78"/>
        <v>67.72</v>
      </c>
      <c r="T119" s="47">
        <f t="shared" si="70"/>
        <v>0</v>
      </c>
      <c r="U119" s="47">
        <v>0</v>
      </c>
      <c r="V119" s="47">
        <v>0</v>
      </c>
      <c r="W119" s="47">
        <f t="shared" si="71"/>
        <v>67.72</v>
      </c>
      <c r="X119" s="127">
        <v>36.42</v>
      </c>
      <c r="Y119" s="127">
        <v>31.3</v>
      </c>
      <c r="Z119" s="47">
        <f t="shared" si="72"/>
        <v>0</v>
      </c>
      <c r="AA119" s="127">
        <f t="shared" si="73"/>
        <v>0</v>
      </c>
      <c r="AB119" s="127">
        <f t="shared" si="74"/>
        <v>0</v>
      </c>
      <c r="AC119" s="47">
        <v>0</v>
      </c>
      <c r="AD119" s="127">
        <v>0</v>
      </c>
      <c r="AE119" s="127">
        <v>0</v>
      </c>
      <c r="AF119" s="112">
        <f t="shared" si="79"/>
        <v>0</v>
      </c>
      <c r="AG119" s="47">
        <f t="shared" si="47"/>
        <v>0</v>
      </c>
      <c r="AH119" s="127">
        <f t="shared" si="58"/>
        <v>0</v>
      </c>
      <c r="AI119" s="127">
        <f t="shared" si="59"/>
        <v>0</v>
      </c>
      <c r="AJ119" s="47">
        <f t="shared" si="51"/>
        <v>0</v>
      </c>
      <c r="AK119" s="47">
        <f t="shared" si="75"/>
        <v>0</v>
      </c>
      <c r="AL119" s="47">
        <f t="shared" si="76"/>
        <v>0</v>
      </c>
      <c r="AM119" s="47">
        <f t="shared" si="48"/>
        <v>0</v>
      </c>
      <c r="AN119" s="47">
        <f t="shared" si="77"/>
        <v>0</v>
      </c>
      <c r="AO119" s="47">
        <f t="shared" si="63"/>
        <v>0</v>
      </c>
    </row>
    <row r="120" spans="1:149" s="6" customFormat="1" ht="23.25" customHeight="1" outlineLevel="1" x14ac:dyDescent="0.3">
      <c r="A120" s="124"/>
      <c r="B120" s="160" t="s">
        <v>164</v>
      </c>
      <c r="C120" s="77" t="s">
        <v>84</v>
      </c>
      <c r="D120" s="47">
        <f t="shared" si="41"/>
        <v>0</v>
      </c>
      <c r="E120" s="126"/>
      <c r="F120" s="126"/>
      <c r="G120" s="47">
        <f t="shared" si="42"/>
        <v>0</v>
      </c>
      <c r="H120" s="47"/>
      <c r="I120" s="47"/>
      <c r="J120" s="47">
        <f t="shared" si="67"/>
        <v>0</v>
      </c>
      <c r="K120" s="127"/>
      <c r="L120" s="127">
        <v>0</v>
      </c>
      <c r="M120" s="47">
        <f t="shared" si="68"/>
        <v>0</v>
      </c>
      <c r="N120" s="47">
        <v>0</v>
      </c>
      <c r="O120" s="47">
        <v>0</v>
      </c>
      <c r="P120" s="47">
        <f t="shared" si="69"/>
        <v>95.02</v>
      </c>
      <c r="Q120" s="127">
        <f>15.51+40.22+1.07</f>
        <v>56.8</v>
      </c>
      <c r="R120" s="127">
        <f>37.61+0.61</f>
        <v>38.22</v>
      </c>
      <c r="S120" s="112">
        <f t="shared" si="78"/>
        <v>95.02</v>
      </c>
      <c r="T120" s="47">
        <f t="shared" si="70"/>
        <v>0</v>
      </c>
      <c r="U120" s="47">
        <v>0</v>
      </c>
      <c r="V120" s="47">
        <v>0</v>
      </c>
      <c r="W120" s="47">
        <f t="shared" si="71"/>
        <v>95.02</v>
      </c>
      <c r="X120" s="127">
        <f>15.51+40.22+1.07</f>
        <v>56.8</v>
      </c>
      <c r="Y120" s="127">
        <f>37.61+0.61</f>
        <v>38.22</v>
      </c>
      <c r="Z120" s="47">
        <f t="shared" si="72"/>
        <v>0</v>
      </c>
      <c r="AA120" s="127">
        <f t="shared" si="73"/>
        <v>0</v>
      </c>
      <c r="AB120" s="127">
        <f t="shared" si="74"/>
        <v>0</v>
      </c>
      <c r="AC120" s="47">
        <v>0</v>
      </c>
      <c r="AD120" s="127">
        <v>0</v>
      </c>
      <c r="AE120" s="127">
        <v>0</v>
      </c>
      <c r="AF120" s="112">
        <f t="shared" si="79"/>
        <v>0</v>
      </c>
      <c r="AG120" s="47">
        <f t="shared" si="47"/>
        <v>0</v>
      </c>
      <c r="AH120" s="127">
        <f t="shared" si="58"/>
        <v>0</v>
      </c>
      <c r="AI120" s="127">
        <f t="shared" si="59"/>
        <v>0</v>
      </c>
      <c r="AJ120" s="47">
        <f t="shared" si="51"/>
        <v>0</v>
      </c>
      <c r="AK120" s="47">
        <f t="shared" si="75"/>
        <v>0</v>
      </c>
      <c r="AL120" s="47">
        <f t="shared" si="76"/>
        <v>0</v>
      </c>
      <c r="AM120" s="47">
        <f t="shared" si="48"/>
        <v>0</v>
      </c>
      <c r="AN120" s="47">
        <f t="shared" si="77"/>
        <v>0</v>
      </c>
      <c r="AO120" s="47">
        <f t="shared" si="63"/>
        <v>0</v>
      </c>
    </row>
    <row r="121" spans="1:149" s="6" customFormat="1" ht="23.25" customHeight="1" outlineLevel="1" x14ac:dyDescent="0.3">
      <c r="A121" s="124"/>
      <c r="B121" s="160" t="s">
        <v>165</v>
      </c>
      <c r="C121" s="77" t="s">
        <v>84</v>
      </c>
      <c r="D121" s="47">
        <f t="shared" si="41"/>
        <v>0</v>
      </c>
      <c r="E121" s="126"/>
      <c r="F121" s="126"/>
      <c r="G121" s="47">
        <f t="shared" si="42"/>
        <v>0</v>
      </c>
      <c r="H121" s="47"/>
      <c r="I121" s="47"/>
      <c r="J121" s="47">
        <f t="shared" si="67"/>
        <v>0</v>
      </c>
      <c r="K121" s="127"/>
      <c r="L121" s="127">
        <v>0</v>
      </c>
      <c r="M121" s="47">
        <f t="shared" si="68"/>
        <v>0</v>
      </c>
      <c r="N121" s="47">
        <v>0</v>
      </c>
      <c r="O121" s="47">
        <v>0</v>
      </c>
      <c r="P121" s="47">
        <f t="shared" si="69"/>
        <v>0</v>
      </c>
      <c r="Q121" s="127"/>
      <c r="R121" s="127"/>
      <c r="S121" s="112">
        <f t="shared" si="78"/>
        <v>0</v>
      </c>
      <c r="T121" s="47">
        <f t="shared" si="70"/>
        <v>0</v>
      </c>
      <c r="U121" s="47">
        <v>0</v>
      </c>
      <c r="V121" s="47">
        <v>0</v>
      </c>
      <c r="W121" s="47">
        <f t="shared" si="71"/>
        <v>0</v>
      </c>
      <c r="X121" s="127"/>
      <c r="Y121" s="127"/>
      <c r="Z121" s="47">
        <f t="shared" si="72"/>
        <v>0</v>
      </c>
      <c r="AA121" s="127">
        <f t="shared" si="73"/>
        <v>0</v>
      </c>
      <c r="AB121" s="127">
        <f t="shared" si="74"/>
        <v>0</v>
      </c>
      <c r="AC121" s="47">
        <v>0</v>
      </c>
      <c r="AD121" s="127">
        <v>0</v>
      </c>
      <c r="AE121" s="127">
        <v>0</v>
      </c>
      <c r="AF121" s="112">
        <f t="shared" si="79"/>
        <v>0</v>
      </c>
      <c r="AG121" s="47">
        <f t="shared" si="47"/>
        <v>0</v>
      </c>
      <c r="AH121" s="127">
        <f t="shared" si="58"/>
        <v>0</v>
      </c>
      <c r="AI121" s="127">
        <f t="shared" si="59"/>
        <v>0</v>
      </c>
      <c r="AJ121" s="47">
        <f t="shared" si="51"/>
        <v>0</v>
      </c>
      <c r="AK121" s="47">
        <f t="shared" si="75"/>
        <v>0</v>
      </c>
      <c r="AL121" s="47">
        <f t="shared" si="76"/>
        <v>0</v>
      </c>
      <c r="AM121" s="47">
        <f t="shared" si="48"/>
        <v>0</v>
      </c>
      <c r="AN121" s="47">
        <f t="shared" si="77"/>
        <v>0</v>
      </c>
      <c r="AO121" s="47">
        <f t="shared" si="63"/>
        <v>0</v>
      </c>
    </row>
    <row r="122" spans="1:149" s="6" customFormat="1" ht="23.25" customHeight="1" outlineLevel="1" x14ac:dyDescent="0.3">
      <c r="A122" s="161"/>
      <c r="B122" s="162" t="s">
        <v>166</v>
      </c>
      <c r="C122" s="163" t="s">
        <v>84</v>
      </c>
      <c r="D122" s="164">
        <f>E122+F122</f>
        <v>0</v>
      </c>
      <c r="E122" s="164">
        <v>0</v>
      </c>
      <c r="F122" s="164">
        <v>0</v>
      </c>
      <c r="G122" s="164">
        <f>H122+I122</f>
        <v>1233.4824378057153</v>
      </c>
      <c r="H122" s="164">
        <v>641.92462636865821</v>
      </c>
      <c r="I122" s="164">
        <v>591.55781143705713</v>
      </c>
      <c r="J122" s="164">
        <f>K122+L122</f>
        <v>0</v>
      </c>
      <c r="K122" s="164">
        <v>0</v>
      </c>
      <c r="L122" s="164">
        <v>0</v>
      </c>
      <c r="M122" s="164">
        <f>N122+O122</f>
        <v>0</v>
      </c>
      <c r="N122" s="164">
        <v>0</v>
      </c>
      <c r="O122" s="164">
        <v>0</v>
      </c>
      <c r="P122" s="164">
        <f>Q122+R122</f>
        <v>0</v>
      </c>
      <c r="Q122" s="164">
        <v>0</v>
      </c>
      <c r="R122" s="164">
        <v>0</v>
      </c>
      <c r="S122" s="112">
        <f t="shared" si="78"/>
        <v>0</v>
      </c>
      <c r="T122" s="164">
        <f t="shared" ref="T122:T127" si="80">U122+V122</f>
        <v>0</v>
      </c>
      <c r="U122" s="164">
        <v>0</v>
      </c>
      <c r="V122" s="164">
        <v>0</v>
      </c>
      <c r="W122" s="164">
        <f>X122+Y122</f>
        <v>0</v>
      </c>
      <c r="X122" s="164">
        <v>0</v>
      </c>
      <c r="Y122" s="164">
        <v>0</v>
      </c>
      <c r="Z122" s="289">
        <f>AA122+AB122</f>
        <v>0</v>
      </c>
      <c r="AA122" s="127">
        <f t="shared" si="73"/>
        <v>0</v>
      </c>
      <c r="AB122" s="127">
        <f t="shared" si="74"/>
        <v>0</v>
      </c>
      <c r="AC122" s="289">
        <v>0</v>
      </c>
      <c r="AD122" s="127">
        <v>0</v>
      </c>
      <c r="AE122" s="127">
        <v>0</v>
      </c>
      <c r="AF122" s="112">
        <f t="shared" si="79"/>
        <v>0</v>
      </c>
      <c r="AG122" s="164">
        <f>AH122+AI122</f>
        <v>0</v>
      </c>
      <c r="AH122" s="127">
        <f t="shared" si="58"/>
        <v>0</v>
      </c>
      <c r="AI122" s="127">
        <f t="shared" si="59"/>
        <v>0</v>
      </c>
      <c r="AJ122" s="164">
        <f>AK122+AL122</f>
        <v>0</v>
      </c>
      <c r="AK122" s="164">
        <f>AH122*$AK$50</f>
        <v>0</v>
      </c>
      <c r="AL122" s="164">
        <f>AI122*$AL$50</f>
        <v>0</v>
      </c>
      <c r="AM122" s="164">
        <f>AN122+AO122</f>
        <v>0</v>
      </c>
      <c r="AN122" s="164">
        <f>AK122*$AN$50</f>
        <v>0</v>
      </c>
      <c r="AO122" s="164">
        <f>AL122*$AO$50</f>
        <v>0</v>
      </c>
    </row>
    <row r="123" spans="1:149" s="123" customFormat="1" ht="22.5" customHeight="1" x14ac:dyDescent="0.3">
      <c r="A123" s="117" t="s">
        <v>61</v>
      </c>
      <c r="B123" s="118" t="s">
        <v>167</v>
      </c>
      <c r="C123" s="119" t="s">
        <v>84</v>
      </c>
      <c r="D123" s="120">
        <f t="shared" si="41"/>
        <v>1162.3368400000002</v>
      </c>
      <c r="E123" s="121">
        <v>571.80930999999987</v>
      </c>
      <c r="F123" s="121">
        <v>590.5275300000003</v>
      </c>
      <c r="G123" s="122">
        <f t="shared" si="42"/>
        <v>1233.4824378057153</v>
      </c>
      <c r="H123" s="122">
        <v>641.92462636865821</v>
      </c>
      <c r="I123" s="122">
        <v>591.55781143705713</v>
      </c>
      <c r="J123" s="122">
        <f t="shared" si="67"/>
        <v>2006.8107299999999</v>
      </c>
      <c r="K123" s="122">
        <f>5.164+891.1837</f>
        <v>896.34770000000003</v>
      </c>
      <c r="L123" s="122">
        <f>334.17763+776.2854</f>
        <v>1110.4630299999999</v>
      </c>
      <c r="M123" s="120">
        <f t="shared" si="68"/>
        <v>1297.2937380903868</v>
      </c>
      <c r="N123" s="120">
        <f>H123*$N$50</f>
        <v>673.63570291126996</v>
      </c>
      <c r="O123" s="120">
        <f>I123*$O$50</f>
        <v>623.65803517911695</v>
      </c>
      <c r="P123" s="122">
        <f t="shared" ref="P123:P139" si="81">Q123+R123</f>
        <v>1748.8399999999997</v>
      </c>
      <c r="Q123" s="122">
        <f>125.17+925.62+21.01+1.87</f>
        <v>1073.6699999999998</v>
      </c>
      <c r="R123" s="122">
        <f>659.51+14.38+1.28</f>
        <v>675.17</v>
      </c>
      <c r="S123" s="112">
        <f t="shared" si="78"/>
        <v>451.54626190961289</v>
      </c>
      <c r="T123" s="120">
        <f t="shared" si="80"/>
        <v>1429.2727280777601</v>
      </c>
      <c r="U123" s="120">
        <v>728.41701185184593</v>
      </c>
      <c r="V123" s="120">
        <v>700.85571622591419</v>
      </c>
      <c r="W123" s="122">
        <f t="shared" ref="W123:W139" si="82">X123+Y123</f>
        <v>1748.8399999999997</v>
      </c>
      <c r="X123" s="122">
        <f>125.17+925.62+21.01+1.87</f>
        <v>1073.6699999999998</v>
      </c>
      <c r="Y123" s="122">
        <f>659.51+14.38+1.28</f>
        <v>675.17</v>
      </c>
      <c r="Z123" s="122">
        <f t="shared" si="72"/>
        <v>1477.7499956034137</v>
      </c>
      <c r="AA123" s="122">
        <f t="shared" si="73"/>
        <v>751.42042108612713</v>
      </c>
      <c r="AB123" s="122">
        <f t="shared" si="74"/>
        <v>726.32957451728657</v>
      </c>
      <c r="AC123" s="122">
        <v>1477.7499956034137</v>
      </c>
      <c r="AD123" s="122">
        <v>751.42042108612713</v>
      </c>
      <c r="AE123" s="122">
        <v>726.32957451728657</v>
      </c>
      <c r="AF123" s="112">
        <f t="shared" si="79"/>
        <v>0</v>
      </c>
      <c r="AG123" s="122">
        <f t="shared" si="47"/>
        <v>1521.4913954732749</v>
      </c>
      <c r="AH123" s="122">
        <f t="shared" si="58"/>
        <v>773.66246555027658</v>
      </c>
      <c r="AI123" s="122">
        <f t="shared" si="59"/>
        <v>747.82892992299833</v>
      </c>
      <c r="AJ123" s="120">
        <f t="shared" si="51"/>
        <v>1566.527540779284</v>
      </c>
      <c r="AK123" s="122">
        <f>AH123*$AK$50</f>
        <v>796.56287453056484</v>
      </c>
      <c r="AL123" s="122">
        <f>AI123*$AL$50</f>
        <v>769.96466624871914</v>
      </c>
      <c r="AM123" s="120">
        <f t="shared" si="48"/>
        <v>1612.8967559863509</v>
      </c>
      <c r="AN123" s="120">
        <f t="shared" si="77"/>
        <v>820.14113561666966</v>
      </c>
      <c r="AO123" s="120">
        <f t="shared" si="63"/>
        <v>792.75562036968131</v>
      </c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</row>
    <row r="124" spans="1:149" s="123" customFormat="1" ht="22.5" customHeight="1" x14ac:dyDescent="0.3">
      <c r="A124" s="117" t="s">
        <v>63</v>
      </c>
      <c r="B124" s="118" t="s">
        <v>168</v>
      </c>
      <c r="C124" s="119" t="s">
        <v>84</v>
      </c>
      <c r="D124" s="120">
        <f t="shared" si="41"/>
        <v>1246.2068300000001</v>
      </c>
      <c r="E124" s="121">
        <v>450.43398000000002</v>
      </c>
      <c r="F124" s="121">
        <v>795.77285000000006</v>
      </c>
      <c r="G124" s="122">
        <f t="shared" si="42"/>
        <v>866.34632508541722</v>
      </c>
      <c r="H124" s="122">
        <v>241.82169026295284</v>
      </c>
      <c r="I124" s="122">
        <v>624.52463482246435</v>
      </c>
      <c r="J124" s="122">
        <f t="shared" si="67"/>
        <v>1465.5569</v>
      </c>
      <c r="K124" s="122">
        <f>166.856+429.83</f>
        <v>596.68599999999992</v>
      </c>
      <c r="L124" s="122">
        <f>496.03975+372.83115</f>
        <v>868.87090000000001</v>
      </c>
      <c r="M124" s="120">
        <f t="shared" si="68"/>
        <v>912.18144816654058</v>
      </c>
      <c r="N124" s="120">
        <f>H124*$N$50</f>
        <v>253.76768176194273</v>
      </c>
      <c r="O124" s="120">
        <f>I124*$O$50</f>
        <v>658.41376640459782</v>
      </c>
      <c r="P124" s="122">
        <f t="shared" si="81"/>
        <v>2312.9300000000003</v>
      </c>
      <c r="Q124" s="122">
        <f>465.9+691.1+16.75</f>
        <v>1173.75</v>
      </c>
      <c r="R124" s="122">
        <f>1128.15+11.03</f>
        <v>1139.18</v>
      </c>
      <c r="S124" s="112">
        <f t="shared" si="78"/>
        <v>1400.7485518334597</v>
      </c>
      <c r="T124" s="120">
        <f t="shared" si="80"/>
        <v>1020.26</v>
      </c>
      <c r="U124" s="120">
        <v>689.9</v>
      </c>
      <c r="V124" s="120">
        <v>330.36</v>
      </c>
      <c r="W124" s="122">
        <f t="shared" si="82"/>
        <v>2312.9300000000003</v>
      </c>
      <c r="X124" s="122">
        <f>465.9+691.1+16.75</f>
        <v>1173.75</v>
      </c>
      <c r="Y124" s="122">
        <f>1128.15+11.03</f>
        <v>1139.18</v>
      </c>
      <c r="Z124" s="122">
        <f t="shared" si="72"/>
        <v>1054.0545688422653</v>
      </c>
      <c r="AA124" s="122">
        <f t="shared" si="73"/>
        <v>711.68704199999991</v>
      </c>
      <c r="AB124" s="122">
        <f t="shared" si="74"/>
        <v>342.36752684226536</v>
      </c>
      <c r="AC124" s="122">
        <v>1054.0545688422653</v>
      </c>
      <c r="AD124" s="122">
        <v>711.68704199999991</v>
      </c>
      <c r="AE124" s="122">
        <v>342.36752684226536</v>
      </c>
      <c r="AF124" s="112">
        <f t="shared" si="79"/>
        <v>0</v>
      </c>
      <c r="AG124" s="122">
        <f t="shared" si="47"/>
        <v>1085.2545840799964</v>
      </c>
      <c r="AH124" s="122">
        <f t="shared" si="58"/>
        <v>732.75297844319994</v>
      </c>
      <c r="AI124" s="122">
        <f t="shared" si="59"/>
        <v>352.50160563679646</v>
      </c>
      <c r="AJ124" s="120">
        <f t="shared" si="51"/>
        <v>1117.3781197687645</v>
      </c>
      <c r="AK124" s="122">
        <f>AH124*$AK$50</f>
        <v>754.44246660511874</v>
      </c>
      <c r="AL124" s="122">
        <f>AI124*$AL$50</f>
        <v>362.93565316364567</v>
      </c>
      <c r="AM124" s="120">
        <f t="shared" si="48"/>
        <v>1150.45251211392</v>
      </c>
      <c r="AN124" s="120">
        <f t="shared" si="77"/>
        <v>776.77396361663034</v>
      </c>
      <c r="AO124" s="120">
        <f t="shared" si="63"/>
        <v>373.67854849728963</v>
      </c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</row>
    <row r="125" spans="1:149" s="123" customFormat="1" ht="22.5" customHeight="1" x14ac:dyDescent="0.3">
      <c r="A125" s="117" t="s">
        <v>65</v>
      </c>
      <c r="B125" s="118" t="s">
        <v>169</v>
      </c>
      <c r="C125" s="119" t="s">
        <v>84</v>
      </c>
      <c r="D125" s="120">
        <f t="shared" si="41"/>
        <v>0</v>
      </c>
      <c r="E125" s="121">
        <v>0</v>
      </c>
      <c r="F125" s="121">
        <v>0</v>
      </c>
      <c r="G125" s="122">
        <f t="shared" si="42"/>
        <v>0</v>
      </c>
      <c r="H125" s="122">
        <v>0</v>
      </c>
      <c r="I125" s="122">
        <v>0</v>
      </c>
      <c r="J125" s="122">
        <f t="shared" si="67"/>
        <v>0</v>
      </c>
      <c r="K125" s="122">
        <v>0</v>
      </c>
      <c r="L125" s="122">
        <v>0</v>
      </c>
      <c r="M125" s="120">
        <f t="shared" si="68"/>
        <v>0</v>
      </c>
      <c r="N125" s="120">
        <f>H125*$N$50</f>
        <v>0</v>
      </c>
      <c r="O125" s="120">
        <f>I125*$O$50</f>
        <v>0</v>
      </c>
      <c r="P125" s="122">
        <f t="shared" si="81"/>
        <v>0</v>
      </c>
      <c r="Q125" s="122">
        <v>0</v>
      </c>
      <c r="R125" s="122">
        <v>0</v>
      </c>
      <c r="S125" s="112">
        <f t="shared" si="78"/>
        <v>0</v>
      </c>
      <c r="T125" s="120">
        <f t="shared" si="80"/>
        <v>0</v>
      </c>
      <c r="U125" s="120">
        <f>N125*$N$50</f>
        <v>0</v>
      </c>
      <c r="V125" s="120">
        <f>O125*$O$50</f>
        <v>0</v>
      </c>
      <c r="W125" s="122">
        <f t="shared" si="82"/>
        <v>0</v>
      </c>
      <c r="X125" s="122">
        <v>0</v>
      </c>
      <c r="Y125" s="122">
        <v>0</v>
      </c>
      <c r="Z125" s="122">
        <f t="shared" si="72"/>
        <v>0</v>
      </c>
      <c r="AA125" s="122">
        <f t="shared" si="73"/>
        <v>0</v>
      </c>
      <c r="AB125" s="122">
        <f t="shared" si="74"/>
        <v>0</v>
      </c>
      <c r="AC125" s="122">
        <v>0</v>
      </c>
      <c r="AD125" s="122">
        <v>0</v>
      </c>
      <c r="AE125" s="122">
        <v>0</v>
      </c>
      <c r="AF125" s="112">
        <f t="shared" si="79"/>
        <v>0</v>
      </c>
      <c r="AG125" s="122">
        <f t="shared" si="47"/>
        <v>0</v>
      </c>
      <c r="AH125" s="122">
        <f t="shared" si="58"/>
        <v>0</v>
      </c>
      <c r="AI125" s="122">
        <f t="shared" si="59"/>
        <v>0</v>
      </c>
      <c r="AJ125" s="120">
        <f t="shared" si="51"/>
        <v>0</v>
      </c>
      <c r="AK125" s="122">
        <f>AH125*$AK$50</f>
        <v>0</v>
      </c>
      <c r="AL125" s="122">
        <f>AI125*$AL$50</f>
        <v>0</v>
      </c>
      <c r="AM125" s="120">
        <f t="shared" si="48"/>
        <v>0</v>
      </c>
      <c r="AN125" s="120">
        <f t="shared" si="77"/>
        <v>0</v>
      </c>
      <c r="AO125" s="120">
        <f t="shared" si="63"/>
        <v>0</v>
      </c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</row>
    <row r="126" spans="1:149" s="123" customFormat="1" ht="41.25" customHeight="1" x14ac:dyDescent="0.3">
      <c r="A126" s="117" t="s">
        <v>67</v>
      </c>
      <c r="B126" s="118" t="s">
        <v>170</v>
      </c>
      <c r="C126" s="119" t="s">
        <v>84</v>
      </c>
      <c r="D126" s="130">
        <f t="shared" si="41"/>
        <v>15866.790879999997</v>
      </c>
      <c r="E126" s="121">
        <f>E127+E128+E129+E130+E131+E132+E133+E134+E135+E136+E137+E138</f>
        <v>7215.8045000000002</v>
      </c>
      <c r="F126" s="121">
        <f>F127+F128+F129+F130+F131+F132+F133+F134+F135+F136+F137+F138</f>
        <v>8650.9863799999966</v>
      </c>
      <c r="G126" s="129">
        <f t="shared" si="42"/>
        <v>9924.3562814719371</v>
      </c>
      <c r="H126" s="129">
        <f>SUM(H127:H138)</f>
        <v>3736.1535627846179</v>
      </c>
      <c r="I126" s="129">
        <f>SUM(I127:I138)</f>
        <v>6188.2027186873183</v>
      </c>
      <c r="J126" s="129">
        <f t="shared" si="67"/>
        <v>21583.554809999994</v>
      </c>
      <c r="K126" s="129">
        <f>SUM(K127:K139)</f>
        <v>8189.5409599999984</v>
      </c>
      <c r="L126" s="129">
        <f>SUM(L127:L139)</f>
        <v>13394.013849999996</v>
      </c>
      <c r="M126" s="130">
        <f t="shared" si="68"/>
        <v>10444.728174467822</v>
      </c>
      <c r="N126" s="130">
        <f>SUM(N127:N138)</f>
        <v>3920.7195487861786</v>
      </c>
      <c r="O126" s="130">
        <f>SUM(O127:O138)</f>
        <v>6524.008625681643</v>
      </c>
      <c r="P126" s="129">
        <f t="shared" si="81"/>
        <v>27032.649999999998</v>
      </c>
      <c r="Q126" s="129">
        <f>SUM(Q127:Q139)</f>
        <v>10416.489999999998</v>
      </c>
      <c r="R126" s="129">
        <f>SUM(R127:R139)</f>
        <v>16616.16</v>
      </c>
      <c r="S126" s="112">
        <f t="shared" si="78"/>
        <v>16587.921825532176</v>
      </c>
      <c r="T126" s="130">
        <f t="shared" si="80"/>
        <v>15410.198296073813</v>
      </c>
      <c r="U126" s="130">
        <f>SUM(U127:U138)</f>
        <v>6417.5383725988495</v>
      </c>
      <c r="V126" s="130">
        <f>SUM(V127:V138)</f>
        <v>8992.6599234749629</v>
      </c>
      <c r="W126" s="129">
        <f t="shared" si="82"/>
        <v>27032.649999999998</v>
      </c>
      <c r="X126" s="129">
        <f>SUM(X127:X139)</f>
        <v>10416.489999999998</v>
      </c>
      <c r="Y126" s="129">
        <f>SUM(Y127:Y139)</f>
        <v>16616.16</v>
      </c>
      <c r="Z126" s="129">
        <f t="shared" si="72"/>
        <v>15939.718514989367</v>
      </c>
      <c r="AA126" s="129">
        <f>SUM(AA127:AA139)</f>
        <v>6620.2042344055226</v>
      </c>
      <c r="AB126" s="129">
        <f>SUM(AB127:AB139)</f>
        <v>9319.5142805838441</v>
      </c>
      <c r="AC126" s="129">
        <v>15939.718514989367</v>
      </c>
      <c r="AD126" s="129">
        <v>6620.2042344055226</v>
      </c>
      <c r="AE126" s="129">
        <v>9319.5142805838441</v>
      </c>
      <c r="AF126" s="112">
        <f t="shared" si="79"/>
        <v>0</v>
      </c>
      <c r="AG126" s="129">
        <f t="shared" si="47"/>
        <v>16411.534183033051</v>
      </c>
      <c r="AH126" s="129">
        <f>SUM(AH127:AH139)</f>
        <v>6816.162279743925</v>
      </c>
      <c r="AI126" s="129">
        <f>SUM(AI127:AI139)</f>
        <v>9595.3719032891258</v>
      </c>
      <c r="AJ126" s="129">
        <f t="shared" si="51"/>
        <v>16897.315594850832</v>
      </c>
      <c r="AK126" s="129">
        <f>SUM(AK127:AK139)</f>
        <v>7017.9206832243472</v>
      </c>
      <c r="AL126" s="129">
        <f>SUM(AL127:AL139)</f>
        <v>9879.3949116264848</v>
      </c>
      <c r="AM126" s="129">
        <f t="shared" si="48"/>
        <v>17397.476136458419</v>
      </c>
      <c r="AN126" s="129">
        <f>SUM(AN127:AN139)</f>
        <v>7225.651135447788</v>
      </c>
      <c r="AO126" s="129">
        <f>SUM(AO127:AO139)</f>
        <v>10171.825001010629</v>
      </c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</row>
    <row r="127" spans="1:149" s="6" customFormat="1" ht="23.25" customHeight="1" x14ac:dyDescent="0.3">
      <c r="A127" s="124"/>
      <c r="B127" s="165" t="s">
        <v>171</v>
      </c>
      <c r="C127" s="77" t="s">
        <v>84</v>
      </c>
      <c r="D127" s="47">
        <f>E127+F127</f>
        <v>1136.8725699999998</v>
      </c>
      <c r="E127" s="126">
        <v>657.35367999999994</v>
      </c>
      <c r="F127" s="126">
        <v>479.51888999999983</v>
      </c>
      <c r="G127" s="127">
        <f>H127+I127</f>
        <v>1263.1540966457078</v>
      </c>
      <c r="H127" s="127">
        <v>658.80214615518071</v>
      </c>
      <c r="I127" s="127">
        <v>604.35195049052697</v>
      </c>
      <c r="J127" s="127">
        <f>K127+L127</f>
        <v>2204.77889</v>
      </c>
      <c r="K127" s="127">
        <f>411.56+717.144</f>
        <v>1128.704</v>
      </c>
      <c r="L127" s="127">
        <f>580.47589+495.599</f>
        <v>1076.0748900000001</v>
      </c>
      <c r="M127" s="47">
        <f>N127+O127</f>
        <v>1328.5034060698026</v>
      </c>
      <c r="N127" s="47">
        <f t="shared" ref="N127:N139" si="83">H127*$N$50</f>
        <v>691.34697217524672</v>
      </c>
      <c r="O127" s="47">
        <f>I127*$O$50+0.01</f>
        <v>637.15643389455579</v>
      </c>
      <c r="P127" s="127">
        <f t="shared" si="81"/>
        <v>3444.5599999999995</v>
      </c>
      <c r="Q127" s="128">
        <f>362.36+1539.01+39.06</f>
        <v>1940.4299999999998</v>
      </c>
      <c r="R127" s="128">
        <f>1479.03+25.1</f>
        <v>1504.1299999999999</v>
      </c>
      <c r="S127" s="112">
        <f t="shared" si="78"/>
        <v>2116.0565939301969</v>
      </c>
      <c r="T127" s="47">
        <f t="shared" si="80"/>
        <v>1902.7079482176005</v>
      </c>
      <c r="U127" s="47">
        <v>890.00939300131301</v>
      </c>
      <c r="V127" s="47">
        <v>1012.6985552162874</v>
      </c>
      <c r="W127" s="127">
        <f t="shared" si="82"/>
        <v>3444.5599999999995</v>
      </c>
      <c r="X127" s="128">
        <f>362.36+1539.01+39.06</f>
        <v>1940.4299999999998</v>
      </c>
      <c r="Y127" s="128">
        <f>1479.03+25.1</f>
        <v>1504.1299999999999</v>
      </c>
      <c r="Z127" s="127">
        <f>AA127+AB127</f>
        <v>1967.6227905468591</v>
      </c>
      <c r="AA127" s="127">
        <f>U127*$AA$50</f>
        <v>918.1158896322944</v>
      </c>
      <c r="AB127" s="127">
        <f t="shared" ref="AB127:AB139" si="84">V127*$AB$50</f>
        <v>1049.5069009145648</v>
      </c>
      <c r="AC127" s="127">
        <v>1967.6227905468591</v>
      </c>
      <c r="AD127" s="127">
        <v>918.1158896322944</v>
      </c>
      <c r="AE127" s="127">
        <v>1049.5069009145648</v>
      </c>
      <c r="AF127" s="112">
        <f t="shared" si="79"/>
        <v>0</v>
      </c>
      <c r="AG127" s="127">
        <f t="shared" si="47"/>
        <v>2025.8644251470464</v>
      </c>
      <c r="AH127" s="127">
        <f t="shared" ref="AH127:AH139" si="85">AA127*$AH$50</f>
        <v>945.29211996541039</v>
      </c>
      <c r="AI127" s="127">
        <f t="shared" ref="AI127:AI139" si="86">AB127*$AI$50</f>
        <v>1080.572305181636</v>
      </c>
      <c r="AJ127" s="127">
        <f t="shared" si="51"/>
        <v>2085.8300121313991</v>
      </c>
      <c r="AK127" s="127">
        <f t="shared" ref="AK127:AK139" si="87">AH127*$AK$50</f>
        <v>973.27276671638663</v>
      </c>
      <c r="AL127" s="127">
        <f t="shared" ref="AL127:AL139" si="88">AI127*$AL$50</f>
        <v>1112.5572454150124</v>
      </c>
      <c r="AM127" s="127">
        <f t="shared" si="48"/>
        <v>2147.5705804904883</v>
      </c>
      <c r="AN127" s="127">
        <f t="shared" ref="AN127:AN139" si="89">AK127*$AN$50</f>
        <v>1002.0816406111917</v>
      </c>
      <c r="AO127" s="127">
        <f t="shared" ref="AO127:AO139" si="90">AL127*$AO$50</f>
        <v>1145.4889398792968</v>
      </c>
    </row>
    <row r="128" spans="1:149" s="6" customFormat="1" ht="23.25" customHeight="1" x14ac:dyDescent="0.3">
      <c r="A128" s="124"/>
      <c r="B128" s="166" t="s">
        <v>172</v>
      </c>
      <c r="C128" s="77" t="s">
        <v>84</v>
      </c>
      <c r="D128" s="47">
        <f t="shared" ref="D128:D169" si="91">E128+F128</f>
        <v>0</v>
      </c>
      <c r="E128" s="126">
        <v>0</v>
      </c>
      <c r="F128" s="126">
        <v>0</v>
      </c>
      <c r="G128" s="127">
        <f t="shared" ref="G128:G138" si="92">H128+I128</f>
        <v>0</v>
      </c>
      <c r="H128" s="127"/>
      <c r="I128" s="127"/>
      <c r="J128" s="127">
        <f t="shared" ref="J128:J138" si="93">K128+L128</f>
        <v>0</v>
      </c>
      <c r="K128" s="127">
        <v>0</v>
      </c>
      <c r="L128" s="127">
        <v>0</v>
      </c>
      <c r="M128" s="47">
        <f t="shared" ref="M128:M139" si="94">N128+O128</f>
        <v>0</v>
      </c>
      <c r="N128" s="47">
        <f t="shared" si="83"/>
        <v>0</v>
      </c>
      <c r="O128" s="47">
        <f t="shared" ref="O128:O139" si="95">I128*$O$50</f>
        <v>0</v>
      </c>
      <c r="P128" s="127">
        <f t="shared" si="81"/>
        <v>0</v>
      </c>
      <c r="Q128" s="128">
        <v>0</v>
      </c>
      <c r="R128" s="128">
        <v>0</v>
      </c>
      <c r="S128" s="112">
        <f t="shared" si="78"/>
        <v>0</v>
      </c>
      <c r="T128" s="47">
        <f t="shared" ref="T128:T139" si="96">U128+V128</f>
        <v>0</v>
      </c>
      <c r="U128" s="47">
        <v>0</v>
      </c>
      <c r="V128" s="47">
        <v>0</v>
      </c>
      <c r="W128" s="127">
        <f t="shared" si="82"/>
        <v>0</v>
      </c>
      <c r="X128" s="128">
        <v>0</v>
      </c>
      <c r="Y128" s="128">
        <v>0</v>
      </c>
      <c r="Z128" s="127">
        <f t="shared" ref="Z128:Z138" si="97">AA128+AB128</f>
        <v>0</v>
      </c>
      <c r="AA128" s="127">
        <f t="shared" ref="AA128:AA139" si="98">U128*$AA$50</f>
        <v>0</v>
      </c>
      <c r="AB128" s="127">
        <f t="shared" si="84"/>
        <v>0</v>
      </c>
      <c r="AC128" s="127">
        <v>0</v>
      </c>
      <c r="AD128" s="127">
        <v>0</v>
      </c>
      <c r="AE128" s="127">
        <v>0</v>
      </c>
      <c r="AF128" s="112">
        <f t="shared" si="79"/>
        <v>0</v>
      </c>
      <c r="AG128" s="127">
        <f t="shared" si="47"/>
        <v>0</v>
      </c>
      <c r="AH128" s="127">
        <f t="shared" si="85"/>
        <v>0</v>
      </c>
      <c r="AI128" s="127">
        <f t="shared" si="86"/>
        <v>0</v>
      </c>
      <c r="AJ128" s="127">
        <f t="shared" si="51"/>
        <v>0</v>
      </c>
      <c r="AK128" s="127">
        <f t="shared" si="87"/>
        <v>0</v>
      </c>
      <c r="AL128" s="127">
        <f t="shared" si="88"/>
        <v>0</v>
      </c>
      <c r="AM128" s="127">
        <f t="shared" si="48"/>
        <v>0</v>
      </c>
      <c r="AN128" s="127">
        <f t="shared" si="89"/>
        <v>0</v>
      </c>
      <c r="AO128" s="127">
        <f t="shared" si="90"/>
        <v>0</v>
      </c>
    </row>
    <row r="129" spans="1:149" s="6" customFormat="1" ht="23.25" customHeight="1" x14ac:dyDescent="0.3">
      <c r="A129" s="124"/>
      <c r="B129" s="166" t="s">
        <v>173</v>
      </c>
      <c r="C129" s="77" t="s">
        <v>84</v>
      </c>
      <c r="D129" s="47">
        <f t="shared" si="91"/>
        <v>9084.69931</v>
      </c>
      <c r="E129" s="126">
        <v>3971.7300300000002</v>
      </c>
      <c r="F129" s="126">
        <v>5112.9692799999993</v>
      </c>
      <c r="G129" s="127">
        <f t="shared" si="92"/>
        <v>5038.5709999999999</v>
      </c>
      <c r="H129" s="127">
        <v>1834.9680000000001</v>
      </c>
      <c r="I129" s="127">
        <v>3203.6030000000001</v>
      </c>
      <c r="J129" s="127">
        <f t="shared" si="93"/>
        <v>10509.786419999999</v>
      </c>
      <c r="K129" s="127">
        <f>2437.611+1543.2286+246.00632</f>
        <v>4226.8459199999998</v>
      </c>
      <c r="L129" s="127">
        <f>4962.81975+1154.6+165.52075</f>
        <v>6282.9404999999988</v>
      </c>
      <c r="M129" s="47">
        <f t="shared" si="94"/>
        <v>5303.0583568908169</v>
      </c>
      <c r="N129" s="47">
        <f t="shared" si="83"/>
        <v>1925.6154192000004</v>
      </c>
      <c r="O129" s="47">
        <f t="shared" si="95"/>
        <v>3377.442937690817</v>
      </c>
      <c r="P129" s="127">
        <f t="shared" si="81"/>
        <v>12462.579999999998</v>
      </c>
      <c r="Q129" s="128">
        <f>3465.72+194.85+1690.12+1.41+0.03+40.89</f>
        <v>5393.0199999999995</v>
      </c>
      <c r="R129" s="128">
        <f>310.16+6719.66+39.7+0.04</f>
        <v>7069.5599999999995</v>
      </c>
      <c r="S129" s="112">
        <f t="shared" si="78"/>
        <v>7159.5216431091812</v>
      </c>
      <c r="T129" s="47">
        <f t="shared" si="96"/>
        <v>10479.15</v>
      </c>
      <c r="U129" s="47">
        <v>3933.67</v>
      </c>
      <c r="V129" s="47">
        <v>6545.48</v>
      </c>
      <c r="W129" s="127">
        <f t="shared" si="82"/>
        <v>12462.579999999998</v>
      </c>
      <c r="X129" s="128">
        <f>3465.72+194.85+1690.12+1.41+0.03+40.89</f>
        <v>5393.0199999999995</v>
      </c>
      <c r="Y129" s="128">
        <f>310.16+6719.66+39.7+0.04</f>
        <v>7069.5599999999995</v>
      </c>
      <c r="Z129" s="127">
        <f t="shared" si="97"/>
        <v>10841.282511324031</v>
      </c>
      <c r="AA129" s="127">
        <f t="shared" si="98"/>
        <v>4057.8952985999999</v>
      </c>
      <c r="AB129" s="127">
        <f t="shared" si="84"/>
        <v>6783.3872127240311</v>
      </c>
      <c r="AC129" s="127">
        <v>10841.282511324031</v>
      </c>
      <c r="AD129" s="127">
        <v>4057.8952985999999</v>
      </c>
      <c r="AE129" s="127">
        <v>6783.3872127240311</v>
      </c>
      <c r="AF129" s="112">
        <f t="shared" si="79"/>
        <v>0</v>
      </c>
      <c r="AG129" s="127">
        <f t="shared" si="47"/>
        <v>11162.184473659223</v>
      </c>
      <c r="AH129" s="127">
        <f t="shared" si="85"/>
        <v>4178.0089994385598</v>
      </c>
      <c r="AI129" s="127">
        <f t="shared" si="86"/>
        <v>6984.1754742206631</v>
      </c>
      <c r="AJ129" s="127">
        <f t="shared" si="51"/>
        <v>11492.585134079536</v>
      </c>
      <c r="AK129" s="127">
        <f t="shared" si="87"/>
        <v>4301.6780658219413</v>
      </c>
      <c r="AL129" s="127">
        <f t="shared" si="88"/>
        <v>7190.9070682575948</v>
      </c>
      <c r="AM129" s="127">
        <f t="shared" si="48"/>
        <v>11832.765654048291</v>
      </c>
      <c r="AN129" s="127">
        <f t="shared" si="89"/>
        <v>4429.0077365702709</v>
      </c>
      <c r="AO129" s="127">
        <f t="shared" si="90"/>
        <v>7403.7579174780203</v>
      </c>
    </row>
    <row r="130" spans="1:149" s="6" customFormat="1" ht="23.25" customHeight="1" x14ac:dyDescent="0.3">
      <c r="A130" s="124"/>
      <c r="B130" s="166" t="s">
        <v>174</v>
      </c>
      <c r="C130" s="77" t="s">
        <v>84</v>
      </c>
      <c r="D130" s="47">
        <f t="shared" si="91"/>
        <v>155.04345999999998</v>
      </c>
      <c r="E130" s="126">
        <v>89.849329999999995</v>
      </c>
      <c r="F130" s="126">
        <v>65.194129999999987</v>
      </c>
      <c r="G130" s="127">
        <f t="shared" si="92"/>
        <v>238.21018650152513</v>
      </c>
      <c r="H130" s="127">
        <v>123.97035811055926</v>
      </c>
      <c r="I130" s="127">
        <v>114.23982839096588</v>
      </c>
      <c r="J130" s="127">
        <f t="shared" si="93"/>
        <v>0</v>
      </c>
      <c r="K130" s="127">
        <v>0</v>
      </c>
      <c r="L130" s="127">
        <v>0</v>
      </c>
      <c r="M130" s="47">
        <f t="shared" si="94"/>
        <v>250.53341884969871</v>
      </c>
      <c r="N130" s="47">
        <f t="shared" si="83"/>
        <v>130.09449380122089</v>
      </c>
      <c r="O130" s="47">
        <f t="shared" si="95"/>
        <v>120.4389250484778</v>
      </c>
      <c r="P130" s="127">
        <f t="shared" si="81"/>
        <v>71.66</v>
      </c>
      <c r="Q130" s="128">
        <f>33.39+0.81</f>
        <v>34.200000000000003</v>
      </c>
      <c r="R130" s="128">
        <f>36.57+0.89</f>
        <v>37.46</v>
      </c>
      <c r="S130" s="112">
        <f t="shared" si="78"/>
        <v>-178.87341884969871</v>
      </c>
      <c r="T130" s="47">
        <f t="shared" si="96"/>
        <v>0</v>
      </c>
      <c r="U130" s="47">
        <v>0</v>
      </c>
      <c r="V130" s="47">
        <v>0</v>
      </c>
      <c r="W130" s="127">
        <f t="shared" si="82"/>
        <v>71.66</v>
      </c>
      <c r="X130" s="128">
        <f>33.39+0.81</f>
        <v>34.200000000000003</v>
      </c>
      <c r="Y130" s="128">
        <f>36.57+0.89</f>
        <v>37.46</v>
      </c>
      <c r="Z130" s="127">
        <f t="shared" si="97"/>
        <v>0</v>
      </c>
      <c r="AA130" s="127">
        <f t="shared" si="98"/>
        <v>0</v>
      </c>
      <c r="AB130" s="127">
        <f t="shared" si="84"/>
        <v>0</v>
      </c>
      <c r="AC130" s="127">
        <v>0</v>
      </c>
      <c r="AD130" s="127">
        <v>0</v>
      </c>
      <c r="AE130" s="127">
        <v>0</v>
      </c>
      <c r="AF130" s="112">
        <f t="shared" si="79"/>
        <v>0</v>
      </c>
      <c r="AG130" s="127">
        <f t="shared" si="47"/>
        <v>0</v>
      </c>
      <c r="AH130" s="127">
        <f t="shared" si="85"/>
        <v>0</v>
      </c>
      <c r="AI130" s="127">
        <f t="shared" si="86"/>
        <v>0</v>
      </c>
      <c r="AJ130" s="127">
        <f t="shared" si="51"/>
        <v>0</v>
      </c>
      <c r="AK130" s="127">
        <f t="shared" si="87"/>
        <v>0</v>
      </c>
      <c r="AL130" s="127">
        <f t="shared" si="88"/>
        <v>0</v>
      </c>
      <c r="AM130" s="127">
        <f t="shared" si="48"/>
        <v>0</v>
      </c>
      <c r="AN130" s="127">
        <f t="shared" si="89"/>
        <v>0</v>
      </c>
      <c r="AO130" s="127">
        <f t="shared" si="90"/>
        <v>0</v>
      </c>
    </row>
    <row r="131" spans="1:149" s="6" customFormat="1" ht="23.25" customHeight="1" x14ac:dyDescent="0.3">
      <c r="A131" s="124"/>
      <c r="B131" s="166" t="s">
        <v>175</v>
      </c>
      <c r="C131" s="77" t="s">
        <v>84</v>
      </c>
      <c r="D131" s="47">
        <f t="shared" si="91"/>
        <v>208.56140000000002</v>
      </c>
      <c r="E131" s="126">
        <v>79.918049999999994</v>
      </c>
      <c r="F131" s="126">
        <v>128.64335000000003</v>
      </c>
      <c r="G131" s="127">
        <f t="shared" si="92"/>
        <v>348.02199999999999</v>
      </c>
      <c r="H131" s="127">
        <v>153.31899999999999</v>
      </c>
      <c r="I131" s="127">
        <v>194.703</v>
      </c>
      <c r="J131" s="127">
        <f t="shared" si="93"/>
        <v>883.26599999999996</v>
      </c>
      <c r="K131" s="127">
        <f>427.777+78.96</f>
        <v>506.73699999999997</v>
      </c>
      <c r="L131" s="127">
        <f>318.26+58.269</f>
        <v>376.529</v>
      </c>
      <c r="M131" s="47">
        <f t="shared" si="94"/>
        <v>366.16129937044354</v>
      </c>
      <c r="N131" s="47">
        <f t="shared" si="83"/>
        <v>160.89295860000001</v>
      </c>
      <c r="O131" s="47">
        <f t="shared" si="95"/>
        <v>205.26834077044353</v>
      </c>
      <c r="P131" s="127">
        <f t="shared" si="81"/>
        <v>242.43</v>
      </c>
      <c r="Q131" s="128">
        <f>158.18+6.67+0.05</f>
        <v>164.9</v>
      </c>
      <c r="R131" s="128">
        <f>77.5+0.03</f>
        <v>77.53</v>
      </c>
      <c r="S131" s="112">
        <f t="shared" si="78"/>
        <v>-123.73129937044354</v>
      </c>
      <c r="T131" s="47">
        <f t="shared" si="96"/>
        <v>228.42000000000002</v>
      </c>
      <c r="U131" s="47">
        <v>94.15</v>
      </c>
      <c r="V131" s="47">
        <v>134.27000000000001</v>
      </c>
      <c r="W131" s="127">
        <f t="shared" si="82"/>
        <v>242.43</v>
      </c>
      <c r="X131" s="128">
        <f>158.18+6.67+0.05</f>
        <v>164.9</v>
      </c>
      <c r="Y131" s="128">
        <f>77.5+0.03</f>
        <v>77.53</v>
      </c>
      <c r="Z131" s="127">
        <f t="shared" si="97"/>
        <v>236.27354102079843</v>
      </c>
      <c r="AA131" s="127">
        <f t="shared" si="98"/>
        <v>97.123256999999995</v>
      </c>
      <c r="AB131" s="127">
        <f t="shared" si="84"/>
        <v>139.15028402079844</v>
      </c>
      <c r="AC131" s="127">
        <v>236.27354102079843</v>
      </c>
      <c r="AD131" s="127">
        <v>97.123256999999995</v>
      </c>
      <c r="AE131" s="127">
        <v>139.15028402079844</v>
      </c>
      <c r="AF131" s="112">
        <f t="shared" si="79"/>
        <v>0</v>
      </c>
      <c r="AG131" s="127">
        <f t="shared" si="47"/>
        <v>243.26723783501407</v>
      </c>
      <c r="AH131" s="127">
        <f t="shared" si="85"/>
        <v>99.998105407200001</v>
      </c>
      <c r="AI131" s="127">
        <f t="shared" si="86"/>
        <v>143.26913242781407</v>
      </c>
      <c r="AJ131" s="127">
        <f t="shared" si="51"/>
        <v>250.46794807493049</v>
      </c>
      <c r="AK131" s="127">
        <f t="shared" si="87"/>
        <v>102.95804932725312</v>
      </c>
      <c r="AL131" s="127">
        <f t="shared" si="88"/>
        <v>147.50989874767737</v>
      </c>
      <c r="AM131" s="127">
        <f t="shared" si="48"/>
        <v>257.88179933794845</v>
      </c>
      <c r="AN131" s="127">
        <f t="shared" si="89"/>
        <v>106.00560758733982</v>
      </c>
      <c r="AO131" s="127">
        <f t="shared" si="90"/>
        <v>151.87619175060863</v>
      </c>
    </row>
    <row r="132" spans="1:149" s="6" customFormat="1" ht="23.25" customHeight="1" x14ac:dyDescent="0.3">
      <c r="A132" s="124"/>
      <c r="B132" s="166" t="s">
        <v>176</v>
      </c>
      <c r="C132" s="77" t="s">
        <v>84</v>
      </c>
      <c r="D132" s="47">
        <f t="shared" si="91"/>
        <v>130.38858999999999</v>
      </c>
      <c r="E132" s="126">
        <v>80.418210000000002</v>
      </c>
      <c r="F132" s="126">
        <v>49.970379999999992</v>
      </c>
      <c r="G132" s="127">
        <f t="shared" si="92"/>
        <v>228.429</v>
      </c>
      <c r="H132" s="127">
        <v>118.878</v>
      </c>
      <c r="I132" s="127">
        <v>109.551</v>
      </c>
      <c r="J132" s="127">
        <f t="shared" si="93"/>
        <v>43.35</v>
      </c>
      <c r="K132" s="127">
        <v>23.977</v>
      </c>
      <c r="L132" s="127">
        <f>19.373</f>
        <v>19.373000000000001</v>
      </c>
      <c r="M132" s="47">
        <f t="shared" si="94"/>
        <v>240.24623582329218</v>
      </c>
      <c r="N132" s="47">
        <f t="shared" si="83"/>
        <v>124.75057320000002</v>
      </c>
      <c r="O132" s="47">
        <f t="shared" si="95"/>
        <v>115.49566262329218</v>
      </c>
      <c r="P132" s="127">
        <f t="shared" si="81"/>
        <v>49.5</v>
      </c>
      <c r="Q132" s="128">
        <f>27.51+0.68</f>
        <v>28.19</v>
      </c>
      <c r="R132" s="128">
        <f>20.8+0.51</f>
        <v>21.310000000000002</v>
      </c>
      <c r="S132" s="112">
        <f t="shared" si="78"/>
        <v>-190.74623582329218</v>
      </c>
      <c r="T132" s="47">
        <f t="shared" si="96"/>
        <v>49.166529600000011</v>
      </c>
      <c r="U132" s="47">
        <v>28.65</v>
      </c>
      <c r="V132" s="47">
        <v>20.516529600000013</v>
      </c>
      <c r="W132" s="127">
        <f t="shared" si="82"/>
        <v>49.5</v>
      </c>
      <c r="X132" s="128">
        <f>27.51+0.68</f>
        <v>28.19</v>
      </c>
      <c r="Y132" s="128">
        <f>20.8+0.51</f>
        <v>21.310000000000002</v>
      </c>
      <c r="Z132" s="127">
        <f t="shared" si="97"/>
        <v>50.817006673502043</v>
      </c>
      <c r="AA132" s="127">
        <f t="shared" si="98"/>
        <v>29.554766999999998</v>
      </c>
      <c r="AB132" s="127">
        <f t="shared" si="84"/>
        <v>21.262239673502044</v>
      </c>
      <c r="AC132" s="127">
        <v>50.817006673502043</v>
      </c>
      <c r="AD132" s="127">
        <v>29.554766999999998</v>
      </c>
      <c r="AE132" s="127">
        <v>21.262239673502044</v>
      </c>
      <c r="AF132" s="112">
        <f t="shared" si="79"/>
        <v>0</v>
      </c>
      <c r="AG132" s="127">
        <f t="shared" si="47"/>
        <v>52.321190071037705</v>
      </c>
      <c r="AH132" s="127">
        <f t="shared" si="85"/>
        <v>30.4295881032</v>
      </c>
      <c r="AI132" s="127">
        <f t="shared" si="86"/>
        <v>21.891601967837705</v>
      </c>
      <c r="AJ132" s="127">
        <f t="shared" si="51"/>
        <v>53.869897297140426</v>
      </c>
      <c r="AK132" s="127">
        <f t="shared" si="87"/>
        <v>31.330303911054724</v>
      </c>
      <c r="AL132" s="127">
        <f t="shared" si="88"/>
        <v>22.539593386085702</v>
      </c>
      <c r="AM132" s="127">
        <f t="shared" si="48"/>
        <v>55.464446257135791</v>
      </c>
      <c r="AN132" s="127">
        <f t="shared" si="89"/>
        <v>32.257680906821946</v>
      </c>
      <c r="AO132" s="127">
        <f t="shared" si="90"/>
        <v>23.206765350313841</v>
      </c>
    </row>
    <row r="133" spans="1:149" s="6" customFormat="1" ht="23.25" customHeight="1" x14ac:dyDescent="0.3">
      <c r="A133" s="124"/>
      <c r="B133" s="166" t="s">
        <v>177</v>
      </c>
      <c r="C133" s="77" t="s">
        <v>84</v>
      </c>
      <c r="D133" s="47">
        <f t="shared" si="91"/>
        <v>439.15499</v>
      </c>
      <c r="E133" s="126">
        <v>245.82934</v>
      </c>
      <c r="F133" s="126">
        <v>193.32565</v>
      </c>
      <c r="G133" s="127">
        <f t="shared" si="92"/>
        <v>404.745</v>
      </c>
      <c r="H133" s="127">
        <v>215.87700000000001</v>
      </c>
      <c r="I133" s="127">
        <v>188.86799999999999</v>
      </c>
      <c r="J133" s="127">
        <f t="shared" si="93"/>
        <v>462.137</v>
      </c>
      <c r="K133" s="127">
        <v>251.31100000000001</v>
      </c>
      <c r="L133" s="127">
        <v>210.82599999999999</v>
      </c>
      <c r="M133" s="47">
        <f t="shared" si="94"/>
        <v>425.65803481437644</v>
      </c>
      <c r="N133" s="47">
        <f t="shared" si="83"/>
        <v>226.54132380000004</v>
      </c>
      <c r="O133" s="47">
        <f t="shared" si="95"/>
        <v>199.11671101437639</v>
      </c>
      <c r="P133" s="127">
        <f t="shared" si="81"/>
        <v>469.89</v>
      </c>
      <c r="Q133" s="128">
        <f>255.83+6.33</f>
        <v>262.16000000000003</v>
      </c>
      <c r="R133" s="128">
        <f>202.73+5</f>
        <v>207.73</v>
      </c>
      <c r="S133" s="112">
        <f t="shared" si="78"/>
        <v>44.231965185623551</v>
      </c>
      <c r="T133" s="47">
        <f t="shared" si="96"/>
        <v>490.21</v>
      </c>
      <c r="U133" s="47">
        <v>265.64</v>
      </c>
      <c r="V133" s="47">
        <v>224.57</v>
      </c>
      <c r="W133" s="127">
        <f t="shared" si="82"/>
        <v>469.89</v>
      </c>
      <c r="X133" s="128">
        <f>255.83+6.33</f>
        <v>262.16000000000003</v>
      </c>
      <c r="Y133" s="128">
        <f>202.73+5</f>
        <v>207.73</v>
      </c>
      <c r="Z133" s="127">
        <f t="shared" si="97"/>
        <v>506.76131071255452</v>
      </c>
      <c r="AA133" s="127">
        <f t="shared" si="98"/>
        <v>274.02891119999998</v>
      </c>
      <c r="AB133" s="127">
        <f t="shared" si="84"/>
        <v>232.73239951255457</v>
      </c>
      <c r="AC133" s="127">
        <v>506.76131071255452</v>
      </c>
      <c r="AD133" s="127">
        <v>274.02891119999998</v>
      </c>
      <c r="AE133" s="127">
        <v>232.73239951255457</v>
      </c>
      <c r="AF133" s="112">
        <f t="shared" si="79"/>
        <v>0</v>
      </c>
      <c r="AG133" s="127">
        <f t="shared" si="47"/>
        <v>521.76144550964614</v>
      </c>
      <c r="AH133" s="127">
        <f t="shared" si="85"/>
        <v>282.14016697151999</v>
      </c>
      <c r="AI133" s="127">
        <f t="shared" si="86"/>
        <v>239.62127853812621</v>
      </c>
      <c r="AJ133" s="127">
        <f t="shared" si="51"/>
        <v>537.20558429673179</v>
      </c>
      <c r="AK133" s="127">
        <f t="shared" si="87"/>
        <v>290.49151591387698</v>
      </c>
      <c r="AL133" s="127">
        <f t="shared" si="88"/>
        <v>246.71406838285475</v>
      </c>
      <c r="AM133" s="127">
        <f t="shared" si="48"/>
        <v>553.10686959191503</v>
      </c>
      <c r="AN133" s="127">
        <f t="shared" si="89"/>
        <v>299.09006478492773</v>
      </c>
      <c r="AO133" s="127">
        <f t="shared" si="90"/>
        <v>254.01680480698727</v>
      </c>
    </row>
    <row r="134" spans="1:149" s="6" customFormat="1" ht="23.25" customHeight="1" x14ac:dyDescent="0.3">
      <c r="A134" s="124"/>
      <c r="B134" s="166" t="s">
        <v>178</v>
      </c>
      <c r="C134" s="77" t="s">
        <v>84</v>
      </c>
      <c r="D134" s="47">
        <f t="shared" si="91"/>
        <v>2704.6255499999997</v>
      </c>
      <c r="E134" s="126">
        <v>944.89639999999997</v>
      </c>
      <c r="F134" s="126">
        <v>1759.7291499999997</v>
      </c>
      <c r="G134" s="127">
        <f t="shared" si="92"/>
        <v>1781.8520747627394</v>
      </c>
      <c r="H134" s="127">
        <v>303.52547688637827</v>
      </c>
      <c r="I134" s="127">
        <v>1478.3265978763611</v>
      </c>
      <c r="J134" s="127">
        <f t="shared" si="93"/>
        <v>2726.9630400000001</v>
      </c>
      <c r="K134" s="127">
        <v>64.503039999999999</v>
      </c>
      <c r="L134" s="127">
        <v>2662.46</v>
      </c>
      <c r="M134" s="47">
        <f t="shared" si="94"/>
        <v>1877.0659745502562</v>
      </c>
      <c r="N134" s="47">
        <f t="shared" si="83"/>
        <v>318.51963544456538</v>
      </c>
      <c r="O134" s="47">
        <f t="shared" si="95"/>
        <v>1558.5463391056908</v>
      </c>
      <c r="P134" s="127">
        <f t="shared" si="81"/>
        <v>2573.5300000000002</v>
      </c>
      <c r="Q134" s="128">
        <f>48.18+4.02+0.07</f>
        <v>52.27</v>
      </c>
      <c r="R134" s="128">
        <v>2521.2600000000002</v>
      </c>
      <c r="S134" s="112">
        <f t="shared" si="78"/>
        <v>696.46402544974399</v>
      </c>
      <c r="T134" s="47">
        <f t="shared" si="96"/>
        <v>0</v>
      </c>
      <c r="U134" s="47">
        <v>0</v>
      </c>
      <c r="V134" s="47">
        <v>0</v>
      </c>
      <c r="W134" s="127">
        <f t="shared" si="82"/>
        <v>2573.5300000000002</v>
      </c>
      <c r="X134" s="128">
        <f>48.18+4.02+0.07</f>
        <v>52.27</v>
      </c>
      <c r="Y134" s="128">
        <v>2521.2600000000002</v>
      </c>
      <c r="Z134" s="127">
        <f t="shared" si="97"/>
        <v>0</v>
      </c>
      <c r="AA134" s="127">
        <f t="shared" si="98"/>
        <v>0</v>
      </c>
      <c r="AB134" s="127">
        <f t="shared" si="84"/>
        <v>0</v>
      </c>
      <c r="AC134" s="127">
        <v>0</v>
      </c>
      <c r="AD134" s="127">
        <v>0</v>
      </c>
      <c r="AE134" s="127">
        <v>0</v>
      </c>
      <c r="AF134" s="112">
        <f t="shared" si="79"/>
        <v>0</v>
      </c>
      <c r="AG134" s="127">
        <f t="shared" si="47"/>
        <v>0</v>
      </c>
      <c r="AH134" s="127">
        <f t="shared" si="85"/>
        <v>0</v>
      </c>
      <c r="AI134" s="127">
        <f t="shared" si="86"/>
        <v>0</v>
      </c>
      <c r="AJ134" s="127">
        <f t="shared" si="51"/>
        <v>0</v>
      </c>
      <c r="AK134" s="127">
        <f t="shared" si="87"/>
        <v>0</v>
      </c>
      <c r="AL134" s="127">
        <f t="shared" si="88"/>
        <v>0</v>
      </c>
      <c r="AM134" s="127">
        <f t="shared" si="48"/>
        <v>0</v>
      </c>
      <c r="AN134" s="127">
        <f t="shared" si="89"/>
        <v>0</v>
      </c>
      <c r="AO134" s="127">
        <f t="shared" si="90"/>
        <v>0</v>
      </c>
    </row>
    <row r="135" spans="1:149" s="6" customFormat="1" ht="23.25" customHeight="1" x14ac:dyDescent="0.3">
      <c r="A135" s="124"/>
      <c r="B135" s="166" t="s">
        <v>179</v>
      </c>
      <c r="C135" s="77" t="s">
        <v>84</v>
      </c>
      <c r="D135" s="47">
        <f t="shared" si="91"/>
        <v>166.46012999999999</v>
      </c>
      <c r="E135" s="126">
        <v>95.09975</v>
      </c>
      <c r="F135" s="126">
        <v>71.360379999999992</v>
      </c>
      <c r="G135" s="127">
        <f t="shared" si="92"/>
        <v>7.0419999999999998</v>
      </c>
      <c r="H135" s="127">
        <v>6.4889999999999999</v>
      </c>
      <c r="I135" s="127">
        <v>0.55300000000000005</v>
      </c>
      <c r="J135" s="127">
        <f t="shared" si="93"/>
        <v>171.86700000000002</v>
      </c>
      <c r="K135" s="127">
        <v>92.653000000000006</v>
      </c>
      <c r="L135" s="127">
        <v>79.213999999999999</v>
      </c>
      <c r="M135" s="47">
        <f t="shared" si="94"/>
        <v>7.3925645271816833</v>
      </c>
      <c r="N135" s="47">
        <f t="shared" si="83"/>
        <v>6.8095566000000005</v>
      </c>
      <c r="O135" s="47">
        <f t="shared" si="95"/>
        <v>0.58300792718168326</v>
      </c>
      <c r="P135" s="127">
        <f t="shared" si="81"/>
        <v>545.43000000000006</v>
      </c>
      <c r="Q135" s="128">
        <f>262.13+6.36</f>
        <v>268.49</v>
      </c>
      <c r="R135" s="128">
        <f>270.38+6.56</f>
        <v>276.94</v>
      </c>
      <c r="S135" s="112">
        <f t="shared" si="78"/>
        <v>538.0374354728184</v>
      </c>
      <c r="T135" s="47">
        <f t="shared" si="96"/>
        <v>0</v>
      </c>
      <c r="U135" s="47">
        <v>0</v>
      </c>
      <c r="V135" s="47">
        <v>0</v>
      </c>
      <c r="W135" s="127">
        <f t="shared" si="82"/>
        <v>545.43000000000006</v>
      </c>
      <c r="X135" s="128">
        <f>262.13+6.36</f>
        <v>268.49</v>
      </c>
      <c r="Y135" s="128">
        <f>270.38+6.56</f>
        <v>276.94</v>
      </c>
      <c r="Z135" s="127">
        <f t="shared" si="97"/>
        <v>0</v>
      </c>
      <c r="AA135" s="127">
        <f t="shared" si="98"/>
        <v>0</v>
      </c>
      <c r="AB135" s="127">
        <f t="shared" si="84"/>
        <v>0</v>
      </c>
      <c r="AC135" s="127">
        <v>0</v>
      </c>
      <c r="AD135" s="127">
        <v>0</v>
      </c>
      <c r="AE135" s="127">
        <v>0</v>
      </c>
      <c r="AF135" s="112">
        <f t="shared" si="79"/>
        <v>0</v>
      </c>
      <c r="AG135" s="127">
        <f t="shared" si="47"/>
        <v>0</v>
      </c>
      <c r="AH135" s="127">
        <f t="shared" si="85"/>
        <v>0</v>
      </c>
      <c r="AI135" s="127">
        <f t="shared" si="86"/>
        <v>0</v>
      </c>
      <c r="AJ135" s="127">
        <f t="shared" si="51"/>
        <v>0</v>
      </c>
      <c r="AK135" s="127">
        <f t="shared" si="87"/>
        <v>0</v>
      </c>
      <c r="AL135" s="127">
        <f t="shared" si="88"/>
        <v>0</v>
      </c>
      <c r="AM135" s="127">
        <f t="shared" si="48"/>
        <v>0</v>
      </c>
      <c r="AN135" s="127">
        <f t="shared" si="89"/>
        <v>0</v>
      </c>
      <c r="AO135" s="127">
        <f t="shared" si="90"/>
        <v>0</v>
      </c>
    </row>
    <row r="136" spans="1:149" s="6" customFormat="1" ht="23.25" customHeight="1" x14ac:dyDescent="0.3">
      <c r="A136" s="124"/>
      <c r="B136" s="166" t="s">
        <v>180</v>
      </c>
      <c r="C136" s="77" t="s">
        <v>84</v>
      </c>
      <c r="D136" s="47">
        <f t="shared" si="91"/>
        <v>1598.152</v>
      </c>
      <c r="E136" s="126">
        <v>925.84518000000003</v>
      </c>
      <c r="F136" s="126">
        <v>672.30682000000002</v>
      </c>
      <c r="G136" s="127">
        <f t="shared" si="92"/>
        <v>384.71692356196166</v>
      </c>
      <c r="H136" s="127">
        <v>200.83358163249957</v>
      </c>
      <c r="I136" s="127">
        <v>183.88334192946209</v>
      </c>
      <c r="J136" s="127">
        <f t="shared" si="93"/>
        <v>2619.7557400000001</v>
      </c>
      <c r="K136" s="127">
        <f>27.98+1435.953</f>
        <v>1463.933</v>
      </c>
      <c r="L136" s="127">
        <f>21.21074+1134.612</f>
        <v>1155.8227400000001</v>
      </c>
      <c r="M136" s="47">
        <f t="shared" si="94"/>
        <v>404.61632660770636</v>
      </c>
      <c r="N136" s="47">
        <f t="shared" si="83"/>
        <v>210.75476056514506</v>
      </c>
      <c r="O136" s="47">
        <f t="shared" si="95"/>
        <v>193.86156604256126</v>
      </c>
      <c r="P136" s="127">
        <f t="shared" si="81"/>
        <v>3709.98</v>
      </c>
      <c r="Q136" s="128">
        <f>52.62+1968.5+48.75</f>
        <v>2069.87</v>
      </c>
      <c r="R136" s="128">
        <f>1603.15+36.96</f>
        <v>1640.1100000000001</v>
      </c>
      <c r="S136" s="112">
        <f t="shared" si="78"/>
        <v>3305.3636733922935</v>
      </c>
      <c r="T136" s="47">
        <f t="shared" si="96"/>
        <v>2058.7353458722137</v>
      </c>
      <c r="U136" s="47">
        <v>1096.0598292070802</v>
      </c>
      <c r="V136" s="47">
        <v>962.6755166651335</v>
      </c>
      <c r="W136" s="127">
        <f t="shared" si="82"/>
        <v>3709.98</v>
      </c>
      <c r="X136" s="128">
        <f>52.62+1968.5+48.75</f>
        <v>2069.87</v>
      </c>
      <c r="Y136" s="128">
        <f>1603.15+36.96</f>
        <v>1640.1100000000001</v>
      </c>
      <c r="Z136" s="127">
        <f t="shared" si="97"/>
        <v>2128.3390839029476</v>
      </c>
      <c r="AA136" s="127">
        <f t="shared" si="98"/>
        <v>1130.6733986134398</v>
      </c>
      <c r="AB136" s="127">
        <f t="shared" si="84"/>
        <v>997.66568528950768</v>
      </c>
      <c r="AC136" s="127">
        <v>2128.3390839029476</v>
      </c>
      <c r="AD136" s="127">
        <v>1130.6733986134398</v>
      </c>
      <c r="AE136" s="127">
        <v>997.66568528950768</v>
      </c>
      <c r="AF136" s="112">
        <f t="shared" si="79"/>
        <v>0</v>
      </c>
      <c r="AG136" s="127">
        <f t="shared" si="47"/>
        <v>2191.337920786475</v>
      </c>
      <c r="AH136" s="127">
        <f t="shared" si="85"/>
        <v>1164.1413312123977</v>
      </c>
      <c r="AI136" s="127">
        <f t="shared" si="86"/>
        <v>1027.1965895740773</v>
      </c>
      <c r="AJ136" s="127">
        <f t="shared" si="51"/>
        <v>2256.2015232417552</v>
      </c>
      <c r="AK136" s="127">
        <f t="shared" si="87"/>
        <v>1198.5999146162849</v>
      </c>
      <c r="AL136" s="127">
        <f t="shared" si="88"/>
        <v>1057.6016086254701</v>
      </c>
      <c r="AM136" s="127">
        <f t="shared" si="48"/>
        <v>2322.9850883297113</v>
      </c>
      <c r="AN136" s="127">
        <f t="shared" si="89"/>
        <v>1234.0784720889269</v>
      </c>
      <c r="AO136" s="127">
        <f t="shared" si="90"/>
        <v>1088.9066162407842</v>
      </c>
    </row>
    <row r="137" spans="1:149" s="6" customFormat="1" ht="23.25" customHeight="1" x14ac:dyDescent="0.3">
      <c r="A137" s="124"/>
      <c r="B137" s="166" t="s">
        <v>181</v>
      </c>
      <c r="C137" s="77" t="s">
        <v>84</v>
      </c>
      <c r="D137" s="47">
        <f t="shared" si="91"/>
        <v>213.29862</v>
      </c>
      <c r="E137" s="126">
        <v>111.84533999999999</v>
      </c>
      <c r="F137" s="126">
        <v>101.45328000000001</v>
      </c>
      <c r="G137" s="127">
        <f t="shared" si="92"/>
        <v>139.458</v>
      </c>
      <c r="H137" s="127">
        <v>72.572000000000003</v>
      </c>
      <c r="I137" s="127">
        <v>66.885999999999996</v>
      </c>
      <c r="J137" s="127">
        <f t="shared" si="93"/>
        <v>177.934</v>
      </c>
      <c r="K137" s="127">
        <v>92.045000000000002</v>
      </c>
      <c r="L137" s="127">
        <v>85.888999999999996</v>
      </c>
      <c r="M137" s="47">
        <f t="shared" si="94"/>
        <v>146.67255086414838</v>
      </c>
      <c r="N137" s="47">
        <f t="shared" si="83"/>
        <v>76.157056800000007</v>
      </c>
      <c r="O137" s="47">
        <f t="shared" si="95"/>
        <v>70.515494064148385</v>
      </c>
      <c r="P137" s="127">
        <f t="shared" si="81"/>
        <v>320.92</v>
      </c>
      <c r="Q137" s="128">
        <f>4.47+182.52</f>
        <v>186.99</v>
      </c>
      <c r="R137" s="128">
        <f>130.72+3.21</f>
        <v>133.93</v>
      </c>
      <c r="S137" s="112">
        <f t="shared" si="78"/>
        <v>174.24744913585164</v>
      </c>
      <c r="T137" s="47">
        <f t="shared" si="96"/>
        <v>201.80847238400003</v>
      </c>
      <c r="U137" s="47">
        <v>109.35915039045766</v>
      </c>
      <c r="V137" s="47">
        <v>92.44932199354237</v>
      </c>
      <c r="W137" s="127">
        <f t="shared" si="82"/>
        <v>320.92</v>
      </c>
      <c r="X137" s="128">
        <f>4.47+182.52</f>
        <v>186.99</v>
      </c>
      <c r="Y137" s="128">
        <f>130.72+3.21</f>
        <v>133.93</v>
      </c>
      <c r="Z137" s="127">
        <f t="shared" si="97"/>
        <v>208.6222708086724</v>
      </c>
      <c r="AA137" s="127">
        <f t="shared" si="98"/>
        <v>112.81271235978831</v>
      </c>
      <c r="AB137" s="127">
        <f t="shared" si="84"/>
        <v>95.80955844888409</v>
      </c>
      <c r="AC137" s="127">
        <v>208.6222708086724</v>
      </c>
      <c r="AD137" s="127">
        <v>112.81271235978831</v>
      </c>
      <c r="AE137" s="127">
        <v>95.80955844888409</v>
      </c>
      <c r="AF137" s="112">
        <f t="shared" si="79"/>
        <v>0</v>
      </c>
      <c r="AG137" s="127">
        <f t="shared" si="47"/>
        <v>214.79749002460912</v>
      </c>
      <c r="AH137" s="127">
        <f t="shared" si="85"/>
        <v>116.15196864563805</v>
      </c>
      <c r="AI137" s="127">
        <f t="shared" si="86"/>
        <v>98.645521378971068</v>
      </c>
      <c r="AJ137" s="127">
        <f t="shared" si="51"/>
        <v>221.15549572933756</v>
      </c>
      <c r="AK137" s="127">
        <f t="shared" si="87"/>
        <v>119.59006691754894</v>
      </c>
      <c r="AL137" s="127">
        <f t="shared" si="88"/>
        <v>101.56542881178862</v>
      </c>
      <c r="AM137" s="127">
        <f t="shared" si="48"/>
        <v>227.70169840292596</v>
      </c>
      <c r="AN137" s="127">
        <f t="shared" si="89"/>
        <v>123.1299328983084</v>
      </c>
      <c r="AO137" s="127">
        <f t="shared" si="90"/>
        <v>104.57176550461757</v>
      </c>
    </row>
    <row r="138" spans="1:149" s="6" customFormat="1" ht="46.5" customHeight="1" x14ac:dyDescent="0.3">
      <c r="A138" s="124"/>
      <c r="B138" s="166" t="s">
        <v>182</v>
      </c>
      <c r="C138" s="77" t="s">
        <v>84</v>
      </c>
      <c r="D138" s="47">
        <f t="shared" si="91"/>
        <v>29.534260000000003</v>
      </c>
      <c r="E138" s="126">
        <v>13.019190000000002</v>
      </c>
      <c r="F138" s="126">
        <v>16.515070000000001</v>
      </c>
      <c r="G138" s="127">
        <f t="shared" si="92"/>
        <v>90.156000000000006</v>
      </c>
      <c r="H138" s="127">
        <v>46.918999999999997</v>
      </c>
      <c r="I138" s="127">
        <v>43.237000000000002</v>
      </c>
      <c r="J138" s="127">
        <f t="shared" si="93"/>
        <v>1251.2357199999999</v>
      </c>
      <c r="K138" s="127">
        <f>52.068+1.269+12.654+9.32</f>
        <v>75.311000000000007</v>
      </c>
      <c r="L138" s="127">
        <f>1158.64272+10.779+6.503</f>
        <v>1175.92472</v>
      </c>
      <c r="M138" s="47">
        <f t="shared" si="94"/>
        <v>94.820006100098439</v>
      </c>
      <c r="N138" s="47">
        <f t="shared" si="83"/>
        <v>49.2367986</v>
      </c>
      <c r="O138" s="47">
        <f t="shared" si="95"/>
        <v>45.583207500098439</v>
      </c>
      <c r="P138" s="127">
        <f t="shared" si="81"/>
        <v>3142.17</v>
      </c>
      <c r="Q138" s="128">
        <f>1.26+10.61+3.75+0.26+0.09</f>
        <v>15.969999999999999</v>
      </c>
      <c r="R138" s="128">
        <f>3123.68+2.26+0.21+0.05</f>
        <v>3126.2000000000003</v>
      </c>
      <c r="S138" s="112">
        <f t="shared" si="78"/>
        <v>3047.3499938999016</v>
      </c>
      <c r="T138" s="47">
        <f t="shared" si="96"/>
        <v>0</v>
      </c>
      <c r="U138" s="47">
        <v>0</v>
      </c>
      <c r="V138" s="47">
        <v>0</v>
      </c>
      <c r="W138" s="127">
        <f t="shared" si="82"/>
        <v>3142.17</v>
      </c>
      <c r="X138" s="128">
        <f>1.26+10.61+3.75+0.26+0.09</f>
        <v>15.969999999999999</v>
      </c>
      <c r="Y138" s="128">
        <f>3123.68+2.26+0.21+0.05</f>
        <v>3126.2000000000003</v>
      </c>
      <c r="Z138" s="127">
        <f t="shared" si="97"/>
        <v>0</v>
      </c>
      <c r="AA138" s="127">
        <f t="shared" si="98"/>
        <v>0</v>
      </c>
      <c r="AB138" s="127">
        <f t="shared" si="84"/>
        <v>0</v>
      </c>
      <c r="AC138" s="127">
        <v>0</v>
      </c>
      <c r="AD138" s="127">
        <v>0</v>
      </c>
      <c r="AE138" s="127">
        <v>0</v>
      </c>
      <c r="AF138" s="112">
        <f t="shared" si="79"/>
        <v>0</v>
      </c>
      <c r="AG138" s="127">
        <f t="shared" si="47"/>
        <v>0</v>
      </c>
      <c r="AH138" s="127">
        <f t="shared" si="85"/>
        <v>0</v>
      </c>
      <c r="AI138" s="127">
        <f t="shared" si="86"/>
        <v>0</v>
      </c>
      <c r="AJ138" s="127">
        <f t="shared" si="51"/>
        <v>0</v>
      </c>
      <c r="AK138" s="127">
        <f t="shared" si="87"/>
        <v>0</v>
      </c>
      <c r="AL138" s="127">
        <f t="shared" si="88"/>
        <v>0</v>
      </c>
      <c r="AM138" s="127">
        <f t="shared" si="48"/>
        <v>0</v>
      </c>
      <c r="AN138" s="127">
        <f t="shared" si="89"/>
        <v>0</v>
      </c>
      <c r="AO138" s="127">
        <f t="shared" si="90"/>
        <v>0</v>
      </c>
    </row>
    <row r="139" spans="1:149" s="6" customFormat="1" ht="97.5" customHeight="1" x14ac:dyDescent="0.3">
      <c r="A139" s="124"/>
      <c r="B139" s="166" t="s">
        <v>183</v>
      </c>
      <c r="C139" s="77" t="s">
        <v>84</v>
      </c>
      <c r="D139" s="47">
        <v>0</v>
      </c>
      <c r="E139" s="126">
        <v>0</v>
      </c>
      <c r="F139" s="126">
        <v>0</v>
      </c>
      <c r="G139" s="127">
        <v>0</v>
      </c>
      <c r="H139" s="127">
        <v>0</v>
      </c>
      <c r="I139" s="127">
        <v>0</v>
      </c>
      <c r="J139" s="127">
        <f>K139+L139</f>
        <v>532.48099999999999</v>
      </c>
      <c r="K139" s="127">
        <f>100.96+162.561</f>
        <v>263.52100000000002</v>
      </c>
      <c r="L139" s="127">
        <f>85.523+183.437</f>
        <v>268.96000000000004</v>
      </c>
      <c r="M139" s="47">
        <f t="shared" si="94"/>
        <v>0</v>
      </c>
      <c r="N139" s="47">
        <f t="shared" si="83"/>
        <v>0</v>
      </c>
      <c r="O139" s="47">
        <f t="shared" si="95"/>
        <v>0</v>
      </c>
      <c r="P139" s="127">
        <f t="shared" si="81"/>
        <v>0</v>
      </c>
      <c r="Q139" s="128">
        <v>0</v>
      </c>
      <c r="R139" s="128">
        <v>0</v>
      </c>
      <c r="S139" s="112">
        <f t="shared" si="78"/>
        <v>0</v>
      </c>
      <c r="T139" s="47">
        <f t="shared" si="96"/>
        <v>0</v>
      </c>
      <c r="U139" s="47">
        <v>0</v>
      </c>
      <c r="V139" s="47">
        <v>0</v>
      </c>
      <c r="W139" s="127">
        <f t="shared" si="82"/>
        <v>0</v>
      </c>
      <c r="X139" s="128">
        <v>0</v>
      </c>
      <c r="Y139" s="128">
        <v>0</v>
      </c>
      <c r="Z139" s="127">
        <f>AA139+AB139</f>
        <v>0</v>
      </c>
      <c r="AA139" s="127">
        <f t="shared" si="98"/>
        <v>0</v>
      </c>
      <c r="AB139" s="127">
        <f t="shared" si="84"/>
        <v>0</v>
      </c>
      <c r="AC139" s="127">
        <v>0</v>
      </c>
      <c r="AD139" s="127">
        <v>0</v>
      </c>
      <c r="AE139" s="127">
        <v>0</v>
      </c>
      <c r="AF139" s="112">
        <f t="shared" si="79"/>
        <v>0</v>
      </c>
      <c r="AG139" s="128">
        <f t="shared" si="47"/>
        <v>0</v>
      </c>
      <c r="AH139" s="127">
        <f t="shared" si="85"/>
        <v>0</v>
      </c>
      <c r="AI139" s="127">
        <f t="shared" si="86"/>
        <v>0</v>
      </c>
      <c r="AJ139" s="128">
        <f t="shared" si="51"/>
        <v>0</v>
      </c>
      <c r="AK139" s="127">
        <f t="shared" si="87"/>
        <v>0</v>
      </c>
      <c r="AL139" s="127">
        <f t="shared" si="88"/>
        <v>0</v>
      </c>
      <c r="AM139" s="128">
        <f t="shared" si="48"/>
        <v>0</v>
      </c>
      <c r="AN139" s="128">
        <f t="shared" si="89"/>
        <v>0</v>
      </c>
      <c r="AO139" s="128">
        <f t="shared" si="90"/>
        <v>0</v>
      </c>
    </row>
    <row r="140" spans="1:149" s="21" customFormat="1" ht="27.75" customHeight="1" x14ac:dyDescent="0.3">
      <c r="A140" s="107" t="s">
        <v>20</v>
      </c>
      <c r="B140" s="108" t="s">
        <v>184</v>
      </c>
      <c r="C140" s="109" t="s">
        <v>84</v>
      </c>
      <c r="D140" s="110">
        <f>E140+F140</f>
        <v>710650.92321001529</v>
      </c>
      <c r="E140" s="110">
        <f t="shared" ref="E140:L140" si="99">E141+E160+E169+E170+E173+E174+E179+E187+E188+E189</f>
        <v>213174.30432378099</v>
      </c>
      <c r="F140" s="110">
        <f>F141+F160+F169+F170+F173+F174+F179+F187+F188+F189</f>
        <v>497476.61888623424</v>
      </c>
      <c r="G140" s="112">
        <f t="shared" si="99"/>
        <v>612710.70175638935</v>
      </c>
      <c r="H140" s="112">
        <f t="shared" si="99"/>
        <v>200614.03940786835</v>
      </c>
      <c r="I140" s="112">
        <f t="shared" si="99"/>
        <v>412096.66234852094</v>
      </c>
      <c r="J140" s="112">
        <f t="shared" si="99"/>
        <v>671825.18284898927</v>
      </c>
      <c r="K140" s="112">
        <f t="shared" si="99"/>
        <v>206819.54668047786</v>
      </c>
      <c r="L140" s="112">
        <f t="shared" si="99"/>
        <v>465005.63616851135</v>
      </c>
      <c r="M140" s="110">
        <f>O140+N140-0.01</f>
        <v>643858.55552452127</v>
      </c>
      <c r="N140" s="110">
        <f t="shared" ref="N140:AO140" si="100">N141+N160+N169+N170+N173+N174+N179+N187+N188+N189</f>
        <v>203655.15449938847</v>
      </c>
      <c r="O140" s="110">
        <f t="shared" si="100"/>
        <v>440203.41102513281</v>
      </c>
      <c r="P140" s="112">
        <f t="shared" si="100"/>
        <v>743832.2441471942</v>
      </c>
      <c r="Q140" s="112">
        <f t="shared" si="100"/>
        <v>232893.69951703199</v>
      </c>
      <c r="R140" s="112">
        <f t="shared" si="100"/>
        <v>510938.54463016224</v>
      </c>
      <c r="S140" s="112">
        <f t="shared" si="78"/>
        <v>99973.688622672926</v>
      </c>
      <c r="T140" s="110">
        <f>V140+U140</f>
        <v>665328.07518899639</v>
      </c>
      <c r="U140" s="110">
        <f t="shared" ref="U140:AE140" si="101">U141+U160+U169+U170+U173+U174+U179+U187+U188+U189</f>
        <v>206823.7152917053</v>
      </c>
      <c r="V140" s="110">
        <f t="shared" si="101"/>
        <v>458504.35989729111</v>
      </c>
      <c r="W140" s="112">
        <f t="shared" si="101"/>
        <v>754933.84115001373</v>
      </c>
      <c r="X140" s="112">
        <f t="shared" si="101"/>
        <v>238450.35103100762</v>
      </c>
      <c r="Y140" s="112">
        <f t="shared" si="101"/>
        <v>516483.49011900608</v>
      </c>
      <c r="Z140" s="112">
        <f t="shared" si="101"/>
        <v>722731.27268860652</v>
      </c>
      <c r="AA140" s="112">
        <f t="shared" si="101"/>
        <v>224727.39738402478</v>
      </c>
      <c r="AB140" s="112">
        <f t="shared" si="101"/>
        <v>498003.87530458189</v>
      </c>
      <c r="AC140" s="112">
        <f t="shared" si="101"/>
        <v>716399.99822089029</v>
      </c>
      <c r="AD140" s="112">
        <f t="shared" si="101"/>
        <v>223900.42145655584</v>
      </c>
      <c r="AE140" s="112">
        <f t="shared" si="101"/>
        <v>492499.5767643344</v>
      </c>
      <c r="AF140" s="112">
        <f t="shared" si="79"/>
        <v>-6331.2744677162264</v>
      </c>
      <c r="AG140" s="112">
        <f t="shared" si="100"/>
        <v>732194.75016047736</v>
      </c>
      <c r="AH140" s="112">
        <f t="shared" si="100"/>
        <v>228876.91098878058</v>
      </c>
      <c r="AI140" s="112">
        <f t="shared" si="100"/>
        <v>503317.83917169686</v>
      </c>
      <c r="AJ140" s="112">
        <f t="shared" si="100"/>
        <v>741953.65916181495</v>
      </c>
      <c r="AK140" s="112">
        <f t="shared" si="100"/>
        <v>233150.39264471104</v>
      </c>
      <c r="AL140" s="112">
        <f t="shared" si="100"/>
        <v>508803.26651710394</v>
      </c>
      <c r="AM140" s="112">
        <f t="shared" si="100"/>
        <v>752017.35696974373</v>
      </c>
      <c r="AN140" s="112">
        <f t="shared" si="100"/>
        <v>237551.55750406996</v>
      </c>
      <c r="AO140" s="112">
        <f t="shared" si="100"/>
        <v>514465.7994656738</v>
      </c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</row>
    <row r="141" spans="1:149" s="123" customFormat="1" ht="129.75" customHeight="1" x14ac:dyDescent="0.3">
      <c r="A141" s="117" t="s">
        <v>185</v>
      </c>
      <c r="B141" s="118" t="s">
        <v>186</v>
      </c>
      <c r="C141" s="119" t="s">
        <v>84</v>
      </c>
      <c r="D141" s="120">
        <f>E141+F141</f>
        <v>39004.246959999997</v>
      </c>
      <c r="E141" s="121">
        <f>E142+E156</f>
        <v>4923.4832599999991</v>
      </c>
      <c r="F141" s="121">
        <f>F142+F156+F159</f>
        <v>34080.763699999996</v>
      </c>
      <c r="G141" s="122">
        <f>H141+I141</f>
        <v>18253.554789309448</v>
      </c>
      <c r="H141" s="167">
        <f>H142+H156</f>
        <v>1526.0091811956427</v>
      </c>
      <c r="I141" s="167">
        <f>I142+I156</f>
        <v>16727.545608113807</v>
      </c>
      <c r="J141" s="122">
        <f>K141+L141</f>
        <v>24877.696620000002</v>
      </c>
      <c r="K141" s="167">
        <f>K142+K156</f>
        <v>2141.2077399999998</v>
      </c>
      <c r="L141" s="167">
        <f>L142+L156</f>
        <v>22736.488880000001</v>
      </c>
      <c r="M141" s="120">
        <f>N141+O141</f>
        <v>26674.085118500003</v>
      </c>
      <c r="N141" s="168">
        <f>N142+N156</f>
        <v>1505.028</v>
      </c>
      <c r="O141" s="168">
        <f>O142+O156</f>
        <v>25169.057118500004</v>
      </c>
      <c r="P141" s="122">
        <f>Q141+R141</f>
        <v>36554.200000000004</v>
      </c>
      <c r="Q141" s="167">
        <f>Q142+Q156</f>
        <v>2530.9299999999998</v>
      </c>
      <c r="R141" s="167">
        <f>R142+R156</f>
        <v>34023.270000000004</v>
      </c>
      <c r="S141" s="112">
        <f t="shared" si="78"/>
        <v>9880.1148815000015</v>
      </c>
      <c r="T141" s="120">
        <f>U141+V141</f>
        <v>28275.245800791909</v>
      </c>
      <c r="U141" s="168">
        <f>U142+U156</f>
        <v>1735.5783051995609</v>
      </c>
      <c r="V141" s="168">
        <f>V142+V156</f>
        <v>26539.667495592348</v>
      </c>
      <c r="W141" s="122">
        <f>X141+Y141</f>
        <v>36554.200000000004</v>
      </c>
      <c r="X141" s="167">
        <f>X142+X156</f>
        <v>2530.9299999999998</v>
      </c>
      <c r="Y141" s="167">
        <f>Y142+Y156</f>
        <v>34023.270000000004</v>
      </c>
      <c r="Z141" s="122">
        <f>AA141+AB141</f>
        <v>36809.125719999996</v>
      </c>
      <c r="AA141" s="167">
        <f>AA142+AA156</f>
        <v>2746.2703699999997</v>
      </c>
      <c r="AB141" s="167">
        <f>AB142+AB156</f>
        <v>34062.855349999998</v>
      </c>
      <c r="AC141" s="122">
        <f>AD141+AE141</f>
        <v>30477.851252283632</v>
      </c>
      <c r="AD141" s="167">
        <f>AD142+AD156</f>
        <v>1919.2944425310525</v>
      </c>
      <c r="AE141" s="167">
        <f>AE142+AE156</f>
        <v>28558.556809752579</v>
      </c>
      <c r="AF141" s="112">
        <f t="shared" si="79"/>
        <v>-6331.2744677163646</v>
      </c>
      <c r="AG141" s="122">
        <f>AH141+AI141</f>
        <v>38281.490748800003</v>
      </c>
      <c r="AH141" s="167">
        <f>AH142+AH156</f>
        <v>2856.1211848000003</v>
      </c>
      <c r="AI141" s="167">
        <f>AI142+AI156</f>
        <v>35425.369564000001</v>
      </c>
      <c r="AJ141" s="122">
        <f>AK141+AL141</f>
        <v>39812.750378752011</v>
      </c>
      <c r="AK141" s="167">
        <f>AK142+AK156</f>
        <v>2970.3660321920001</v>
      </c>
      <c r="AL141" s="167">
        <f>AL142+AL156</f>
        <v>36842.384346560008</v>
      </c>
      <c r="AM141" s="122">
        <f>AN141+AO141</f>
        <v>41405.260393902085</v>
      </c>
      <c r="AN141" s="167">
        <f>AN142+AN156</f>
        <v>3089.1806734796805</v>
      </c>
      <c r="AO141" s="167">
        <f>AO142+AO156</f>
        <v>38316.079720422407</v>
      </c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</row>
    <row r="142" spans="1:149" ht="23.25" x14ac:dyDescent="0.3">
      <c r="A142" s="169" t="s">
        <v>187</v>
      </c>
      <c r="B142" s="170" t="s">
        <v>188</v>
      </c>
      <c r="C142" s="43" t="s">
        <v>84</v>
      </c>
      <c r="D142" s="45">
        <f t="shared" si="91"/>
        <v>7611.6594099999984</v>
      </c>
      <c r="E142" s="126">
        <f>E143+E146+E149</f>
        <v>4923.4832599999991</v>
      </c>
      <c r="F142" s="126">
        <f>F143+F146+F149</f>
        <v>2688.1761499999998</v>
      </c>
      <c r="G142" s="128">
        <f>H142+I142</f>
        <v>2319.5844995264442</v>
      </c>
      <c r="H142" s="128">
        <f>H144*H145</f>
        <v>1526.0091811956427</v>
      </c>
      <c r="I142" s="171">
        <f>I144*I145</f>
        <v>793.57531833080134</v>
      </c>
      <c r="J142" s="128">
        <f>K142+L142</f>
        <v>5818.6716200000001</v>
      </c>
      <c r="K142" s="128">
        <f>K143+K146+K149+K153</f>
        <v>2141.2077399999998</v>
      </c>
      <c r="L142" s="128">
        <f>L143+L146+L149+L153</f>
        <v>3677.4638800000002</v>
      </c>
      <c r="M142" s="47">
        <f>O142+N142</f>
        <v>2154.59</v>
      </c>
      <c r="N142" s="45">
        <f>N143+N146+N149+N153</f>
        <v>1505.028</v>
      </c>
      <c r="O142" s="45">
        <f>O143+O146+O149+O153</f>
        <v>649.56200000000001</v>
      </c>
      <c r="P142" s="128">
        <f>Q142+R142</f>
        <v>10050.970000000001</v>
      </c>
      <c r="Q142" s="128">
        <f>Q143+Q146+Q149+Q153</f>
        <v>2530.9299999999998</v>
      </c>
      <c r="R142" s="128">
        <f>R143+R146+R149+R153</f>
        <v>7520.0400000000009</v>
      </c>
      <c r="S142" s="112">
        <f t="shared" si="78"/>
        <v>7896.380000000001</v>
      </c>
      <c r="T142" s="47">
        <v>2664.0406395461246</v>
      </c>
      <c r="U142" s="45">
        <v>1735.5783051995609</v>
      </c>
      <c r="V142" s="45">
        <v>928.46233434656369</v>
      </c>
      <c r="W142" s="128">
        <f>X142+Y142</f>
        <v>10050.970000000001</v>
      </c>
      <c r="X142" s="128">
        <f>X143+X146+X149+X153</f>
        <v>2530.9299999999998</v>
      </c>
      <c r="Y142" s="128">
        <f>Y143+Y146+Y149+Y153</f>
        <v>7520.0400000000009</v>
      </c>
      <c r="Z142" s="127">
        <f>AA142+AB142</f>
        <v>9285.9902399999992</v>
      </c>
      <c r="AA142" s="127">
        <f>AA143+AA146+AA149+AA153</f>
        <v>2746.2703699999997</v>
      </c>
      <c r="AB142" s="127">
        <f>AB143+AB146+AB149+AB153</f>
        <v>6539.7198699999999</v>
      </c>
      <c r="AC142" s="127">
        <f>AD142+AE142</f>
        <v>2954.7157722836318</v>
      </c>
      <c r="AD142" s="127">
        <f>AD143+AD146+AD149+AD153</f>
        <v>1919.2944425310525</v>
      </c>
      <c r="AE142" s="127">
        <f>AE143+AE146+AE149+AE153</f>
        <v>1035.4213297525794</v>
      </c>
      <c r="AF142" s="112">
        <f t="shared" si="79"/>
        <v>-6331.2744677163673</v>
      </c>
      <c r="AG142" s="128">
        <f>AH142+AI142</f>
        <v>9657.429849600001</v>
      </c>
      <c r="AH142" s="128">
        <f>AH143+AH146+AH149+AH153</f>
        <v>2856.1211848000003</v>
      </c>
      <c r="AI142" s="128">
        <f>AI143+AI146+AI149+AI153</f>
        <v>6801.3086648000008</v>
      </c>
      <c r="AJ142" s="128">
        <f>AK142+AL142</f>
        <v>10043.727043584</v>
      </c>
      <c r="AK142" s="128">
        <f>AK143+AK146+AK149+AK153</f>
        <v>2970.3660321920001</v>
      </c>
      <c r="AL142" s="128">
        <f>AL143+AL146+AL149+AL153</f>
        <v>7073.3610113920004</v>
      </c>
      <c r="AM142" s="128">
        <f>AN142+AO142</f>
        <v>10445.476125327361</v>
      </c>
      <c r="AN142" s="128">
        <f>AN143+AN146+AN149+AN153</f>
        <v>3089.1806734796805</v>
      </c>
      <c r="AO142" s="128">
        <f>AO143+AO146+AO149+AO153</f>
        <v>7356.2954518476809</v>
      </c>
    </row>
    <row r="143" spans="1:149" ht="23.25" x14ac:dyDescent="0.3">
      <c r="A143" s="472" t="s">
        <v>189</v>
      </c>
      <c r="B143" s="170" t="s">
        <v>190</v>
      </c>
      <c r="C143" s="43" t="s">
        <v>84</v>
      </c>
      <c r="D143" s="45">
        <f>E143+F143</f>
        <v>2153.5460599999997</v>
      </c>
      <c r="E143" s="45">
        <v>1397.4007899999997</v>
      </c>
      <c r="F143" s="45">
        <v>756.14526999999998</v>
      </c>
      <c r="G143" s="45">
        <v>0</v>
      </c>
      <c r="H143" s="45">
        <v>0</v>
      </c>
      <c r="I143" s="45">
        <v>0</v>
      </c>
      <c r="J143" s="45">
        <f>K143+L143</f>
        <v>2561.5113000000001</v>
      </c>
      <c r="K143" s="45">
        <f>1534.917-1.325</f>
        <v>1533.5919999999999</v>
      </c>
      <c r="L143" s="45">
        <f>1027.6293+0.29</f>
        <v>1027.9193</v>
      </c>
      <c r="M143" s="47">
        <f>O143+N143</f>
        <v>2154.59</v>
      </c>
      <c r="N143" s="47">
        <v>1505.028</v>
      </c>
      <c r="O143" s="47">
        <v>649.56200000000001</v>
      </c>
      <c r="P143" s="45">
        <f>Q143+R143</f>
        <v>3809.7799999999997</v>
      </c>
      <c r="Q143" s="45">
        <f>1840.94-1.41</f>
        <v>1839.53</v>
      </c>
      <c r="R143" s="45">
        <f>1971.53-1.28</f>
        <v>1970.25</v>
      </c>
      <c r="S143" s="112">
        <f t="shared" si="78"/>
        <v>1655.1899999999996</v>
      </c>
      <c r="T143" s="47">
        <v>2664.0406395461246</v>
      </c>
      <c r="U143" s="47">
        <v>1735.5783051995609</v>
      </c>
      <c r="V143" s="47">
        <v>928.46233434656369</v>
      </c>
      <c r="W143" s="45">
        <f>X143+Y143</f>
        <v>3809.7799999999997</v>
      </c>
      <c r="X143" s="45">
        <f>1840.94-1.41</f>
        <v>1839.53</v>
      </c>
      <c r="Y143" s="45">
        <f>1971.53-1.28</f>
        <v>1970.25</v>
      </c>
      <c r="Z143" s="303">
        <f>AA143+AB143</f>
        <v>4132.4762000000001</v>
      </c>
      <c r="AA143" s="303">
        <f>2434817.15/1000</f>
        <v>2434.8171499999999</v>
      </c>
      <c r="AB143" s="303">
        <f>1697659.05/1000</f>
        <v>1697.65905</v>
      </c>
      <c r="AC143" s="303">
        <f>AD143+AE143</f>
        <v>2954.7157722836318</v>
      </c>
      <c r="AD143" s="303">
        <f>AD144*AD145</f>
        <v>1919.2944425310525</v>
      </c>
      <c r="AE143" s="303">
        <f>AE144*AE145</f>
        <v>1035.4213297525794</v>
      </c>
      <c r="AF143" s="112">
        <f t="shared" si="79"/>
        <v>-1177.7604277163682</v>
      </c>
      <c r="AG143" s="303">
        <f>AH143+AI143</f>
        <v>4297.7752479999999</v>
      </c>
      <c r="AH143" s="303">
        <f>AA143*104%</f>
        <v>2532.209836</v>
      </c>
      <c r="AI143" s="303">
        <f>AB143*104%</f>
        <v>1765.5654120000002</v>
      </c>
      <c r="AJ143" s="303">
        <f>AK143+AL143</f>
        <v>4469.6862579200006</v>
      </c>
      <c r="AK143" s="303">
        <f>AH143*104%</f>
        <v>2633.4982294400002</v>
      </c>
      <c r="AL143" s="303">
        <f>AI143*104%</f>
        <v>1836.1880284800002</v>
      </c>
      <c r="AM143" s="303">
        <f>AN143+AO143</f>
        <v>4648.4737082368001</v>
      </c>
      <c r="AN143" s="303">
        <f>AK143*104%</f>
        <v>2738.8381586176001</v>
      </c>
      <c r="AO143" s="303">
        <f>AL143*104%</f>
        <v>1909.6355496192002</v>
      </c>
    </row>
    <row r="144" spans="1:149" ht="23.25" x14ac:dyDescent="0.3">
      <c r="A144" s="473"/>
      <c r="B144" s="138" t="s">
        <v>191</v>
      </c>
      <c r="C144" s="43" t="s">
        <v>192</v>
      </c>
      <c r="D144" s="45">
        <f>E144+F144</f>
        <v>49.154758999999999</v>
      </c>
      <c r="E144" s="126">
        <f>32015.759/1000</f>
        <v>32.015758999999996</v>
      </c>
      <c r="F144" s="126">
        <v>17.138999999999999</v>
      </c>
      <c r="G144" s="128">
        <v>51.043271235321754</v>
      </c>
      <c r="H144" s="128">
        <v>33.58036775951151</v>
      </c>
      <c r="I144" s="128">
        <v>17.46290347581024</v>
      </c>
      <c r="J144" s="128">
        <f>K144+L144</f>
        <v>57.018000000000001</v>
      </c>
      <c r="K144" s="128">
        <v>34.372999999999998</v>
      </c>
      <c r="L144" s="128">
        <v>22.645</v>
      </c>
      <c r="M144" s="47">
        <f>N144+O144</f>
        <v>43.177999999999997</v>
      </c>
      <c r="N144" s="47">
        <v>30.161000000000001</v>
      </c>
      <c r="O144" s="47">
        <v>13.016999999999999</v>
      </c>
      <c r="P144" s="128">
        <f>Q144+R144</f>
        <v>76.38439679999999</v>
      </c>
      <c r="Q144" s="45">
        <f>35681.8898/1000</f>
        <v>35.6818898</v>
      </c>
      <c r="R144" s="45">
        <f>40702.507/1000</f>
        <v>40.702506999999997</v>
      </c>
      <c r="S144" s="112">
        <f t="shared" si="78"/>
        <v>33.206396799999993</v>
      </c>
      <c r="T144" s="47">
        <v>51.226745823978469</v>
      </c>
      <c r="U144" s="47">
        <v>33.373375532745847</v>
      </c>
      <c r="V144" s="47">
        <v>17.853370291232622</v>
      </c>
      <c r="W144" s="128">
        <f>X144+Y144</f>
        <v>76.38439679999999</v>
      </c>
      <c r="X144" s="45">
        <f>35681.8898/1000</f>
        <v>35.6818898</v>
      </c>
      <c r="Y144" s="45">
        <f>40702.507/1000</f>
        <v>40.702506999999997</v>
      </c>
      <c r="Z144" s="305">
        <f>AA144+AB144</f>
        <v>73.659759999999991</v>
      </c>
      <c r="AA144" s="303">
        <f>43468.42/1000</f>
        <v>43.468419999999995</v>
      </c>
      <c r="AB144" s="303">
        <f>30191.34/1000</f>
        <v>30.19134</v>
      </c>
      <c r="AC144" s="305">
        <f>AD144+AE144</f>
        <v>52.67890906659521</v>
      </c>
      <c r="AD144" s="303">
        <f>U144/U274*AD274</f>
        <v>34.264871566066326</v>
      </c>
      <c r="AE144" s="303">
        <f>V144/V274*AE274</f>
        <v>18.414037500528885</v>
      </c>
      <c r="AF144" s="112">
        <f t="shared" si="79"/>
        <v>-20.980850933404781</v>
      </c>
      <c r="AG144" s="305">
        <f>AH144+AI144</f>
        <v>73.659759999999991</v>
      </c>
      <c r="AH144" s="303">
        <f>AA144</f>
        <v>43.468419999999995</v>
      </c>
      <c r="AI144" s="303">
        <f>AB144</f>
        <v>30.19134</v>
      </c>
      <c r="AJ144" s="305">
        <f>AK144+AL144</f>
        <v>73.659759999999991</v>
      </c>
      <c r="AK144" s="303">
        <f>AH144</f>
        <v>43.468419999999995</v>
      </c>
      <c r="AL144" s="303">
        <f>AI144</f>
        <v>30.19134</v>
      </c>
      <c r="AM144" s="305">
        <f>AN144+AO144</f>
        <v>73.659759999999991</v>
      </c>
      <c r="AN144" s="303">
        <f>AK144</f>
        <v>43.468419999999995</v>
      </c>
      <c r="AO144" s="303">
        <f>AL144</f>
        <v>30.19134</v>
      </c>
    </row>
    <row r="145" spans="1:149" ht="23.25" x14ac:dyDescent="0.3">
      <c r="A145" s="474"/>
      <c r="B145" s="138" t="s">
        <v>193</v>
      </c>
      <c r="C145" s="43" t="s">
        <v>194</v>
      </c>
      <c r="D145" s="126">
        <f>D143/D144</f>
        <v>43.811547524828669</v>
      </c>
      <c r="E145" s="126">
        <f>E143/E144</f>
        <v>43.647279766192639</v>
      </c>
      <c r="F145" s="126">
        <f>F143/F144</f>
        <v>44.118400723496123</v>
      </c>
      <c r="G145" s="128">
        <v>45.443492225108415</v>
      </c>
      <c r="H145" s="128">
        <v>45.443492225108415</v>
      </c>
      <c r="I145" s="128">
        <v>45.443492225108415</v>
      </c>
      <c r="J145" s="128">
        <f>J143/J144</f>
        <v>44.924608018520466</v>
      </c>
      <c r="K145" s="128">
        <f>K143/K144</f>
        <v>44.616181305094116</v>
      </c>
      <c r="L145" s="128">
        <f>L143/L144</f>
        <v>45.392771031132703</v>
      </c>
      <c r="M145" s="47">
        <v>49.9</v>
      </c>
      <c r="N145" s="47">
        <v>49.9</v>
      </c>
      <c r="O145" s="47">
        <v>49.9</v>
      </c>
      <c r="P145" s="128">
        <f>P143/P144</f>
        <v>49.876416645342943</v>
      </c>
      <c r="Q145" s="45">
        <f>Q143/Q144</f>
        <v>51.553603531391431</v>
      </c>
      <c r="R145" s="45">
        <f>R143/R144</f>
        <v>48.406109235482724</v>
      </c>
      <c r="S145" s="112">
        <f t="shared" si="78"/>
        <v>-2.3583354657056077E-2</v>
      </c>
      <c r="T145" s="47">
        <v>49.9</v>
      </c>
      <c r="U145" s="47">
        <v>52.004877465769596</v>
      </c>
      <c r="V145" s="47">
        <v>52.004877465769596</v>
      </c>
      <c r="W145" s="128">
        <f>W143/W144</f>
        <v>49.876416645342943</v>
      </c>
      <c r="X145" s="45">
        <f>X143/X144</f>
        <v>51.553603531391431</v>
      </c>
      <c r="Y145" s="45">
        <f>Y143/Y144</f>
        <v>48.406109235482724</v>
      </c>
      <c r="Z145" s="305">
        <f t="shared" ref="Z145:AO145" si="102">Z143/Z144</f>
        <v>56.102221891572825</v>
      </c>
      <c r="AA145" s="303">
        <f t="shared" si="102"/>
        <v>56.013472539374568</v>
      </c>
      <c r="AB145" s="303">
        <f t="shared" si="102"/>
        <v>56.230000059619741</v>
      </c>
      <c r="AC145" s="305">
        <f>AC143/AC144</f>
        <v>56.089160247194229</v>
      </c>
      <c r="AD145" s="303">
        <v>56.013472539374568</v>
      </c>
      <c r="AE145" s="303">
        <v>56.230000059619741</v>
      </c>
      <c r="AF145" s="112">
        <f t="shared" si="79"/>
        <v>-1.3061644378595361E-2</v>
      </c>
      <c r="AG145" s="305">
        <f t="shared" si="102"/>
        <v>58.346310767235742</v>
      </c>
      <c r="AH145" s="303">
        <f t="shared" si="102"/>
        <v>58.254011440949554</v>
      </c>
      <c r="AI145" s="303">
        <f t="shared" si="102"/>
        <v>58.479200062004537</v>
      </c>
      <c r="AJ145" s="305">
        <f t="shared" si="102"/>
        <v>60.680163197925175</v>
      </c>
      <c r="AK145" s="303">
        <f t="shared" si="102"/>
        <v>60.584171898587535</v>
      </c>
      <c r="AL145" s="303">
        <f t="shared" si="102"/>
        <v>60.818368064484723</v>
      </c>
      <c r="AM145" s="305">
        <f t="shared" si="102"/>
        <v>63.107369725842176</v>
      </c>
      <c r="AN145" s="303">
        <f t="shared" si="102"/>
        <v>63.007538774531035</v>
      </c>
      <c r="AO145" s="303">
        <f t="shared" si="102"/>
        <v>63.251102787064113</v>
      </c>
    </row>
    <row r="146" spans="1:149" ht="69.75" x14ac:dyDescent="0.3">
      <c r="A146" s="472" t="s">
        <v>195</v>
      </c>
      <c r="B146" s="170" t="s">
        <v>196</v>
      </c>
      <c r="C146" s="43" t="s">
        <v>84</v>
      </c>
      <c r="D146" s="45">
        <f>E146+F146</f>
        <v>1091.6227799999999</v>
      </c>
      <c r="E146" s="45">
        <v>705.21659999999997</v>
      </c>
      <c r="F146" s="45">
        <v>386.40617999999995</v>
      </c>
      <c r="G146" s="45">
        <v>0</v>
      </c>
      <c r="H146" s="45">
        <v>0</v>
      </c>
      <c r="I146" s="45">
        <v>0</v>
      </c>
      <c r="J146" s="45">
        <f t="shared" ref="J146:J156" si="103">K146+L146</f>
        <v>729.63466000000005</v>
      </c>
      <c r="K146" s="45">
        <f>K147+K148</f>
        <v>141.87269000000001</v>
      </c>
      <c r="L146" s="45">
        <f>L147+L148</f>
        <v>587.76197000000002</v>
      </c>
      <c r="M146" s="47">
        <f>O146+N146</f>
        <v>0</v>
      </c>
      <c r="N146" s="47">
        <v>0</v>
      </c>
      <c r="O146" s="47">
        <v>0</v>
      </c>
      <c r="P146" s="45">
        <f t="shared" ref="P146:P152" si="104">Q146+R146</f>
        <v>1027.96</v>
      </c>
      <c r="Q146" s="45">
        <f t="shared" ref="Q146:AO146" si="105">Q147+Q148</f>
        <v>81.89</v>
      </c>
      <c r="R146" s="45">
        <v>946.07</v>
      </c>
      <c r="S146" s="112">
        <f t="shared" si="78"/>
        <v>1027.96</v>
      </c>
      <c r="T146" s="47">
        <v>0</v>
      </c>
      <c r="U146" s="47">
        <v>0</v>
      </c>
      <c r="V146" s="47">
        <v>0</v>
      </c>
      <c r="W146" s="45">
        <f t="shared" ref="W146:W152" si="106">X146+Y146</f>
        <v>1027.96</v>
      </c>
      <c r="X146" s="45">
        <f>X147+X148</f>
        <v>81.89</v>
      </c>
      <c r="Y146" s="45">
        <v>946.07</v>
      </c>
      <c r="Z146" s="303">
        <f t="shared" si="105"/>
        <v>1053.21001</v>
      </c>
      <c r="AA146" s="303">
        <f>AA147+AA148</f>
        <v>78.277399999999986</v>
      </c>
      <c r="AB146" s="303">
        <f t="shared" si="105"/>
        <v>974.93261000000007</v>
      </c>
      <c r="AC146" s="303">
        <f>AC147+AC148</f>
        <v>0</v>
      </c>
      <c r="AD146" s="303">
        <f>AD147+AD148</f>
        <v>0</v>
      </c>
      <c r="AE146" s="303">
        <f>AE147+AE148</f>
        <v>0</v>
      </c>
      <c r="AF146" s="112">
        <f t="shared" si="79"/>
        <v>-1053.21001</v>
      </c>
      <c r="AG146" s="303">
        <f t="shared" si="105"/>
        <v>1095.3384103999999</v>
      </c>
      <c r="AH146" s="303">
        <f t="shared" si="105"/>
        <v>81.408495999999985</v>
      </c>
      <c r="AI146" s="303">
        <f t="shared" si="105"/>
        <v>1013.9299144</v>
      </c>
      <c r="AJ146" s="303">
        <f t="shared" si="105"/>
        <v>1139.151946816</v>
      </c>
      <c r="AK146" s="303">
        <f t="shared" si="105"/>
        <v>84.664835839999995</v>
      </c>
      <c r="AL146" s="303">
        <f t="shared" si="105"/>
        <v>1054.4871109759999</v>
      </c>
      <c r="AM146" s="303">
        <f t="shared" si="105"/>
        <v>1184.7180246886401</v>
      </c>
      <c r="AN146" s="303">
        <f t="shared" si="105"/>
        <v>88.051429273599993</v>
      </c>
      <c r="AO146" s="303">
        <f t="shared" si="105"/>
        <v>1096.6665954150401</v>
      </c>
    </row>
    <row r="147" spans="1:149" ht="23.25" x14ac:dyDescent="0.3">
      <c r="A147" s="473"/>
      <c r="B147" s="174" t="s">
        <v>197</v>
      </c>
      <c r="C147" s="43" t="s">
        <v>84</v>
      </c>
      <c r="D147" s="45">
        <f>E147+F147</f>
        <v>49.505958999999997</v>
      </c>
      <c r="E147" s="126">
        <f>E144</f>
        <v>32.015758999999996</v>
      </c>
      <c r="F147" s="126">
        <v>17.490200000000002</v>
      </c>
      <c r="G147" s="128">
        <v>0</v>
      </c>
      <c r="H147" s="128"/>
      <c r="I147" s="128">
        <v>0</v>
      </c>
      <c r="J147" s="175">
        <f t="shared" si="103"/>
        <v>474.92093999999997</v>
      </c>
      <c r="K147" s="175">
        <v>69.230940000000004</v>
      </c>
      <c r="L147" s="175">
        <v>405.69</v>
      </c>
      <c r="M147" s="47">
        <f>N147+O147</f>
        <v>0</v>
      </c>
      <c r="N147" s="47">
        <v>0</v>
      </c>
      <c r="O147" s="47">
        <v>0</v>
      </c>
      <c r="P147" s="175">
        <f t="shared" si="104"/>
        <v>902.74000000000012</v>
      </c>
      <c r="Q147" s="176">
        <v>75.83</v>
      </c>
      <c r="R147" s="176">
        <f>946.07-R148</f>
        <v>826.91000000000008</v>
      </c>
      <c r="S147" s="112">
        <f t="shared" si="78"/>
        <v>902.74000000000012</v>
      </c>
      <c r="T147" s="47">
        <v>0</v>
      </c>
      <c r="U147" s="47">
        <v>0</v>
      </c>
      <c r="V147" s="47">
        <v>0</v>
      </c>
      <c r="W147" s="175">
        <f t="shared" si="106"/>
        <v>902.74000000000012</v>
      </c>
      <c r="X147" s="176">
        <v>75.83</v>
      </c>
      <c r="Y147" s="176">
        <f>946.07-Y148</f>
        <v>826.91000000000008</v>
      </c>
      <c r="Z147" s="305">
        <f t="shared" ref="Z147:Z152" si="107">AA147+AB147</f>
        <v>920.85247000000004</v>
      </c>
      <c r="AA147" s="303">
        <f>71871.98/1000</f>
        <v>71.871979999999994</v>
      </c>
      <c r="AB147" s="303">
        <f>848980.49/1000</f>
        <v>848.98049000000003</v>
      </c>
      <c r="AC147" s="305">
        <f t="shared" ref="AC147:AC152" si="108">AD147+AE147</f>
        <v>0</v>
      </c>
      <c r="AD147" s="303">
        <v>0</v>
      </c>
      <c r="AE147" s="303">
        <v>0</v>
      </c>
      <c r="AF147" s="112">
        <f t="shared" si="79"/>
        <v>-920.85247000000004</v>
      </c>
      <c r="AG147" s="305">
        <f t="shared" ref="AG147:AG152" si="109">AH147+AI147</f>
        <v>957.68656880000003</v>
      </c>
      <c r="AH147" s="303">
        <f>AA147*104%</f>
        <v>74.746859199999989</v>
      </c>
      <c r="AI147" s="303">
        <f>AB147*104%</f>
        <v>882.93970960000001</v>
      </c>
      <c r="AJ147" s="305">
        <f t="shared" ref="AJ147:AJ152" si="110">AK147+AL147</f>
        <v>995.99403155200002</v>
      </c>
      <c r="AK147" s="303">
        <f>AH147*104%</f>
        <v>77.736733567999991</v>
      </c>
      <c r="AL147" s="303">
        <f>AI147*104%</f>
        <v>918.25729798400005</v>
      </c>
      <c r="AM147" s="305">
        <f t="shared" ref="AM147:AM152" si="111">AN147+AO147</f>
        <v>1035.8337928140802</v>
      </c>
      <c r="AN147" s="303">
        <f>AK147*104%</f>
        <v>80.846202910719995</v>
      </c>
      <c r="AO147" s="303">
        <f>AL147*104%</f>
        <v>954.98758990336012</v>
      </c>
    </row>
    <row r="148" spans="1:149" ht="23.25" x14ac:dyDescent="0.3">
      <c r="A148" s="474"/>
      <c r="B148" s="174" t="s">
        <v>198</v>
      </c>
      <c r="C148" s="43" t="s">
        <v>84</v>
      </c>
      <c r="D148" s="45">
        <f>D146/D147</f>
        <v>22.050330951067931</v>
      </c>
      <c r="E148" s="45">
        <f>E146/E147</f>
        <v>22.02717105660372</v>
      </c>
      <c r="F148" s="45">
        <f>F146/F147</f>
        <v>22.092725068895721</v>
      </c>
      <c r="G148" s="45">
        <v>0</v>
      </c>
      <c r="H148" s="45">
        <v>0</v>
      </c>
      <c r="I148" s="45">
        <v>0</v>
      </c>
      <c r="J148" s="175">
        <f t="shared" si="103"/>
        <v>254.71372</v>
      </c>
      <c r="K148" s="176">
        <f>0.163+11.702+9.03474+51.74201</f>
        <v>72.641750000000002</v>
      </c>
      <c r="L148" s="176">
        <f>0.12155+6.35465+15.724+159.83177+0.04</f>
        <v>182.07196999999999</v>
      </c>
      <c r="M148" s="45">
        <v>0</v>
      </c>
      <c r="N148" s="45">
        <v>0</v>
      </c>
      <c r="O148" s="45">
        <v>0</v>
      </c>
      <c r="P148" s="176">
        <f t="shared" si="104"/>
        <v>125.22</v>
      </c>
      <c r="Q148" s="176">
        <f>80.02-Q147+1.87</f>
        <v>6.0599999999999978</v>
      </c>
      <c r="R148" s="176">
        <f>8.66+110.46+0.04</f>
        <v>119.16</v>
      </c>
      <c r="S148" s="112">
        <f t="shared" si="78"/>
        <v>125.22</v>
      </c>
      <c r="T148" s="45">
        <v>0</v>
      </c>
      <c r="U148" s="45">
        <v>0</v>
      </c>
      <c r="V148" s="45">
        <v>0</v>
      </c>
      <c r="W148" s="176">
        <f t="shared" si="106"/>
        <v>125.22</v>
      </c>
      <c r="X148" s="176">
        <f>80.02-X147+1.87</f>
        <v>6.0599999999999978</v>
      </c>
      <c r="Y148" s="176">
        <f>8.66+110.46+0.04</f>
        <v>119.16</v>
      </c>
      <c r="Z148" s="305">
        <f t="shared" si="107"/>
        <v>132.35754</v>
      </c>
      <c r="AA148" s="303">
        <f>Q148*105.7%</f>
        <v>6.4054199999999977</v>
      </c>
      <c r="AB148" s="303">
        <f>R148*105.7%</f>
        <v>125.95211999999999</v>
      </c>
      <c r="AC148" s="305">
        <f t="shared" si="108"/>
        <v>0</v>
      </c>
      <c r="AD148" s="303">
        <v>0</v>
      </c>
      <c r="AE148" s="303">
        <v>0</v>
      </c>
      <c r="AF148" s="112">
        <f t="shared" si="79"/>
        <v>-132.35754</v>
      </c>
      <c r="AG148" s="303">
        <f t="shared" si="109"/>
        <v>137.65184159999998</v>
      </c>
      <c r="AH148" s="303">
        <f>AA148*104%</f>
        <v>6.6616367999999975</v>
      </c>
      <c r="AI148" s="303">
        <f>AB148*104%</f>
        <v>130.99020479999999</v>
      </c>
      <c r="AJ148" s="303">
        <f t="shared" si="110"/>
        <v>143.15791526399997</v>
      </c>
      <c r="AK148" s="303">
        <f>AH148*104%</f>
        <v>6.9281022719999976</v>
      </c>
      <c r="AL148" s="303">
        <f>AI148*104%</f>
        <v>136.22981299199998</v>
      </c>
      <c r="AM148" s="303">
        <f t="shared" si="111"/>
        <v>148.88423187455999</v>
      </c>
      <c r="AN148" s="303">
        <f>AK148*104%</f>
        <v>7.2052263628799977</v>
      </c>
      <c r="AO148" s="303">
        <f>AL148*104%</f>
        <v>141.67900551167997</v>
      </c>
    </row>
    <row r="149" spans="1:149" ht="69.75" x14ac:dyDescent="0.3">
      <c r="A149" s="472" t="s">
        <v>199</v>
      </c>
      <c r="B149" s="170" t="s">
        <v>200</v>
      </c>
      <c r="C149" s="43" t="s">
        <v>84</v>
      </c>
      <c r="D149" s="45">
        <f>E149+F149</f>
        <v>4366.4905699999999</v>
      </c>
      <c r="E149" s="45">
        <v>2820.8658700000001</v>
      </c>
      <c r="F149" s="45">
        <v>1545.6246999999998</v>
      </c>
      <c r="G149" s="45">
        <v>0</v>
      </c>
      <c r="H149" s="45">
        <v>0</v>
      </c>
      <c r="I149" s="45">
        <v>0</v>
      </c>
      <c r="J149" s="45">
        <f t="shared" si="103"/>
        <v>2527.5256600000002</v>
      </c>
      <c r="K149" s="45">
        <f>K150+K151</f>
        <v>465.74305000000004</v>
      </c>
      <c r="L149" s="45">
        <f>L150+L151</f>
        <v>2061.7826100000002</v>
      </c>
      <c r="M149" s="45">
        <f t="shared" ref="M149:M155" si="112">O149+N149</f>
        <v>0</v>
      </c>
      <c r="N149" s="45">
        <v>0</v>
      </c>
      <c r="O149" s="45">
        <v>0</v>
      </c>
      <c r="P149" s="45">
        <f t="shared" si="104"/>
        <v>4258.63</v>
      </c>
      <c r="Q149" s="45">
        <f>Q150+Q151</f>
        <v>467.91</v>
      </c>
      <c r="R149" s="45">
        <f>R150+R151</f>
        <v>3790.7200000000003</v>
      </c>
      <c r="S149" s="112">
        <f t="shared" si="78"/>
        <v>4258.63</v>
      </c>
      <c r="T149" s="45">
        <v>0</v>
      </c>
      <c r="U149" s="45">
        <v>0</v>
      </c>
      <c r="V149" s="45">
        <v>0</v>
      </c>
      <c r="W149" s="45">
        <f t="shared" si="106"/>
        <v>4258.63</v>
      </c>
      <c r="X149" s="45">
        <f>X150+X151</f>
        <v>467.91</v>
      </c>
      <c r="Y149" s="45">
        <f>Y150+Y151</f>
        <v>3790.7200000000003</v>
      </c>
      <c r="Z149" s="303">
        <f t="shared" si="107"/>
        <v>4100.3040300000002</v>
      </c>
      <c r="AA149" s="303">
        <f>AA150+AA151</f>
        <v>233.17582000000007</v>
      </c>
      <c r="AB149" s="303">
        <f>AB150+AB151</f>
        <v>3867.1282099999999</v>
      </c>
      <c r="AC149" s="303">
        <f t="shared" si="108"/>
        <v>0</v>
      </c>
      <c r="AD149" s="303">
        <f>AD150+AD151</f>
        <v>0</v>
      </c>
      <c r="AE149" s="303">
        <f>AE150+AE151</f>
        <v>0</v>
      </c>
      <c r="AF149" s="112">
        <f t="shared" si="79"/>
        <v>-4100.3040300000002</v>
      </c>
      <c r="AG149" s="303">
        <f t="shared" si="109"/>
        <v>4264.3161912000005</v>
      </c>
      <c r="AH149" s="303">
        <f>AH150+AH151</f>
        <v>242.50285280000008</v>
      </c>
      <c r="AI149" s="303">
        <f>AI150+AI151</f>
        <v>4021.8133384000002</v>
      </c>
      <c r="AJ149" s="303">
        <f t="shared" si="110"/>
        <v>4434.8888388480009</v>
      </c>
      <c r="AK149" s="303">
        <f>AK150+AK151</f>
        <v>252.20296691200008</v>
      </c>
      <c r="AL149" s="303">
        <f>AL150+AL151</f>
        <v>4182.6858719360007</v>
      </c>
      <c r="AM149" s="303">
        <f t="shared" si="111"/>
        <v>4612.2843924019207</v>
      </c>
      <c r="AN149" s="303">
        <f>AN150+AN151</f>
        <v>262.29108558848009</v>
      </c>
      <c r="AO149" s="303">
        <f>AO150+AO151</f>
        <v>4349.9933068134405</v>
      </c>
    </row>
    <row r="150" spans="1:149" ht="23.25" x14ac:dyDescent="0.3">
      <c r="A150" s="473"/>
      <c r="B150" s="174" t="s">
        <v>197</v>
      </c>
      <c r="C150" s="43" t="s">
        <v>84</v>
      </c>
      <c r="D150" s="45">
        <v>0</v>
      </c>
      <c r="E150" s="45">
        <v>0</v>
      </c>
      <c r="F150" s="45">
        <v>0</v>
      </c>
      <c r="G150" s="45"/>
      <c r="H150" s="45"/>
      <c r="I150" s="45">
        <v>0</v>
      </c>
      <c r="J150" s="176">
        <f t="shared" si="103"/>
        <v>2057.2008700000001</v>
      </c>
      <c r="K150" s="176">
        <v>420.73700000000002</v>
      </c>
      <c r="L150" s="176">
        <v>1636.46387</v>
      </c>
      <c r="M150" s="45">
        <f t="shared" si="112"/>
        <v>0</v>
      </c>
      <c r="N150" s="45">
        <v>0</v>
      </c>
      <c r="O150" s="45">
        <v>0</v>
      </c>
      <c r="P150" s="176">
        <f t="shared" si="104"/>
        <v>3794.04</v>
      </c>
      <c r="Q150" s="176">
        <v>449.83</v>
      </c>
      <c r="R150" s="176">
        <f>3790.72-R151</f>
        <v>3344.21</v>
      </c>
      <c r="S150" s="112">
        <f t="shared" si="78"/>
        <v>3794.04</v>
      </c>
      <c r="T150" s="45">
        <v>0</v>
      </c>
      <c r="U150" s="45">
        <v>0</v>
      </c>
      <c r="V150" s="45">
        <v>0</v>
      </c>
      <c r="W150" s="176">
        <f t="shared" si="106"/>
        <v>3794.04</v>
      </c>
      <c r="X150" s="176">
        <v>449.83</v>
      </c>
      <c r="Y150" s="176">
        <f>3790.72-Y151</f>
        <v>3344.21</v>
      </c>
      <c r="Z150" s="303">
        <f t="shared" si="107"/>
        <v>3609.2323999999999</v>
      </c>
      <c r="AA150" s="303">
        <f>214065.26/1000</f>
        <v>214.06526000000002</v>
      </c>
      <c r="AB150" s="303">
        <f>3395167.14/1000</f>
        <v>3395.16714</v>
      </c>
      <c r="AC150" s="303">
        <f t="shared" si="108"/>
        <v>0</v>
      </c>
      <c r="AD150" s="303">
        <v>0</v>
      </c>
      <c r="AE150" s="303">
        <v>0</v>
      </c>
      <c r="AF150" s="112">
        <f t="shared" si="79"/>
        <v>-3609.2323999999999</v>
      </c>
      <c r="AG150" s="303">
        <f t="shared" si="109"/>
        <v>3753.6016960000002</v>
      </c>
      <c r="AH150" s="303">
        <f>AA150*104%</f>
        <v>222.62787040000003</v>
      </c>
      <c r="AI150" s="303">
        <f>AB150*104%</f>
        <v>3530.9738256000001</v>
      </c>
      <c r="AJ150" s="303">
        <f t="shared" si="110"/>
        <v>3903.7457638400001</v>
      </c>
      <c r="AK150" s="303">
        <f>AH150*104%</f>
        <v>231.53298521600004</v>
      </c>
      <c r="AL150" s="303">
        <f>AI150*104%</f>
        <v>3672.2127786240003</v>
      </c>
      <c r="AM150" s="303">
        <f t="shared" si="111"/>
        <v>4059.8955943936003</v>
      </c>
      <c r="AN150" s="303">
        <f>AK150*104%</f>
        <v>240.79430462464006</v>
      </c>
      <c r="AO150" s="303">
        <f>AL150*104%</f>
        <v>3819.1012897689602</v>
      </c>
    </row>
    <row r="151" spans="1:149" ht="23.25" x14ac:dyDescent="0.3">
      <c r="A151" s="473"/>
      <c r="B151" s="174" t="s">
        <v>198</v>
      </c>
      <c r="C151" s="43" t="s">
        <v>84</v>
      </c>
      <c r="D151" s="45">
        <v>0</v>
      </c>
      <c r="E151" s="45">
        <v>0</v>
      </c>
      <c r="F151" s="45">
        <v>0</v>
      </c>
      <c r="G151" s="45"/>
      <c r="H151" s="45"/>
      <c r="I151" s="45">
        <v>0</v>
      </c>
      <c r="J151" s="176">
        <f t="shared" si="103"/>
        <v>470.32479000000001</v>
      </c>
      <c r="K151" s="176">
        <f>36.30984+1.35521+0.655+6.636+0.05</f>
        <v>45.006050000000002</v>
      </c>
      <c r="L151" s="176">
        <f>64.814+354.652+0.48758+5.36516</f>
        <v>425.31873999999999</v>
      </c>
      <c r="M151" s="45">
        <f t="shared" si="112"/>
        <v>0</v>
      </c>
      <c r="N151" s="45">
        <v>0</v>
      </c>
      <c r="O151" s="45">
        <v>0</v>
      </c>
      <c r="P151" s="176">
        <f t="shared" si="104"/>
        <v>464.59000000000003</v>
      </c>
      <c r="Q151" s="176">
        <f>467.91-Q150</f>
        <v>18.080000000000041</v>
      </c>
      <c r="R151" s="176">
        <f>36.47+409.9+0.14</f>
        <v>446.51</v>
      </c>
      <c r="S151" s="112">
        <f t="shared" si="78"/>
        <v>464.59000000000003</v>
      </c>
      <c r="T151" s="45">
        <v>0</v>
      </c>
      <c r="U151" s="45">
        <v>0</v>
      </c>
      <c r="V151" s="45">
        <v>0</v>
      </c>
      <c r="W151" s="176">
        <f t="shared" si="106"/>
        <v>464.59000000000003</v>
      </c>
      <c r="X151" s="176">
        <f>467.91-X150</f>
        <v>18.080000000000041</v>
      </c>
      <c r="Y151" s="176">
        <f>36.47+409.9+0.14</f>
        <v>446.51</v>
      </c>
      <c r="Z151" s="303">
        <f t="shared" si="107"/>
        <v>491.07162999999997</v>
      </c>
      <c r="AA151" s="303">
        <f>Q151*105.7%</f>
        <v>19.110560000000042</v>
      </c>
      <c r="AB151" s="303">
        <f>R151*105.7%</f>
        <v>471.96106999999995</v>
      </c>
      <c r="AC151" s="303">
        <f t="shared" si="108"/>
        <v>0</v>
      </c>
      <c r="AD151" s="303">
        <f>T151*105.7%</f>
        <v>0</v>
      </c>
      <c r="AE151" s="303">
        <f>U151*105.7%</f>
        <v>0</v>
      </c>
      <c r="AF151" s="112">
        <f t="shared" si="79"/>
        <v>-491.07162999999997</v>
      </c>
      <c r="AG151" s="303">
        <f t="shared" si="109"/>
        <v>510.71449519999999</v>
      </c>
      <c r="AH151" s="303">
        <f>AA151*104%</f>
        <v>19.874982400000043</v>
      </c>
      <c r="AI151" s="303">
        <f>AB151*104%</f>
        <v>490.83951279999997</v>
      </c>
      <c r="AJ151" s="303">
        <f t="shared" si="110"/>
        <v>531.1430750080001</v>
      </c>
      <c r="AK151" s="303">
        <f>AH151*104%</f>
        <v>20.669981696000047</v>
      </c>
      <c r="AL151" s="303">
        <f>AI151*104%</f>
        <v>510.473093312</v>
      </c>
      <c r="AM151" s="303">
        <f t="shared" si="111"/>
        <v>552.38879800832001</v>
      </c>
      <c r="AN151" s="303">
        <f>AK151*104%</f>
        <v>21.496780963840049</v>
      </c>
      <c r="AO151" s="303">
        <f>AL151*104%</f>
        <v>530.89201704447999</v>
      </c>
    </row>
    <row r="152" spans="1:149" ht="23.25" hidden="1" customHeight="1" x14ac:dyDescent="0.3">
      <c r="A152" s="169" t="s">
        <v>201</v>
      </c>
      <c r="B152" s="138" t="s">
        <v>202</v>
      </c>
      <c r="C152" s="43" t="s">
        <v>84</v>
      </c>
      <c r="D152" s="45">
        <f t="shared" si="91"/>
        <v>0</v>
      </c>
      <c r="E152" s="126">
        <f>'[14]2020 тепло ГТС'!MI142</f>
        <v>0</v>
      </c>
      <c r="F152" s="126">
        <f>'[14]2020 тепло ГТС'!MJ142</f>
        <v>0</v>
      </c>
      <c r="G152" s="128" t="e">
        <f>H152+I152</f>
        <v>#REF!</v>
      </c>
      <c r="H152" s="128" t="e">
        <f>#REF!+#REF!+#REF!+#REF!+#REF!+#REF!+#REF!+#REF!+#REF!</f>
        <v>#REF!</v>
      </c>
      <c r="I152" s="128" t="e">
        <f>#REF!+#REF!+#REF!+#REF!+#REF!+#REF!+#REF!+#REF!+#REF!</f>
        <v>#REF!</v>
      </c>
      <c r="J152" s="128">
        <f t="shared" si="103"/>
        <v>0</v>
      </c>
      <c r="K152" s="128"/>
      <c r="L152" s="128"/>
      <c r="M152" s="45">
        <f t="shared" si="112"/>
        <v>0</v>
      </c>
      <c r="N152" s="45">
        <v>0</v>
      </c>
      <c r="O152" s="45">
        <v>0</v>
      </c>
      <c r="P152" s="128">
        <f t="shared" si="104"/>
        <v>0</v>
      </c>
      <c r="Q152" s="45"/>
      <c r="R152" s="45"/>
      <c r="S152" s="112">
        <f t="shared" si="78"/>
        <v>0</v>
      </c>
      <c r="T152" s="45">
        <v>0</v>
      </c>
      <c r="U152" s="45">
        <v>0</v>
      </c>
      <c r="V152" s="45">
        <v>0</v>
      </c>
      <c r="W152" s="128">
        <f t="shared" si="106"/>
        <v>0</v>
      </c>
      <c r="X152" s="45"/>
      <c r="Y152" s="45"/>
      <c r="Z152" s="127">
        <f t="shared" si="107"/>
        <v>0</v>
      </c>
      <c r="AA152" s="47"/>
      <c r="AB152" s="47"/>
      <c r="AC152" s="127">
        <f t="shared" si="108"/>
        <v>0</v>
      </c>
      <c r="AD152" s="47"/>
      <c r="AE152" s="47"/>
      <c r="AF152" s="112">
        <f t="shared" si="79"/>
        <v>0</v>
      </c>
      <c r="AG152" s="128">
        <f t="shared" si="109"/>
        <v>0</v>
      </c>
      <c r="AH152" s="45"/>
      <c r="AI152" s="45"/>
      <c r="AJ152" s="128">
        <f t="shared" si="110"/>
        <v>0</v>
      </c>
      <c r="AK152" s="45"/>
      <c r="AL152" s="45"/>
      <c r="AM152" s="128">
        <f t="shared" si="111"/>
        <v>0</v>
      </c>
      <c r="AN152" s="45"/>
      <c r="AO152" s="45"/>
    </row>
    <row r="153" spans="1:149" s="6" customFormat="1" ht="23.25" customHeight="1" x14ac:dyDescent="0.3">
      <c r="A153" s="177" t="s">
        <v>203</v>
      </c>
      <c r="B153" s="178" t="s">
        <v>204</v>
      </c>
      <c r="C153" s="77" t="s">
        <v>84</v>
      </c>
      <c r="D153" s="47">
        <f>E153+F153</f>
        <v>94279.218139999997</v>
      </c>
      <c r="E153" s="47">
        <f t="shared" ref="E153:F155" si="113">E154+E155</f>
        <v>0</v>
      </c>
      <c r="F153" s="47">
        <f t="shared" si="113"/>
        <v>94279.218139999997</v>
      </c>
      <c r="G153" s="47">
        <v>0</v>
      </c>
      <c r="H153" s="47">
        <v>0</v>
      </c>
      <c r="I153" s="47">
        <v>0</v>
      </c>
      <c r="J153" s="47">
        <f>L153+K153</f>
        <v>0</v>
      </c>
      <c r="K153" s="47">
        <v>0</v>
      </c>
      <c r="L153" s="47">
        <v>0</v>
      </c>
      <c r="M153" s="47">
        <f t="shared" si="112"/>
        <v>0</v>
      </c>
      <c r="N153" s="47">
        <v>0</v>
      </c>
      <c r="O153" s="47">
        <v>0</v>
      </c>
      <c r="P153" s="47">
        <f>Q153+R153</f>
        <v>954.6</v>
      </c>
      <c r="Q153" s="45">
        <f>Q154+Q155</f>
        <v>141.6</v>
      </c>
      <c r="R153" s="45">
        <f>R154+R155</f>
        <v>813</v>
      </c>
      <c r="S153" s="112">
        <f t="shared" si="78"/>
        <v>954.6</v>
      </c>
      <c r="T153" s="47">
        <v>0</v>
      </c>
      <c r="U153" s="47">
        <v>0</v>
      </c>
      <c r="V153" s="47">
        <v>0</v>
      </c>
      <c r="W153" s="47">
        <f>X153+Y153</f>
        <v>954.6</v>
      </c>
      <c r="X153" s="45">
        <f>X154+X155</f>
        <v>141.6</v>
      </c>
      <c r="Y153" s="45">
        <f>Y154+Y155</f>
        <v>813</v>
      </c>
      <c r="Z153" s="47">
        <f>AB153+AA153</f>
        <v>0</v>
      </c>
      <c r="AA153" s="47">
        <f>AA154+AA155</f>
        <v>0</v>
      </c>
      <c r="AB153" s="47">
        <f>AB154+AB155</f>
        <v>0</v>
      </c>
      <c r="AC153" s="47">
        <f>AE153+AD153</f>
        <v>0</v>
      </c>
      <c r="AD153" s="47">
        <f>AD154+AD155</f>
        <v>0</v>
      </c>
      <c r="AE153" s="47">
        <f>AE154+AE155</f>
        <v>0</v>
      </c>
      <c r="AF153" s="112">
        <f t="shared" si="79"/>
        <v>0</v>
      </c>
      <c r="AG153" s="47">
        <f t="shared" ref="AG153:AO153" si="114">AG154+AG155</f>
        <v>0</v>
      </c>
      <c r="AH153" s="47"/>
      <c r="AI153" s="47"/>
      <c r="AJ153" s="47">
        <f t="shared" si="114"/>
        <v>0</v>
      </c>
      <c r="AK153" s="47">
        <f t="shared" si="114"/>
        <v>0</v>
      </c>
      <c r="AL153" s="47">
        <f t="shared" si="114"/>
        <v>0</v>
      </c>
      <c r="AM153" s="47">
        <f t="shared" si="114"/>
        <v>0</v>
      </c>
      <c r="AN153" s="47">
        <f t="shared" si="114"/>
        <v>0</v>
      </c>
      <c r="AO153" s="47">
        <f t="shared" si="114"/>
        <v>0</v>
      </c>
    </row>
    <row r="154" spans="1:149" s="6" customFormat="1" ht="23.25" customHeight="1" x14ac:dyDescent="0.3">
      <c r="A154" s="124"/>
      <c r="B154" s="114" t="s">
        <v>197</v>
      </c>
      <c r="C154" s="77" t="s">
        <v>84</v>
      </c>
      <c r="D154" s="47">
        <f>E154+F154</f>
        <v>62795.652269999999</v>
      </c>
      <c r="E154" s="47">
        <f t="shared" si="113"/>
        <v>0</v>
      </c>
      <c r="F154" s="47">
        <f t="shared" si="113"/>
        <v>62795.652269999999</v>
      </c>
      <c r="G154" s="47"/>
      <c r="H154" s="47"/>
      <c r="I154" s="47">
        <v>0</v>
      </c>
      <c r="J154" s="115">
        <f>K154+L154</f>
        <v>0</v>
      </c>
      <c r="K154" s="115">
        <v>0</v>
      </c>
      <c r="L154" s="115">
        <v>0</v>
      </c>
      <c r="M154" s="47">
        <f t="shared" si="112"/>
        <v>0</v>
      </c>
      <c r="N154" s="47">
        <v>0</v>
      </c>
      <c r="O154" s="47">
        <v>0</v>
      </c>
      <c r="P154" s="47">
        <f>Q154+R154</f>
        <v>954.6</v>
      </c>
      <c r="Q154" s="176">
        <v>141.6</v>
      </c>
      <c r="R154" s="176">
        <v>813</v>
      </c>
      <c r="S154" s="112">
        <f t="shared" si="78"/>
        <v>954.6</v>
      </c>
      <c r="T154" s="47">
        <v>0</v>
      </c>
      <c r="U154" s="47">
        <v>0</v>
      </c>
      <c r="V154" s="47">
        <v>0</v>
      </c>
      <c r="W154" s="47">
        <f>X154+Y154</f>
        <v>954.6</v>
      </c>
      <c r="X154" s="176">
        <v>141.6</v>
      </c>
      <c r="Y154" s="176">
        <v>813</v>
      </c>
      <c r="Z154" s="47">
        <f>AA154+AB154</f>
        <v>0</v>
      </c>
      <c r="AA154" s="47"/>
      <c r="AB154" s="47"/>
      <c r="AC154" s="47">
        <f>AD154+AE154</f>
        <v>0</v>
      </c>
      <c r="AD154" s="47">
        <v>0</v>
      </c>
      <c r="AE154" s="47">
        <v>0</v>
      </c>
      <c r="AF154" s="112">
        <f t="shared" si="79"/>
        <v>0</v>
      </c>
      <c r="AG154" s="47">
        <f>AH154+AI154</f>
        <v>0</v>
      </c>
      <c r="AH154" s="47"/>
      <c r="AI154" s="47"/>
      <c r="AJ154" s="47">
        <f>AK154+AL154</f>
        <v>0</v>
      </c>
      <c r="AK154" s="47">
        <f>AH154*AK50</f>
        <v>0</v>
      </c>
      <c r="AL154" s="47">
        <f>AI154*AL50</f>
        <v>0</v>
      </c>
      <c r="AM154" s="47">
        <f>AN154+AO154</f>
        <v>0</v>
      </c>
      <c r="AN154" s="47">
        <f>AK154*AN50</f>
        <v>0</v>
      </c>
      <c r="AO154" s="47">
        <f>AL154*AO50</f>
        <v>0</v>
      </c>
    </row>
    <row r="155" spans="1:149" s="6" customFormat="1" ht="23.25" customHeight="1" x14ac:dyDescent="0.3">
      <c r="A155" s="124"/>
      <c r="B155" s="114" t="s">
        <v>198</v>
      </c>
      <c r="C155" s="77" t="s">
        <v>84</v>
      </c>
      <c r="D155" s="47">
        <f>E155+F155</f>
        <v>31483.565869999999</v>
      </c>
      <c r="E155" s="47">
        <f t="shared" si="113"/>
        <v>0</v>
      </c>
      <c r="F155" s="47">
        <f t="shared" si="113"/>
        <v>31483.565869999999</v>
      </c>
      <c r="G155" s="47"/>
      <c r="H155" s="47"/>
      <c r="I155" s="47">
        <v>0</v>
      </c>
      <c r="J155" s="115">
        <f>K155+L155</f>
        <v>0</v>
      </c>
      <c r="K155" s="115">
        <v>0</v>
      </c>
      <c r="L155" s="115">
        <v>0</v>
      </c>
      <c r="M155" s="47">
        <f t="shared" si="112"/>
        <v>0</v>
      </c>
      <c r="N155" s="47">
        <v>0</v>
      </c>
      <c r="O155" s="47">
        <v>0</v>
      </c>
      <c r="P155" s="47">
        <f>Q155+R155</f>
        <v>0</v>
      </c>
      <c r="Q155" s="176">
        <v>0</v>
      </c>
      <c r="R155" s="176">
        <v>0</v>
      </c>
      <c r="S155" s="112">
        <f t="shared" si="78"/>
        <v>0</v>
      </c>
      <c r="T155" s="47">
        <v>0</v>
      </c>
      <c r="U155" s="47">
        <v>0</v>
      </c>
      <c r="V155" s="47">
        <v>0</v>
      </c>
      <c r="W155" s="47">
        <f>X155+Y155</f>
        <v>0</v>
      </c>
      <c r="X155" s="176">
        <v>0</v>
      </c>
      <c r="Y155" s="176">
        <v>0</v>
      </c>
      <c r="Z155" s="47">
        <f>AA155+AB155</f>
        <v>0</v>
      </c>
      <c r="AA155" s="47"/>
      <c r="AB155" s="47"/>
      <c r="AC155" s="47">
        <f>AD155+AE155</f>
        <v>0</v>
      </c>
      <c r="AD155" s="47">
        <v>0</v>
      </c>
      <c r="AE155" s="47">
        <v>0</v>
      </c>
      <c r="AF155" s="112">
        <f t="shared" si="79"/>
        <v>0</v>
      </c>
      <c r="AG155" s="47">
        <f>AH155+AI155</f>
        <v>0</v>
      </c>
      <c r="AH155" s="47"/>
      <c r="AI155" s="47"/>
      <c r="AJ155" s="47">
        <f>AK155+AL155</f>
        <v>0</v>
      </c>
      <c r="AK155" s="47">
        <f>AH155*AK50</f>
        <v>0</v>
      </c>
      <c r="AL155" s="47">
        <f>AI155*AL50</f>
        <v>0</v>
      </c>
      <c r="AM155" s="47">
        <f>AN155+AO155</f>
        <v>0</v>
      </c>
      <c r="AN155" s="47">
        <f>AK155*AN50</f>
        <v>0</v>
      </c>
      <c r="AO155" s="47">
        <f>AL155*AO50</f>
        <v>0</v>
      </c>
    </row>
    <row r="156" spans="1:149" ht="23.25" x14ac:dyDescent="0.3">
      <c r="A156" s="169" t="s">
        <v>205</v>
      </c>
      <c r="B156" s="170" t="s">
        <v>206</v>
      </c>
      <c r="C156" s="43" t="s">
        <v>84</v>
      </c>
      <c r="D156" s="45">
        <f t="shared" si="91"/>
        <v>31312.0864</v>
      </c>
      <c r="E156" s="126">
        <f>'[14]2020 тепло ГТС'!MI143</f>
        <v>0</v>
      </c>
      <c r="F156" s="126">
        <v>31312.0864</v>
      </c>
      <c r="G156" s="128">
        <f>H156+I156</f>
        <v>15933.970289783007</v>
      </c>
      <c r="H156" s="128">
        <v>0</v>
      </c>
      <c r="I156" s="128">
        <v>15933.970289783007</v>
      </c>
      <c r="J156" s="128">
        <f t="shared" si="103"/>
        <v>19059.025000000001</v>
      </c>
      <c r="K156" s="128">
        <v>0</v>
      </c>
      <c r="L156" s="128">
        <v>19059.025000000001</v>
      </c>
      <c r="M156" s="45">
        <f>O156</f>
        <v>24519.495118500003</v>
      </c>
      <c r="N156" s="45">
        <v>0</v>
      </c>
      <c r="O156" s="45">
        <v>24519.495118500003</v>
      </c>
      <c r="P156" s="128">
        <f>Q156+R156</f>
        <v>26503.23</v>
      </c>
      <c r="Q156" s="45">
        <v>0</v>
      </c>
      <c r="R156" s="45">
        <v>26503.23</v>
      </c>
      <c r="S156" s="112">
        <f t="shared" si="78"/>
        <v>1983.7348814999968</v>
      </c>
      <c r="T156" s="45">
        <v>25611.205161245784</v>
      </c>
      <c r="U156" s="45">
        <v>0</v>
      </c>
      <c r="V156" s="45">
        <v>25611.205161245784</v>
      </c>
      <c r="W156" s="128">
        <f>X156+Y156</f>
        <v>26503.23</v>
      </c>
      <c r="X156" s="45">
        <v>0</v>
      </c>
      <c r="Y156" s="45">
        <v>26503.23</v>
      </c>
      <c r="Z156" s="305">
        <f>AA156+AB156</f>
        <v>27523.135480000001</v>
      </c>
      <c r="AA156" s="303">
        <v>0</v>
      </c>
      <c r="AB156" s="303">
        <f>27523135.48/1000</f>
        <v>27523.135480000001</v>
      </c>
      <c r="AC156" s="305">
        <f>AD156+AE156</f>
        <v>27523.135480000001</v>
      </c>
      <c r="AD156" s="303">
        <v>0</v>
      </c>
      <c r="AE156" s="303">
        <f>27523135.48/1000</f>
        <v>27523.135480000001</v>
      </c>
      <c r="AF156" s="112">
        <f t="shared" si="79"/>
        <v>0</v>
      </c>
      <c r="AG156" s="305">
        <f>AH156+AI156</f>
        <v>28624.060899200002</v>
      </c>
      <c r="AH156" s="303">
        <v>0</v>
      </c>
      <c r="AI156" s="303">
        <f>AB156*104%</f>
        <v>28624.060899200002</v>
      </c>
      <c r="AJ156" s="305">
        <f>AK156+AL156</f>
        <v>29769.023335168004</v>
      </c>
      <c r="AK156" s="303">
        <v>0</v>
      </c>
      <c r="AL156" s="303">
        <f>AI156*104%</f>
        <v>29769.023335168004</v>
      </c>
      <c r="AM156" s="305">
        <f>AN156+AO156</f>
        <v>30959.784268574724</v>
      </c>
      <c r="AN156" s="303">
        <v>0</v>
      </c>
      <c r="AO156" s="303">
        <f>AL156*104%</f>
        <v>30959.784268574724</v>
      </c>
    </row>
    <row r="157" spans="1:149" ht="23.25" x14ac:dyDescent="0.3">
      <c r="A157" s="169" t="s">
        <v>207</v>
      </c>
      <c r="B157" s="138" t="s">
        <v>208</v>
      </c>
      <c r="C157" s="43" t="s">
        <v>209</v>
      </c>
      <c r="D157" s="45">
        <f>F157</f>
        <v>171.47946999999999</v>
      </c>
      <c r="E157" s="126">
        <v>0</v>
      </c>
      <c r="F157" s="126">
        <v>171.47946999999999</v>
      </c>
      <c r="G157" s="128">
        <v>0</v>
      </c>
      <c r="H157" s="128">
        <v>0</v>
      </c>
      <c r="I157" s="128">
        <v>85.128184202749992</v>
      </c>
      <c r="J157" s="128">
        <v>0</v>
      </c>
      <c r="K157" s="128">
        <v>0</v>
      </c>
      <c r="L157" s="128">
        <v>104.29</v>
      </c>
      <c r="M157" s="45">
        <f>O157</f>
        <v>124.965</v>
      </c>
      <c r="N157" s="45">
        <v>0</v>
      </c>
      <c r="O157" s="45">
        <f>124.965</f>
        <v>124.965</v>
      </c>
      <c r="P157" s="128">
        <v>0</v>
      </c>
      <c r="Q157" s="45">
        <v>0</v>
      </c>
      <c r="R157" s="45">
        <v>104.29</v>
      </c>
      <c r="S157" s="112">
        <f t="shared" si="78"/>
        <v>-124.965</v>
      </c>
      <c r="T157" s="45">
        <v>127.74299999999999</v>
      </c>
      <c r="U157" s="45">
        <v>0</v>
      </c>
      <c r="V157" s="45">
        <v>127.74299999999999</v>
      </c>
      <c r="W157" s="128">
        <v>0</v>
      </c>
      <c r="X157" s="45">
        <v>0</v>
      </c>
      <c r="Y157" s="45">
        <v>104.29</v>
      </c>
      <c r="Z157" s="305">
        <f>AB157</f>
        <v>140.31201000000001</v>
      </c>
      <c r="AA157" s="303">
        <v>0</v>
      </c>
      <c r="AB157" s="303">
        <f>140312.01/1000</f>
        <v>140.31201000000001</v>
      </c>
      <c r="AC157" s="305">
        <f>AE157</f>
        <v>140.31201000000001</v>
      </c>
      <c r="AD157" s="303">
        <v>0</v>
      </c>
      <c r="AE157" s="303">
        <f>140312.01/1000</f>
        <v>140.31201000000001</v>
      </c>
      <c r="AF157" s="112">
        <f t="shared" si="79"/>
        <v>0</v>
      </c>
      <c r="AG157" s="305">
        <f>AI157</f>
        <v>140.31201000000001</v>
      </c>
      <c r="AH157" s="303">
        <v>0</v>
      </c>
      <c r="AI157" s="303">
        <f>AB157</f>
        <v>140.31201000000001</v>
      </c>
      <c r="AJ157" s="305">
        <f>AL157</f>
        <v>140.31201000000001</v>
      </c>
      <c r="AK157" s="303">
        <v>0</v>
      </c>
      <c r="AL157" s="303">
        <f>AI157</f>
        <v>140.31201000000001</v>
      </c>
      <c r="AM157" s="305">
        <f>AO157</f>
        <v>140.31201000000001</v>
      </c>
      <c r="AN157" s="303">
        <v>0</v>
      </c>
      <c r="AO157" s="303">
        <f>AL157</f>
        <v>140.31201000000001</v>
      </c>
    </row>
    <row r="158" spans="1:149" ht="23.25" x14ac:dyDescent="0.3">
      <c r="A158" s="169" t="s">
        <v>207</v>
      </c>
      <c r="B158" s="138" t="s">
        <v>210</v>
      </c>
      <c r="C158" s="43" t="s">
        <v>211</v>
      </c>
      <c r="D158" s="45">
        <f t="shared" si="91"/>
        <v>182.59962198390281</v>
      </c>
      <c r="E158" s="126">
        <v>0</v>
      </c>
      <c r="F158" s="126">
        <f>F156/F157</f>
        <v>182.59962198390281</v>
      </c>
      <c r="G158" s="128">
        <v>0</v>
      </c>
      <c r="H158" s="128">
        <v>0</v>
      </c>
      <c r="I158" s="128">
        <v>187.17620302851793</v>
      </c>
      <c r="J158" s="128">
        <v>0</v>
      </c>
      <c r="K158" s="128">
        <v>0</v>
      </c>
      <c r="L158" s="128">
        <f>L156/L157</f>
        <v>182.75026368779365</v>
      </c>
      <c r="M158" s="47">
        <f>O158</f>
        <v>196.21090000000001</v>
      </c>
      <c r="N158" s="47">
        <v>0</v>
      </c>
      <c r="O158" s="47">
        <f>O156/O157</f>
        <v>196.21090000000001</v>
      </c>
      <c r="P158" s="128">
        <v>0</v>
      </c>
      <c r="Q158" s="45">
        <v>0</v>
      </c>
      <c r="R158" s="45">
        <f>R156/R157</f>
        <v>254.13011794035859</v>
      </c>
      <c r="S158" s="112">
        <f t="shared" si="78"/>
        <v>-196.21090000000001</v>
      </c>
      <c r="T158" s="47">
        <v>200.49008682468539</v>
      </c>
      <c r="U158" s="47">
        <v>0</v>
      </c>
      <c r="V158" s="47">
        <v>200.49008682468539</v>
      </c>
      <c r="W158" s="128">
        <v>0</v>
      </c>
      <c r="X158" s="45">
        <v>0</v>
      </c>
      <c r="Y158" s="45">
        <f>Y156/Y157</f>
        <v>254.13011794035859</v>
      </c>
      <c r="Z158" s="305">
        <f>AB158</f>
        <v>196.15666171413264</v>
      </c>
      <c r="AA158" s="303">
        <v>0</v>
      </c>
      <c r="AB158" s="303">
        <f>AB156/AB157</f>
        <v>196.15666171413264</v>
      </c>
      <c r="AC158" s="305">
        <f>AE158</f>
        <v>196.15666171413264</v>
      </c>
      <c r="AD158" s="303">
        <v>0</v>
      </c>
      <c r="AE158" s="303">
        <f>AE156/AE157</f>
        <v>196.15666171413264</v>
      </c>
      <c r="AF158" s="112">
        <f t="shared" si="79"/>
        <v>0</v>
      </c>
      <c r="AG158" s="305">
        <f>AG156/AG157</f>
        <v>204.00292818269796</v>
      </c>
      <c r="AH158" s="303">
        <v>0</v>
      </c>
      <c r="AI158" s="303">
        <f>AI156/AI157</f>
        <v>204.00292818269796</v>
      </c>
      <c r="AJ158" s="305">
        <f>AJ156/AJ157</f>
        <v>212.16304531000588</v>
      </c>
      <c r="AK158" s="303">
        <v>0</v>
      </c>
      <c r="AL158" s="303">
        <f>AL156/AL157</f>
        <v>212.16304531000588</v>
      </c>
      <c r="AM158" s="305">
        <f>AM156/AM157</f>
        <v>220.64956712240613</v>
      </c>
      <c r="AN158" s="303">
        <v>0</v>
      </c>
      <c r="AO158" s="303">
        <f>AO156/AO157</f>
        <v>220.64956712240613</v>
      </c>
    </row>
    <row r="159" spans="1:149" ht="41.25" hidden="1" customHeight="1" x14ac:dyDescent="0.3">
      <c r="A159" s="169" t="s">
        <v>212</v>
      </c>
      <c r="B159" s="170" t="s">
        <v>213</v>
      </c>
      <c r="C159" s="43" t="s">
        <v>84</v>
      </c>
      <c r="D159" s="45">
        <f>F159</f>
        <v>80.501149999999996</v>
      </c>
      <c r="E159" s="126">
        <v>0</v>
      </c>
      <c r="F159" s="126">
        <v>80.501149999999996</v>
      </c>
      <c r="G159" s="128">
        <v>0</v>
      </c>
      <c r="H159" s="128">
        <v>0</v>
      </c>
      <c r="I159" s="128">
        <v>0</v>
      </c>
      <c r="J159" s="45"/>
      <c r="K159" s="45"/>
      <c r="L159" s="45"/>
      <c r="M159" s="45">
        <v>0</v>
      </c>
      <c r="N159" s="45">
        <v>0</v>
      </c>
      <c r="O159" s="45">
        <v>0</v>
      </c>
      <c r="P159" s="45"/>
      <c r="Q159" s="45"/>
      <c r="R159" s="45"/>
      <c r="S159" s="112">
        <f t="shared" si="78"/>
        <v>0</v>
      </c>
      <c r="T159" s="45">
        <v>0</v>
      </c>
      <c r="U159" s="45">
        <v>0</v>
      </c>
      <c r="V159" s="45">
        <v>0</v>
      </c>
      <c r="W159" s="45"/>
      <c r="X159" s="45"/>
      <c r="Y159" s="45"/>
      <c r="Z159" s="45"/>
      <c r="AA159" s="45"/>
      <c r="AB159" s="45"/>
      <c r="AC159" s="45"/>
      <c r="AD159" s="45"/>
      <c r="AE159" s="45"/>
      <c r="AF159" s="112">
        <f t="shared" si="79"/>
        <v>0</v>
      </c>
      <c r="AG159" s="45"/>
      <c r="AH159" s="45"/>
      <c r="AI159" s="45"/>
      <c r="AJ159" s="45"/>
      <c r="AK159" s="45"/>
      <c r="AL159" s="45"/>
      <c r="AM159" s="45"/>
      <c r="AN159" s="45"/>
      <c r="AO159" s="45"/>
    </row>
    <row r="160" spans="1:149" s="123" customFormat="1" ht="45" x14ac:dyDescent="0.3">
      <c r="A160" s="117" t="s">
        <v>214</v>
      </c>
      <c r="B160" s="118" t="s">
        <v>215</v>
      </c>
      <c r="C160" s="119" t="s">
        <v>84</v>
      </c>
      <c r="D160" s="120">
        <f t="shared" si="91"/>
        <v>33755.851570000006</v>
      </c>
      <c r="E160" s="120">
        <f>E161+E162+E163+E164+E165+E166+E168+E167</f>
        <v>4247.5550700000003</v>
      </c>
      <c r="F160" s="120">
        <f>F161+F162+F163+F164+F165+F166+F168+F167</f>
        <v>29508.296500000004</v>
      </c>
      <c r="G160" s="122">
        <f>H160+I160</f>
        <v>33977.430689999994</v>
      </c>
      <c r="H160" s="122">
        <f>H161+H162+H163+H164+H165+H166+H168+H167</f>
        <v>4174.0039859026892</v>
      </c>
      <c r="I160" s="122">
        <f>I161+I162+I163+I164+I165+I166+I168+I167</f>
        <v>29803.426704097306</v>
      </c>
      <c r="J160" s="120">
        <f>J161+J162+J163+J164+J165+J166</f>
        <v>41350.634319999997</v>
      </c>
      <c r="K160" s="120">
        <f>K161+K162+K163+K164+K165+K166</f>
        <v>4136.1199299999998</v>
      </c>
      <c r="L160" s="120">
        <f>L161+L162+L163+L164+L165+L166</f>
        <v>37214.514389999997</v>
      </c>
      <c r="M160" s="120">
        <f>N160+O160</f>
        <v>39705.507000000005</v>
      </c>
      <c r="N160" s="120">
        <f>N161+N162+N163+N164+N165+N166+N168+N167</f>
        <v>4083.9970000000003</v>
      </c>
      <c r="O160" s="120">
        <f>O161+O162+O163+O164+O165+O166+O168+O167</f>
        <v>35621.51</v>
      </c>
      <c r="P160" s="120">
        <f t="shared" ref="P160:P168" si="115">Q160+R160</f>
        <v>49246.729999999996</v>
      </c>
      <c r="Q160" s="120">
        <f>Q161+Q162+Q163+Q164+Q165+Q166+Q168+Q167</f>
        <v>5232.0899999999992</v>
      </c>
      <c r="R160" s="120">
        <f>R161+R162+R163+R164+R165+R166+R168+R167</f>
        <v>44014.64</v>
      </c>
      <c r="S160" s="112">
        <f t="shared" si="78"/>
        <v>9541.2229999999909</v>
      </c>
      <c r="T160" s="120">
        <f>U160+V160</f>
        <v>41578.579000000005</v>
      </c>
      <c r="U160" s="120">
        <f>U161+U162+U163+U164+U165+U166+U168+U167</f>
        <v>8306.2119999999995</v>
      </c>
      <c r="V160" s="120">
        <f>V161+V162+V163+V164+V165+V166+V168+V167</f>
        <v>33272.367000000006</v>
      </c>
      <c r="W160" s="120">
        <f t="shared" ref="W160:W168" si="116">X160+Y160</f>
        <v>49246.729999999996</v>
      </c>
      <c r="X160" s="120">
        <f>X161+X162+X163+X164+X165+X166+X168+X167</f>
        <v>5232.0899999999992</v>
      </c>
      <c r="Y160" s="120">
        <f>Y161+Y162+Y163+Y164+Y165+Y166+Y168+Y167</f>
        <v>44014.64</v>
      </c>
      <c r="Z160" s="120">
        <f>AA160+AB160</f>
        <v>49175.286999999997</v>
      </c>
      <c r="AA160" s="120">
        <f>AA161+AA162+AA163+AA164+AA165+AA166+AA168+AA167</f>
        <v>5135.1849999999995</v>
      </c>
      <c r="AB160" s="120">
        <f>AB161+AB162+AB163+AB164+AB165+AB166+AB168+AB167</f>
        <v>44040.101999999999</v>
      </c>
      <c r="AC160" s="120">
        <f>AD160+AE160</f>
        <v>49175.286999999997</v>
      </c>
      <c r="AD160" s="120">
        <f>AD161+AD162+AD163+AD164+AD165+AD166+AD168+AD167</f>
        <v>5135.1849999999995</v>
      </c>
      <c r="AE160" s="120">
        <f>AE161+AE162+AE163+AE164+AE165+AE166+AE168+AE167</f>
        <v>44040.101999999999</v>
      </c>
      <c r="AF160" s="112">
        <f t="shared" si="79"/>
        <v>0</v>
      </c>
      <c r="AG160" s="120">
        <f t="shared" ref="AG160:AG168" si="117">AH160+AI160</f>
        <v>49175.286999999997</v>
      </c>
      <c r="AH160" s="120">
        <f>AH161+AH162+AH163+AH164+AH165+AH166+AH168+AH167</f>
        <v>5135.1849999999995</v>
      </c>
      <c r="AI160" s="120">
        <f>AI161+AI162+AI163+AI164+AI165+AI166+AI168+AI167</f>
        <v>44040.101999999999</v>
      </c>
      <c r="AJ160" s="120">
        <f t="shared" ref="AJ160:AJ168" si="118">AK160+AL160</f>
        <v>49175.286999999997</v>
      </c>
      <c r="AK160" s="120">
        <f>AK161+AK162+AK163+AK164+AK165+AK166+AK168+AK167</f>
        <v>5135.1849999999995</v>
      </c>
      <c r="AL160" s="120">
        <f>AL161+AL162+AL163+AL164+AL165+AL166+AL168+AL167</f>
        <v>44040.101999999999</v>
      </c>
      <c r="AM160" s="120">
        <f t="shared" ref="AM160:AM168" si="119">AN160+AO160</f>
        <v>49175.286999999997</v>
      </c>
      <c r="AN160" s="120">
        <f>AN161+AN162+AN163+AN164+AN165+AN166+AN168+AN167</f>
        <v>5135.1849999999995</v>
      </c>
      <c r="AO160" s="120">
        <f>AO161+AO162+AO163+AO164+AO165+AO166+AO168+AO167</f>
        <v>44040.101999999999</v>
      </c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</row>
    <row r="161" spans="1:149" s="179" customFormat="1" ht="143.25" customHeight="1" x14ac:dyDescent="0.25">
      <c r="A161" s="169" t="s">
        <v>216</v>
      </c>
      <c r="B161" s="125" t="s">
        <v>217</v>
      </c>
      <c r="C161" s="77" t="s">
        <v>84</v>
      </c>
      <c r="D161" s="45">
        <f t="shared" si="91"/>
        <v>135.88972000000001</v>
      </c>
      <c r="E161" s="126">
        <v>133.94457</v>
      </c>
      <c r="F161" s="126">
        <v>1.9451500000000124</v>
      </c>
      <c r="G161" s="128">
        <f t="shared" ref="G161:G168" si="120">H161+I161</f>
        <v>126.4</v>
      </c>
      <c r="H161" s="128">
        <v>120.08</v>
      </c>
      <c r="I161" s="128">
        <v>6.32</v>
      </c>
      <c r="J161" s="128">
        <f t="shared" ref="J161:J168" si="121">K161+L161</f>
        <v>71.539000000000001</v>
      </c>
      <c r="K161" s="128">
        <f>60.912</f>
        <v>60.911999999999999</v>
      </c>
      <c r="L161" s="128">
        <f>10.627</f>
        <v>10.627000000000001</v>
      </c>
      <c r="M161" s="45">
        <f t="shared" ref="M161:M166" si="122">O161+N161</f>
        <v>43.487000000000002</v>
      </c>
      <c r="N161" s="45">
        <v>42.865000000000002</v>
      </c>
      <c r="O161" s="45">
        <v>0.622</v>
      </c>
      <c r="P161" s="128">
        <f t="shared" si="115"/>
        <v>95.29</v>
      </c>
      <c r="Q161" s="128">
        <f>81.81+7.49+0.05+0.18</f>
        <v>89.53</v>
      </c>
      <c r="R161" s="128">
        <v>5.76</v>
      </c>
      <c r="S161" s="112">
        <f t="shared" si="78"/>
        <v>51.803000000000004</v>
      </c>
      <c r="T161" s="45">
        <f t="shared" ref="T161:T166" si="123">V161+U161</f>
        <v>71.539000000000001</v>
      </c>
      <c r="U161" s="45">
        <v>60.911999999999999</v>
      </c>
      <c r="V161" s="45">
        <v>10.627000000000001</v>
      </c>
      <c r="W161" s="128">
        <f t="shared" si="116"/>
        <v>95.29</v>
      </c>
      <c r="X161" s="128">
        <f>81.81+7.49+0.05+0.18</f>
        <v>89.53</v>
      </c>
      <c r="Y161" s="128">
        <v>5.76</v>
      </c>
      <c r="Z161" s="335">
        <f t="shared" ref="Z161:Z168" si="124">AA161+AB161</f>
        <v>0</v>
      </c>
      <c r="AA161" s="335"/>
      <c r="AB161" s="335"/>
      <c r="AC161" s="335">
        <f t="shared" ref="AC161:AC166" si="125">AD161+AE161</f>
        <v>0</v>
      </c>
      <c r="AD161" s="335"/>
      <c r="AE161" s="335"/>
      <c r="AF161" s="112">
        <f t="shared" si="79"/>
        <v>0</v>
      </c>
      <c r="AG161" s="335">
        <f t="shared" si="117"/>
        <v>0</v>
      </c>
      <c r="AH161" s="335"/>
      <c r="AI161" s="335"/>
      <c r="AJ161" s="335">
        <f t="shared" si="118"/>
        <v>0</v>
      </c>
      <c r="AK161" s="335">
        <f t="shared" ref="AK161:AL168" si="126">AH161</f>
        <v>0</v>
      </c>
      <c r="AL161" s="335">
        <f t="shared" si="126"/>
        <v>0</v>
      </c>
      <c r="AM161" s="335">
        <f t="shared" si="119"/>
        <v>0</v>
      </c>
      <c r="AN161" s="335">
        <f t="shared" ref="AN161:AO168" si="127">AK161</f>
        <v>0</v>
      </c>
      <c r="AO161" s="335">
        <f t="shared" si="127"/>
        <v>0</v>
      </c>
    </row>
    <row r="162" spans="1:149" s="179" customFormat="1" ht="23.25" x14ac:dyDescent="0.25">
      <c r="A162" s="169" t="s">
        <v>218</v>
      </c>
      <c r="B162" s="125" t="s">
        <v>219</v>
      </c>
      <c r="C162" s="77" t="s">
        <v>84</v>
      </c>
      <c r="D162" s="45">
        <f t="shared" si="91"/>
        <v>29.59431</v>
      </c>
      <c r="E162" s="126">
        <v>21.437290000000001</v>
      </c>
      <c r="F162" s="126">
        <v>8.1570199999999993</v>
      </c>
      <c r="G162" s="128">
        <f t="shared" si="120"/>
        <v>32.1</v>
      </c>
      <c r="H162" s="128">
        <v>23.037195902688861</v>
      </c>
      <c r="I162" s="128">
        <v>9.0628040973111386</v>
      </c>
      <c r="J162" s="128">
        <f t="shared" si="121"/>
        <v>23.97409</v>
      </c>
      <c r="K162" s="128">
        <f>17.282+0.16259</f>
        <v>17.444590000000002</v>
      </c>
      <c r="L162" s="128">
        <f>6.411+0.1185</f>
        <v>6.5294999999999996</v>
      </c>
      <c r="M162" s="45">
        <f t="shared" si="122"/>
        <v>24.3</v>
      </c>
      <c r="N162" s="45">
        <v>17.602</v>
      </c>
      <c r="O162" s="45">
        <v>6.6980000000000004</v>
      </c>
      <c r="P162" s="128">
        <f t="shared" si="115"/>
        <v>26.18</v>
      </c>
      <c r="Q162" s="128">
        <f>19.11+0.62+0.02</f>
        <v>19.75</v>
      </c>
      <c r="R162" s="128">
        <v>6.43</v>
      </c>
      <c r="S162" s="112">
        <f t="shared" si="78"/>
        <v>1.879999999999999</v>
      </c>
      <c r="T162" s="45">
        <f t="shared" si="123"/>
        <v>49.86</v>
      </c>
      <c r="U162" s="45">
        <v>25.96</v>
      </c>
      <c r="V162" s="45">
        <v>23.900000000000002</v>
      </c>
      <c r="W162" s="128">
        <f t="shared" si="116"/>
        <v>26.18</v>
      </c>
      <c r="X162" s="128">
        <f>19.11+0.62+0.02</f>
        <v>19.75</v>
      </c>
      <c r="Y162" s="128">
        <v>6.43</v>
      </c>
      <c r="Z162" s="128">
        <f t="shared" si="124"/>
        <v>50.027000000000001</v>
      </c>
      <c r="AA162" s="128">
        <f>12.375</f>
        <v>12.375</v>
      </c>
      <c r="AB162" s="128">
        <f>12.052+22.6+3</f>
        <v>37.652000000000001</v>
      </c>
      <c r="AC162" s="128">
        <f t="shared" si="125"/>
        <v>50.027000000000001</v>
      </c>
      <c r="AD162" s="128">
        <f>12.375</f>
        <v>12.375</v>
      </c>
      <c r="AE162" s="128">
        <f>12.052+22.6+3</f>
        <v>37.652000000000001</v>
      </c>
      <c r="AF162" s="112">
        <f t="shared" si="79"/>
        <v>0</v>
      </c>
      <c r="AG162" s="128">
        <f t="shared" si="117"/>
        <v>50.027000000000001</v>
      </c>
      <c r="AH162" s="128">
        <f>AA162</f>
        <v>12.375</v>
      </c>
      <c r="AI162" s="128">
        <f>AB162</f>
        <v>37.652000000000001</v>
      </c>
      <c r="AJ162" s="128">
        <f t="shared" si="118"/>
        <v>50.027000000000001</v>
      </c>
      <c r="AK162" s="128">
        <f t="shared" si="126"/>
        <v>12.375</v>
      </c>
      <c r="AL162" s="128">
        <f t="shared" si="126"/>
        <v>37.652000000000001</v>
      </c>
      <c r="AM162" s="128">
        <f t="shared" si="119"/>
        <v>50.027000000000001</v>
      </c>
      <c r="AN162" s="128">
        <f t="shared" si="127"/>
        <v>12.375</v>
      </c>
      <c r="AO162" s="128">
        <f t="shared" si="127"/>
        <v>37.652000000000001</v>
      </c>
    </row>
    <row r="163" spans="1:149" s="179" customFormat="1" ht="23.25" x14ac:dyDescent="0.25">
      <c r="A163" s="169" t="s">
        <v>220</v>
      </c>
      <c r="B163" s="125" t="s">
        <v>221</v>
      </c>
      <c r="C163" s="77" t="s">
        <v>84</v>
      </c>
      <c r="D163" s="45">
        <f t="shared" si="91"/>
        <v>0</v>
      </c>
      <c r="E163" s="126">
        <v>0</v>
      </c>
      <c r="F163" s="126">
        <v>0</v>
      </c>
      <c r="G163" s="128">
        <f t="shared" si="120"/>
        <v>0</v>
      </c>
      <c r="H163" s="128">
        <v>0</v>
      </c>
      <c r="I163" s="128">
        <v>0</v>
      </c>
      <c r="J163" s="128">
        <f t="shared" si="121"/>
        <v>0</v>
      </c>
      <c r="K163" s="128">
        <v>0</v>
      </c>
      <c r="L163" s="128">
        <v>0</v>
      </c>
      <c r="M163" s="45">
        <f t="shared" si="122"/>
        <v>0</v>
      </c>
      <c r="N163" s="45">
        <v>0</v>
      </c>
      <c r="O163" s="45">
        <v>0</v>
      </c>
      <c r="P163" s="128">
        <f t="shared" si="115"/>
        <v>0</v>
      </c>
      <c r="Q163" s="128">
        <v>0</v>
      </c>
      <c r="R163" s="128">
        <v>0</v>
      </c>
      <c r="S163" s="112">
        <f t="shared" si="78"/>
        <v>0</v>
      </c>
      <c r="T163" s="45">
        <f t="shared" si="123"/>
        <v>0</v>
      </c>
      <c r="U163" s="45">
        <v>0</v>
      </c>
      <c r="V163" s="45">
        <v>0</v>
      </c>
      <c r="W163" s="128">
        <f t="shared" si="116"/>
        <v>0</v>
      </c>
      <c r="X163" s="128">
        <v>0</v>
      </c>
      <c r="Y163" s="128">
        <v>0</v>
      </c>
      <c r="Z163" s="128">
        <f t="shared" si="124"/>
        <v>0</v>
      </c>
      <c r="AA163" s="128">
        <v>0</v>
      </c>
      <c r="AB163" s="128">
        <v>0</v>
      </c>
      <c r="AC163" s="128">
        <f t="shared" si="125"/>
        <v>0</v>
      </c>
      <c r="AD163" s="128">
        <v>0</v>
      </c>
      <c r="AE163" s="128">
        <v>0</v>
      </c>
      <c r="AF163" s="112">
        <f t="shared" si="79"/>
        <v>0</v>
      </c>
      <c r="AG163" s="128">
        <f t="shared" si="117"/>
        <v>0</v>
      </c>
      <c r="AH163" s="128">
        <v>0</v>
      </c>
      <c r="AI163" s="128">
        <v>0</v>
      </c>
      <c r="AJ163" s="128">
        <f t="shared" si="118"/>
        <v>0</v>
      </c>
      <c r="AK163" s="128">
        <f t="shared" si="126"/>
        <v>0</v>
      </c>
      <c r="AL163" s="128">
        <f t="shared" si="126"/>
        <v>0</v>
      </c>
      <c r="AM163" s="128">
        <f t="shared" si="119"/>
        <v>0</v>
      </c>
      <c r="AN163" s="128">
        <f t="shared" si="127"/>
        <v>0</v>
      </c>
      <c r="AO163" s="128">
        <f t="shared" si="127"/>
        <v>0</v>
      </c>
    </row>
    <row r="164" spans="1:149" s="179" customFormat="1" ht="23.25" x14ac:dyDescent="0.25">
      <c r="A164" s="169" t="s">
        <v>222</v>
      </c>
      <c r="B164" s="125" t="s">
        <v>223</v>
      </c>
      <c r="C164" s="77" t="s">
        <v>84</v>
      </c>
      <c r="D164" s="45">
        <f t="shared" si="91"/>
        <v>0</v>
      </c>
      <c r="E164" s="126">
        <v>0</v>
      </c>
      <c r="F164" s="126">
        <v>0</v>
      </c>
      <c r="G164" s="128">
        <f t="shared" si="120"/>
        <v>0</v>
      </c>
      <c r="H164" s="128">
        <v>0</v>
      </c>
      <c r="I164" s="128">
        <v>0</v>
      </c>
      <c r="J164" s="128">
        <f>K164+L164</f>
        <v>0</v>
      </c>
      <c r="K164" s="128">
        <v>0</v>
      </c>
      <c r="L164" s="128">
        <v>0</v>
      </c>
      <c r="M164" s="45">
        <f t="shared" si="122"/>
        <v>0</v>
      </c>
      <c r="N164" s="45">
        <v>0</v>
      </c>
      <c r="O164" s="45">
        <v>0</v>
      </c>
      <c r="P164" s="128">
        <f t="shared" si="115"/>
        <v>0</v>
      </c>
      <c r="Q164" s="128">
        <v>0</v>
      </c>
      <c r="R164" s="128">
        <v>0</v>
      </c>
      <c r="S164" s="112">
        <f t="shared" si="78"/>
        <v>0</v>
      </c>
      <c r="T164" s="45">
        <f t="shared" si="123"/>
        <v>0</v>
      </c>
      <c r="U164" s="45">
        <v>0</v>
      </c>
      <c r="V164" s="45">
        <v>0</v>
      </c>
      <c r="W164" s="128">
        <f t="shared" si="116"/>
        <v>0</v>
      </c>
      <c r="X164" s="128">
        <v>0</v>
      </c>
      <c r="Y164" s="128">
        <v>0</v>
      </c>
      <c r="Z164" s="128">
        <f t="shared" si="124"/>
        <v>0</v>
      </c>
      <c r="AA164" s="128">
        <v>0</v>
      </c>
      <c r="AB164" s="128">
        <v>0</v>
      </c>
      <c r="AC164" s="128">
        <f t="shared" si="125"/>
        <v>0</v>
      </c>
      <c r="AD164" s="128">
        <v>0</v>
      </c>
      <c r="AE164" s="128">
        <v>0</v>
      </c>
      <c r="AF164" s="112">
        <f t="shared" si="79"/>
        <v>0</v>
      </c>
      <c r="AG164" s="128">
        <f t="shared" si="117"/>
        <v>0</v>
      </c>
      <c r="AH164" s="128">
        <v>0</v>
      </c>
      <c r="AI164" s="128">
        <v>0</v>
      </c>
      <c r="AJ164" s="128">
        <f t="shared" si="118"/>
        <v>0</v>
      </c>
      <c r="AK164" s="128">
        <f t="shared" si="126"/>
        <v>0</v>
      </c>
      <c r="AL164" s="128">
        <f t="shared" si="126"/>
        <v>0</v>
      </c>
      <c r="AM164" s="128">
        <f t="shared" si="119"/>
        <v>0</v>
      </c>
      <c r="AN164" s="128">
        <f t="shared" si="127"/>
        <v>0</v>
      </c>
      <c r="AO164" s="128">
        <f t="shared" si="127"/>
        <v>0</v>
      </c>
    </row>
    <row r="165" spans="1:149" s="179" customFormat="1" ht="23.25" x14ac:dyDescent="0.25">
      <c r="A165" s="169" t="s">
        <v>224</v>
      </c>
      <c r="B165" s="125" t="s">
        <v>225</v>
      </c>
      <c r="C165" s="77" t="s">
        <v>84</v>
      </c>
      <c r="D165" s="45">
        <f t="shared" si="91"/>
        <v>0</v>
      </c>
      <c r="E165" s="126">
        <v>0</v>
      </c>
      <c r="F165" s="126">
        <v>0</v>
      </c>
      <c r="G165" s="128">
        <f t="shared" si="120"/>
        <v>0</v>
      </c>
      <c r="H165" s="128">
        <v>0</v>
      </c>
      <c r="I165" s="128">
        <v>0</v>
      </c>
      <c r="J165" s="128">
        <f t="shared" si="121"/>
        <v>0</v>
      </c>
      <c r="K165" s="128">
        <v>0</v>
      </c>
      <c r="L165" s="128">
        <v>0</v>
      </c>
      <c r="M165" s="45">
        <f t="shared" si="122"/>
        <v>0</v>
      </c>
      <c r="N165" s="45">
        <v>0</v>
      </c>
      <c r="O165" s="45">
        <v>0</v>
      </c>
      <c r="P165" s="128">
        <f t="shared" si="115"/>
        <v>0</v>
      </c>
      <c r="Q165" s="128">
        <v>0</v>
      </c>
      <c r="R165" s="128">
        <v>0</v>
      </c>
      <c r="S165" s="112">
        <f t="shared" si="78"/>
        <v>0</v>
      </c>
      <c r="T165" s="45">
        <f t="shared" si="123"/>
        <v>0</v>
      </c>
      <c r="U165" s="45">
        <v>0</v>
      </c>
      <c r="V165" s="45">
        <v>0</v>
      </c>
      <c r="W165" s="128">
        <f t="shared" si="116"/>
        <v>0</v>
      </c>
      <c r="X165" s="128">
        <v>0</v>
      </c>
      <c r="Y165" s="128">
        <v>0</v>
      </c>
      <c r="Z165" s="128">
        <f t="shared" si="124"/>
        <v>0</v>
      </c>
      <c r="AA165" s="128">
        <v>0</v>
      </c>
      <c r="AB165" s="128">
        <v>0</v>
      </c>
      <c r="AC165" s="128">
        <f t="shared" si="125"/>
        <v>0</v>
      </c>
      <c r="AD165" s="128">
        <v>0</v>
      </c>
      <c r="AE165" s="128">
        <v>0</v>
      </c>
      <c r="AF165" s="112">
        <f t="shared" si="79"/>
        <v>0</v>
      </c>
      <c r="AG165" s="128">
        <f t="shared" si="117"/>
        <v>0</v>
      </c>
      <c r="AH165" s="128">
        <v>0</v>
      </c>
      <c r="AI165" s="128">
        <v>0</v>
      </c>
      <c r="AJ165" s="128">
        <f t="shared" si="118"/>
        <v>0</v>
      </c>
      <c r="AK165" s="128">
        <f t="shared" si="126"/>
        <v>0</v>
      </c>
      <c r="AL165" s="128">
        <f t="shared" si="126"/>
        <v>0</v>
      </c>
      <c r="AM165" s="128">
        <f t="shared" si="119"/>
        <v>0</v>
      </c>
      <c r="AN165" s="128">
        <f t="shared" si="127"/>
        <v>0</v>
      </c>
      <c r="AO165" s="128">
        <f t="shared" si="127"/>
        <v>0</v>
      </c>
    </row>
    <row r="166" spans="1:149" s="180" customFormat="1" ht="27.75" customHeight="1" x14ac:dyDescent="0.25">
      <c r="A166" s="169" t="s">
        <v>226</v>
      </c>
      <c r="B166" s="138" t="s">
        <v>227</v>
      </c>
      <c r="C166" s="43" t="s">
        <v>84</v>
      </c>
      <c r="D166" s="47">
        <f t="shared" si="91"/>
        <v>33590.367540000007</v>
      </c>
      <c r="E166" s="126">
        <v>4092.1732099999999</v>
      </c>
      <c r="F166" s="126">
        <v>29498.194330000006</v>
      </c>
      <c r="G166" s="128">
        <f t="shared" si="120"/>
        <v>33818.930689999994</v>
      </c>
      <c r="H166" s="128">
        <v>4030.88679</v>
      </c>
      <c r="I166" s="128">
        <v>29788.043899999997</v>
      </c>
      <c r="J166" s="128">
        <f t="shared" si="121"/>
        <v>41255.121229999997</v>
      </c>
      <c r="K166" s="128">
        <f>3678.10134+379.662</f>
        <v>4057.76334</v>
      </c>
      <c r="L166" s="128">
        <f>36866.36889+330.989</f>
        <v>37197.357889999999</v>
      </c>
      <c r="M166" s="47">
        <f t="shared" si="122"/>
        <v>39637.72</v>
      </c>
      <c r="N166" s="47">
        <v>4023.53</v>
      </c>
      <c r="O166" s="47">
        <v>35614.19</v>
      </c>
      <c r="P166" s="128">
        <f t="shared" si="115"/>
        <v>49125.259999999995</v>
      </c>
      <c r="Q166" s="128">
        <f>4246.46+859.94+16.41</f>
        <v>5122.8099999999995</v>
      </c>
      <c r="R166" s="128">
        <f>43990.2+12.25</f>
        <v>44002.45</v>
      </c>
      <c r="S166" s="112">
        <f t="shared" si="78"/>
        <v>9487.5399999999936</v>
      </c>
      <c r="T166" s="47">
        <f t="shared" si="123"/>
        <v>41457.180000000008</v>
      </c>
      <c r="U166" s="47">
        <v>8219.34</v>
      </c>
      <c r="V166" s="47">
        <v>33237.840000000004</v>
      </c>
      <c r="W166" s="128">
        <f t="shared" si="116"/>
        <v>49125.259999999995</v>
      </c>
      <c r="X166" s="128">
        <f>4246.46+859.94+16.41</f>
        <v>5122.8099999999995</v>
      </c>
      <c r="Y166" s="128">
        <f>43990.2+12.25</f>
        <v>44002.45</v>
      </c>
      <c r="Z166" s="128">
        <f t="shared" si="124"/>
        <v>49125.259999999995</v>
      </c>
      <c r="AA166" s="128">
        <f>4246.46+859.94+16.41</f>
        <v>5122.8099999999995</v>
      </c>
      <c r="AB166" s="128">
        <f>43990.2+12.25</f>
        <v>44002.45</v>
      </c>
      <c r="AC166" s="128">
        <f t="shared" si="125"/>
        <v>49125.259999999995</v>
      </c>
      <c r="AD166" s="128">
        <f>4246.46+859.94+16.41</f>
        <v>5122.8099999999995</v>
      </c>
      <c r="AE166" s="128">
        <f>43990.2+12.25</f>
        <v>44002.45</v>
      </c>
      <c r="AF166" s="112">
        <f t="shared" si="79"/>
        <v>0</v>
      </c>
      <c r="AG166" s="128">
        <f t="shared" si="117"/>
        <v>49125.259999999995</v>
      </c>
      <c r="AH166" s="128">
        <f>4246.46+859.94+16.41</f>
        <v>5122.8099999999995</v>
      </c>
      <c r="AI166" s="128">
        <f>43990.2+12.25</f>
        <v>44002.45</v>
      </c>
      <c r="AJ166" s="128">
        <f t="shared" si="118"/>
        <v>49125.259999999995</v>
      </c>
      <c r="AK166" s="128">
        <f t="shared" si="126"/>
        <v>5122.8099999999995</v>
      </c>
      <c r="AL166" s="128">
        <f>AI166</f>
        <v>44002.45</v>
      </c>
      <c r="AM166" s="128">
        <f t="shared" si="119"/>
        <v>49125.259999999995</v>
      </c>
      <c r="AN166" s="128">
        <f t="shared" si="127"/>
        <v>5122.8099999999995</v>
      </c>
      <c r="AO166" s="128">
        <f t="shared" si="127"/>
        <v>44002.45</v>
      </c>
      <c r="AP166" s="179"/>
      <c r="AQ166" s="179"/>
      <c r="AR166" s="179"/>
      <c r="AS166" s="179"/>
      <c r="AT166" s="179"/>
      <c r="AU166" s="179"/>
      <c r="AV166" s="179"/>
      <c r="AW166" s="179"/>
      <c r="AX166" s="179"/>
      <c r="AY166" s="179"/>
      <c r="AZ166" s="179"/>
      <c r="BA166" s="179"/>
      <c r="BB166" s="179"/>
      <c r="BC166" s="179"/>
      <c r="BD166" s="179"/>
      <c r="BE166" s="179"/>
      <c r="BF166" s="179"/>
      <c r="BG166" s="179"/>
      <c r="BH166" s="179"/>
      <c r="BI166" s="179"/>
      <c r="BJ166" s="179"/>
      <c r="BK166" s="179"/>
      <c r="BL166" s="179"/>
      <c r="BM166" s="179"/>
      <c r="BN166" s="179"/>
      <c r="BO166" s="179"/>
      <c r="BP166" s="179"/>
      <c r="BQ166" s="179"/>
      <c r="BR166" s="179"/>
      <c r="BS166" s="179"/>
      <c r="BT166" s="179"/>
      <c r="BU166" s="179"/>
      <c r="BV166" s="179"/>
      <c r="BW166" s="179"/>
      <c r="BX166" s="179"/>
      <c r="BY166" s="179"/>
      <c r="BZ166" s="179"/>
      <c r="CA166" s="179"/>
      <c r="CB166" s="179"/>
      <c r="CC166" s="179"/>
      <c r="CD166" s="179"/>
      <c r="CE166" s="179"/>
      <c r="CF166" s="179"/>
      <c r="CG166" s="179"/>
      <c r="CH166" s="179"/>
      <c r="CI166" s="179"/>
      <c r="CJ166" s="179"/>
      <c r="CK166" s="179"/>
      <c r="CL166" s="179"/>
      <c r="CM166" s="179"/>
      <c r="CN166" s="179"/>
      <c r="CO166" s="179"/>
      <c r="CP166" s="179"/>
      <c r="CQ166" s="179"/>
      <c r="CR166" s="179"/>
      <c r="CS166" s="179"/>
      <c r="CT166" s="179"/>
      <c r="CU166" s="179"/>
      <c r="CV166" s="179"/>
      <c r="CW166" s="179"/>
      <c r="CX166" s="179"/>
      <c r="CY166" s="179"/>
      <c r="CZ166" s="179"/>
      <c r="DA166" s="179"/>
      <c r="DB166" s="179"/>
      <c r="DC166" s="179"/>
      <c r="DD166" s="179"/>
      <c r="DE166" s="179"/>
      <c r="DF166" s="179"/>
      <c r="DG166" s="179"/>
      <c r="DH166" s="179"/>
      <c r="DI166" s="179"/>
      <c r="DJ166" s="179"/>
      <c r="DK166" s="179"/>
      <c r="DL166" s="179"/>
      <c r="DM166" s="179"/>
      <c r="DN166" s="179"/>
      <c r="DO166" s="179"/>
      <c r="DP166" s="179"/>
      <c r="DQ166" s="179"/>
      <c r="DR166" s="179"/>
      <c r="DS166" s="179"/>
      <c r="DT166" s="179"/>
      <c r="DU166" s="179"/>
      <c r="DV166" s="179"/>
      <c r="DW166" s="179"/>
      <c r="DX166" s="179"/>
      <c r="DY166" s="179"/>
      <c r="DZ166" s="179"/>
      <c r="EA166" s="179"/>
      <c r="EB166" s="179"/>
      <c r="EC166" s="179"/>
      <c r="ED166" s="179"/>
      <c r="EE166" s="179"/>
      <c r="EF166" s="179"/>
      <c r="EG166" s="179"/>
      <c r="EH166" s="179"/>
      <c r="EI166" s="179"/>
      <c r="EJ166" s="179"/>
      <c r="EK166" s="179"/>
      <c r="EL166" s="179"/>
      <c r="EM166" s="179"/>
      <c r="EN166" s="179"/>
      <c r="EO166" s="179"/>
      <c r="EP166" s="179"/>
      <c r="EQ166" s="179"/>
      <c r="ER166" s="179"/>
      <c r="ES166" s="179"/>
    </row>
    <row r="167" spans="1:149" s="287" customFormat="1" ht="51.75" hidden="1" customHeight="1" x14ac:dyDescent="0.25">
      <c r="A167" s="284" t="s">
        <v>228</v>
      </c>
      <c r="B167" s="285" t="s">
        <v>229</v>
      </c>
      <c r="C167" s="233" t="s">
        <v>84</v>
      </c>
      <c r="D167" s="176">
        <f t="shared" si="91"/>
        <v>0</v>
      </c>
      <c r="E167" s="286">
        <f>'[14]2020 тепло ГТС'!MI153</f>
        <v>0</v>
      </c>
      <c r="F167" s="286">
        <f>'[14]2020 тепло ГТС'!MJ153</f>
        <v>0</v>
      </c>
      <c r="G167" s="175">
        <f t="shared" si="120"/>
        <v>0</v>
      </c>
      <c r="H167" s="175">
        <v>0</v>
      </c>
      <c r="I167" s="175">
        <v>0</v>
      </c>
      <c r="J167" s="175">
        <f t="shared" si="121"/>
        <v>0</v>
      </c>
      <c r="K167" s="176">
        <v>0</v>
      </c>
      <c r="L167" s="176">
        <v>0</v>
      </c>
      <c r="M167" s="176">
        <f>N167+O167</f>
        <v>0</v>
      </c>
      <c r="N167" s="176">
        <v>0</v>
      </c>
      <c r="O167" s="176">
        <v>0</v>
      </c>
      <c r="P167" s="175">
        <f t="shared" si="115"/>
        <v>0</v>
      </c>
      <c r="Q167" s="176">
        <v>0</v>
      </c>
      <c r="R167" s="176">
        <v>0</v>
      </c>
      <c r="S167" s="112">
        <f t="shared" si="78"/>
        <v>0</v>
      </c>
      <c r="T167" s="176">
        <f>U167+V167</f>
        <v>0</v>
      </c>
      <c r="U167" s="176">
        <v>0</v>
      </c>
      <c r="V167" s="176">
        <v>0</v>
      </c>
      <c r="W167" s="175">
        <v>0</v>
      </c>
      <c r="X167" s="176">
        <v>0</v>
      </c>
      <c r="Y167" s="176">
        <v>0</v>
      </c>
      <c r="Z167" s="175">
        <v>0</v>
      </c>
      <c r="AA167" s="176">
        <v>0</v>
      </c>
      <c r="AB167" s="176">
        <v>0</v>
      </c>
      <c r="AC167" s="175">
        <v>0</v>
      </c>
      <c r="AD167" s="176">
        <v>0</v>
      </c>
      <c r="AE167" s="176">
        <v>0</v>
      </c>
      <c r="AF167" s="112">
        <f t="shared" si="79"/>
        <v>0</v>
      </c>
      <c r="AG167" s="175">
        <v>0</v>
      </c>
      <c r="AH167" s="176">
        <v>0</v>
      </c>
      <c r="AI167" s="176">
        <v>0</v>
      </c>
      <c r="AJ167" s="175">
        <v>0</v>
      </c>
      <c r="AK167" s="176">
        <v>0</v>
      </c>
      <c r="AL167" s="176">
        <v>0</v>
      </c>
      <c r="AM167" s="175">
        <v>0</v>
      </c>
      <c r="AN167" s="176">
        <v>0</v>
      </c>
      <c r="AO167" s="176">
        <v>0</v>
      </c>
    </row>
    <row r="168" spans="1:149" s="179" customFormat="1" ht="23.25" x14ac:dyDescent="0.25">
      <c r="A168" s="169" t="s">
        <v>230</v>
      </c>
      <c r="B168" s="125" t="s">
        <v>231</v>
      </c>
      <c r="C168" s="77" t="s">
        <v>84</v>
      </c>
      <c r="D168" s="45">
        <f t="shared" si="91"/>
        <v>0</v>
      </c>
      <c r="E168" s="126">
        <f>'[14]2020 тепло ГТС'!MI154</f>
        <v>0</v>
      </c>
      <c r="F168" s="126">
        <f>'[14]2020 тепло ГТС'!MJ154</f>
        <v>0</v>
      </c>
      <c r="G168" s="128">
        <f t="shared" si="120"/>
        <v>0</v>
      </c>
      <c r="H168" s="128">
        <v>0</v>
      </c>
      <c r="I168" s="128">
        <v>0</v>
      </c>
      <c r="J168" s="128">
        <f t="shared" si="121"/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128">
        <f t="shared" si="115"/>
        <v>0</v>
      </c>
      <c r="Q168" s="45">
        <v>0</v>
      </c>
      <c r="R168" s="45">
        <v>0</v>
      </c>
      <c r="S168" s="112">
        <f t="shared" si="78"/>
        <v>0</v>
      </c>
      <c r="T168" s="45">
        <v>0</v>
      </c>
      <c r="U168" s="45">
        <v>0</v>
      </c>
      <c r="V168" s="45">
        <v>0</v>
      </c>
      <c r="W168" s="128">
        <f t="shared" si="116"/>
        <v>0</v>
      </c>
      <c r="X168" s="45">
        <v>0</v>
      </c>
      <c r="Y168" s="45">
        <v>0</v>
      </c>
      <c r="Z168" s="128">
        <f t="shared" si="124"/>
        <v>0</v>
      </c>
      <c r="AA168" s="45">
        <v>0</v>
      </c>
      <c r="AB168" s="45">
        <v>0</v>
      </c>
      <c r="AC168" s="128">
        <f>AD168+AE168</f>
        <v>0</v>
      </c>
      <c r="AD168" s="45">
        <v>0</v>
      </c>
      <c r="AE168" s="45">
        <v>0</v>
      </c>
      <c r="AF168" s="112">
        <f t="shared" si="79"/>
        <v>0</v>
      </c>
      <c r="AG168" s="128">
        <f t="shared" si="117"/>
        <v>0</v>
      </c>
      <c r="AH168" s="45"/>
      <c r="AI168" s="45"/>
      <c r="AJ168" s="128">
        <f t="shared" si="118"/>
        <v>0</v>
      </c>
      <c r="AK168" s="45">
        <f t="shared" si="126"/>
        <v>0</v>
      </c>
      <c r="AL168" s="45">
        <f t="shared" si="126"/>
        <v>0</v>
      </c>
      <c r="AM168" s="128">
        <f t="shared" si="119"/>
        <v>0</v>
      </c>
      <c r="AN168" s="45">
        <f t="shared" si="127"/>
        <v>0</v>
      </c>
      <c r="AO168" s="45">
        <f t="shared" si="127"/>
        <v>0</v>
      </c>
    </row>
    <row r="169" spans="1:149" s="123" customFormat="1" ht="30" customHeight="1" x14ac:dyDescent="0.3">
      <c r="A169" s="117" t="s">
        <v>232</v>
      </c>
      <c r="B169" s="118" t="s">
        <v>233</v>
      </c>
      <c r="C169" s="119" t="s">
        <v>84</v>
      </c>
      <c r="D169" s="120">
        <f t="shared" si="91"/>
        <v>0</v>
      </c>
      <c r="E169" s="120">
        <v>0</v>
      </c>
      <c r="F169" s="120">
        <v>0</v>
      </c>
      <c r="G169" s="122">
        <v>0</v>
      </c>
      <c r="H169" s="122">
        <v>0</v>
      </c>
      <c r="I169" s="122">
        <v>0</v>
      </c>
      <c r="J169" s="122">
        <v>0</v>
      </c>
      <c r="K169" s="120">
        <v>0</v>
      </c>
      <c r="L169" s="120">
        <v>0</v>
      </c>
      <c r="M169" s="120">
        <v>0</v>
      </c>
      <c r="N169" s="120">
        <v>0</v>
      </c>
      <c r="O169" s="120">
        <v>0</v>
      </c>
      <c r="P169" s="122">
        <v>0</v>
      </c>
      <c r="Q169" s="120">
        <v>0</v>
      </c>
      <c r="R169" s="120">
        <v>0</v>
      </c>
      <c r="S169" s="112">
        <f t="shared" si="78"/>
        <v>0</v>
      </c>
      <c r="T169" s="120">
        <v>0</v>
      </c>
      <c r="U169" s="120">
        <v>0</v>
      </c>
      <c r="V169" s="120">
        <v>0</v>
      </c>
      <c r="W169" s="122">
        <v>0</v>
      </c>
      <c r="X169" s="120">
        <v>0</v>
      </c>
      <c r="Y169" s="120">
        <v>0</v>
      </c>
      <c r="Z169" s="122">
        <v>0</v>
      </c>
      <c r="AA169" s="120">
        <v>0</v>
      </c>
      <c r="AB169" s="120">
        <v>0</v>
      </c>
      <c r="AC169" s="122">
        <v>0</v>
      </c>
      <c r="AD169" s="120">
        <v>0</v>
      </c>
      <c r="AE169" s="120">
        <v>0</v>
      </c>
      <c r="AF169" s="112">
        <f t="shared" si="79"/>
        <v>0</v>
      </c>
      <c r="AG169" s="122">
        <v>0</v>
      </c>
      <c r="AH169" s="120">
        <v>0</v>
      </c>
      <c r="AI169" s="120">
        <v>0</v>
      </c>
      <c r="AJ169" s="122">
        <v>0</v>
      </c>
      <c r="AK169" s="120">
        <v>0</v>
      </c>
      <c r="AL169" s="120">
        <v>0</v>
      </c>
      <c r="AM169" s="122">
        <v>0</v>
      </c>
      <c r="AN169" s="120">
        <v>0</v>
      </c>
      <c r="AO169" s="120">
        <v>0</v>
      </c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</row>
    <row r="170" spans="1:149" s="123" customFormat="1" ht="117" customHeight="1" x14ac:dyDescent="0.3">
      <c r="A170" s="117" t="s">
        <v>234</v>
      </c>
      <c r="B170" s="118" t="s">
        <v>235</v>
      </c>
      <c r="C170" s="119" t="s">
        <v>84</v>
      </c>
      <c r="D170" s="120">
        <f>E170+F170</f>
        <v>20235.584840000003</v>
      </c>
      <c r="E170" s="120">
        <f>E171+E172</f>
        <v>17907.729530000001</v>
      </c>
      <c r="F170" s="120">
        <f>F171+F172</f>
        <v>2327.8553100000013</v>
      </c>
      <c r="G170" s="122">
        <f t="shared" ref="G170:G178" si="128">H170+I170</f>
        <v>19840.98906</v>
      </c>
      <c r="H170" s="122">
        <f>H171+H172</f>
        <v>17638.859619999999</v>
      </c>
      <c r="I170" s="122">
        <f>I171+I172</f>
        <v>2202.1294400000002</v>
      </c>
      <c r="J170" s="122">
        <f t="shared" ref="J170:J178" si="129">K170+L170</f>
        <v>20029.729900000002</v>
      </c>
      <c r="K170" s="122">
        <f>K171+K172</f>
        <v>17792.2399</v>
      </c>
      <c r="L170" s="122">
        <f>L171+L172</f>
        <v>2237.4900000000002</v>
      </c>
      <c r="M170" s="120">
        <f>N170+O170</f>
        <v>20235.583999999999</v>
      </c>
      <c r="N170" s="120">
        <f>N171+N172</f>
        <v>17907.728999999999</v>
      </c>
      <c r="O170" s="120">
        <f>O171+O172</f>
        <v>2327.855</v>
      </c>
      <c r="P170" s="122">
        <f t="shared" ref="P170:P178" si="130">Q170+R170</f>
        <v>17721.36</v>
      </c>
      <c r="Q170" s="122">
        <f>Q171+Q172</f>
        <v>16323.63</v>
      </c>
      <c r="R170" s="122">
        <f>R171+R172</f>
        <v>1397.73</v>
      </c>
      <c r="S170" s="112">
        <f t="shared" si="78"/>
        <v>-2514.2239999999983</v>
      </c>
      <c r="T170" s="120">
        <f>U170+V170</f>
        <v>17720.53</v>
      </c>
      <c r="U170" s="120">
        <f>U171+U172</f>
        <v>16284.99</v>
      </c>
      <c r="V170" s="120">
        <f>V171+V172</f>
        <v>1435.54</v>
      </c>
      <c r="W170" s="122">
        <f>X170+Y170</f>
        <v>17721.36</v>
      </c>
      <c r="X170" s="122">
        <f>X171+X172</f>
        <v>16323.63</v>
      </c>
      <c r="Y170" s="122">
        <f>Y171+Y172</f>
        <v>1397.73</v>
      </c>
      <c r="Z170" s="122">
        <f>AA170+AB170</f>
        <v>17721.36</v>
      </c>
      <c r="AA170" s="122">
        <f>AA171+AA172</f>
        <v>16323.63</v>
      </c>
      <c r="AB170" s="122">
        <f>AB171+AB172</f>
        <v>1397.73</v>
      </c>
      <c r="AC170" s="122">
        <f>AD170+AE170</f>
        <v>17721.36</v>
      </c>
      <c r="AD170" s="122">
        <f>AD171+AD172</f>
        <v>16323.63</v>
      </c>
      <c r="AE170" s="122">
        <f>AE171+AE172</f>
        <v>1397.73</v>
      </c>
      <c r="AF170" s="112">
        <f t="shared" si="79"/>
        <v>0</v>
      </c>
      <c r="AG170" s="122">
        <f t="shared" ref="AG170:AG179" si="131">AH170+AI170</f>
        <v>17721.36</v>
      </c>
      <c r="AH170" s="122">
        <f>AH171+AH172</f>
        <v>16323.63</v>
      </c>
      <c r="AI170" s="122">
        <f>AI171+AI172</f>
        <v>1397.73</v>
      </c>
      <c r="AJ170" s="122">
        <f t="shared" ref="AJ170:AJ179" si="132">AK170+AL170</f>
        <v>17721.36</v>
      </c>
      <c r="AK170" s="122">
        <f>AK171+AK172</f>
        <v>16323.63</v>
      </c>
      <c r="AL170" s="122">
        <f>AL171+AL172</f>
        <v>1397.73</v>
      </c>
      <c r="AM170" s="122">
        <f>AN170+AO170</f>
        <v>17721.36</v>
      </c>
      <c r="AN170" s="122">
        <f>AN171+AN172</f>
        <v>16323.63</v>
      </c>
      <c r="AO170" s="122">
        <f>AO171+AO172</f>
        <v>1397.73</v>
      </c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</row>
    <row r="171" spans="1:149" s="6" customFormat="1" ht="50.25" customHeight="1" x14ac:dyDescent="0.3">
      <c r="A171" s="169" t="s">
        <v>236</v>
      </c>
      <c r="B171" s="125" t="s">
        <v>237</v>
      </c>
      <c r="C171" s="77" t="s">
        <v>84</v>
      </c>
      <c r="D171" s="47">
        <f t="shared" ref="D171:D188" si="133">E171+F171</f>
        <v>14932.70988</v>
      </c>
      <c r="E171" s="47">
        <v>14932.70988</v>
      </c>
      <c r="F171" s="47">
        <v>0</v>
      </c>
      <c r="G171" s="128">
        <f t="shared" si="128"/>
        <v>14932.71</v>
      </c>
      <c r="H171" s="127">
        <v>14932.71</v>
      </c>
      <c r="I171" s="127">
        <v>0</v>
      </c>
      <c r="J171" s="128">
        <f t="shared" si="129"/>
        <v>14932.7099</v>
      </c>
      <c r="K171" s="128">
        <f>14932709.9/1000</f>
        <v>14932.7099</v>
      </c>
      <c r="L171" s="128">
        <v>0</v>
      </c>
      <c r="M171" s="45">
        <f>O171+N171</f>
        <v>14932.71</v>
      </c>
      <c r="N171" s="47">
        <v>14932.71</v>
      </c>
      <c r="O171" s="47">
        <v>0</v>
      </c>
      <c r="P171" s="47">
        <f>Q171+R171</f>
        <v>14932.71</v>
      </c>
      <c r="Q171" s="47">
        <v>14932.71</v>
      </c>
      <c r="R171" s="45">
        <v>0</v>
      </c>
      <c r="S171" s="112">
        <f t="shared" si="78"/>
        <v>0</v>
      </c>
      <c r="T171" s="45">
        <f>V171+U171</f>
        <v>14932.71</v>
      </c>
      <c r="U171" s="47">
        <v>14932.71</v>
      </c>
      <c r="V171" s="47">
        <v>0</v>
      </c>
      <c r="W171" s="47">
        <f>X171+Y171</f>
        <v>14932.71</v>
      </c>
      <c r="X171" s="47">
        <v>14932.71</v>
      </c>
      <c r="Y171" s="45">
        <v>0</v>
      </c>
      <c r="Z171" s="47">
        <f>AA171+AB171</f>
        <v>14932.71</v>
      </c>
      <c r="AA171" s="47">
        <v>14932.71</v>
      </c>
      <c r="AB171" s="47">
        <v>0</v>
      </c>
      <c r="AC171" s="47">
        <f>AD171+AE171</f>
        <v>14932.71</v>
      </c>
      <c r="AD171" s="47">
        <v>14932.71</v>
      </c>
      <c r="AE171" s="47">
        <v>0</v>
      </c>
      <c r="AF171" s="112">
        <f t="shared" si="79"/>
        <v>0</v>
      </c>
      <c r="AG171" s="47">
        <f>AH171+AI171</f>
        <v>14932.71</v>
      </c>
      <c r="AH171" s="47">
        <v>14932.71</v>
      </c>
      <c r="AI171" s="47">
        <v>0</v>
      </c>
      <c r="AJ171" s="47">
        <f>AK171+AL171</f>
        <v>14932.71</v>
      </c>
      <c r="AK171" s="47">
        <f t="shared" ref="AK171:AL173" si="134">AH171</f>
        <v>14932.71</v>
      </c>
      <c r="AL171" s="47">
        <f t="shared" si="134"/>
        <v>0</v>
      </c>
      <c r="AM171" s="47">
        <f>AN171+AO171</f>
        <v>14932.71</v>
      </c>
      <c r="AN171" s="47">
        <f t="shared" ref="AN171:AO173" si="135">AK171</f>
        <v>14932.71</v>
      </c>
      <c r="AO171" s="47">
        <f t="shared" si="135"/>
        <v>0</v>
      </c>
    </row>
    <row r="172" spans="1:149" s="6" customFormat="1" ht="24.75" customHeight="1" x14ac:dyDescent="0.3">
      <c r="A172" s="169" t="s">
        <v>238</v>
      </c>
      <c r="B172" s="125" t="s">
        <v>239</v>
      </c>
      <c r="C172" s="77" t="s">
        <v>84</v>
      </c>
      <c r="D172" s="47">
        <f t="shared" si="133"/>
        <v>5302.874960000001</v>
      </c>
      <c r="E172" s="47">
        <v>2975.0196499999997</v>
      </c>
      <c r="F172" s="47">
        <v>2327.8553100000013</v>
      </c>
      <c r="G172" s="128">
        <f t="shared" si="128"/>
        <v>4908.2790600000008</v>
      </c>
      <c r="H172" s="127">
        <v>2706.1496200000001</v>
      </c>
      <c r="I172" s="127">
        <v>2202.1294400000002</v>
      </c>
      <c r="J172" s="128">
        <f t="shared" si="129"/>
        <v>5097.0200000000004</v>
      </c>
      <c r="K172" s="128">
        <f>2525.42+334.11</f>
        <v>2859.53</v>
      </c>
      <c r="L172" s="128">
        <f>1985.66+251.83</f>
        <v>2237.4900000000002</v>
      </c>
      <c r="M172" s="45">
        <f>O172+N172</f>
        <v>5302.8739999999998</v>
      </c>
      <c r="N172" s="47">
        <v>2975.0189999999998</v>
      </c>
      <c r="O172" s="47">
        <v>2327.855</v>
      </c>
      <c r="P172" s="47">
        <f>Q172+R172</f>
        <v>2788.65</v>
      </c>
      <c r="Q172" s="45">
        <f>1153.75+237.17</f>
        <v>1390.92</v>
      </c>
      <c r="R172" s="45">
        <f>1218.01+179.72</f>
        <v>1397.73</v>
      </c>
      <c r="S172" s="112">
        <f t="shared" si="78"/>
        <v>-2514.2239999999997</v>
      </c>
      <c r="T172" s="45">
        <f>V172+U172</f>
        <v>2787.8199999999997</v>
      </c>
      <c r="U172" s="47">
        <v>1352.28</v>
      </c>
      <c r="V172" s="47">
        <v>1435.54</v>
      </c>
      <c r="W172" s="47">
        <f>X172+Y172</f>
        <v>2788.65</v>
      </c>
      <c r="X172" s="45">
        <f>1153.75+237.17</f>
        <v>1390.92</v>
      </c>
      <c r="Y172" s="45">
        <f>1218.01+179.72</f>
        <v>1397.73</v>
      </c>
      <c r="Z172" s="47">
        <f>AA172+AB172</f>
        <v>2788.65</v>
      </c>
      <c r="AA172" s="47">
        <f>1153.75+237.17</f>
        <v>1390.92</v>
      </c>
      <c r="AB172" s="47">
        <f>1218.01+179.72</f>
        <v>1397.73</v>
      </c>
      <c r="AC172" s="47">
        <f>AD172+AE172</f>
        <v>2788.65</v>
      </c>
      <c r="AD172" s="47">
        <f>1153.75+237.17</f>
        <v>1390.92</v>
      </c>
      <c r="AE172" s="47">
        <f>1218.01+179.72</f>
        <v>1397.73</v>
      </c>
      <c r="AF172" s="112">
        <f t="shared" si="79"/>
        <v>0</v>
      </c>
      <c r="AG172" s="47">
        <f>AH172+AI172</f>
        <v>2788.65</v>
      </c>
      <c r="AH172" s="47">
        <f>AA172</f>
        <v>1390.92</v>
      </c>
      <c r="AI172" s="47">
        <f>AB172</f>
        <v>1397.73</v>
      </c>
      <c r="AJ172" s="47">
        <f>AK172+AL172</f>
        <v>2788.65</v>
      </c>
      <c r="AK172" s="47">
        <f t="shared" si="134"/>
        <v>1390.92</v>
      </c>
      <c r="AL172" s="47">
        <f t="shared" si="134"/>
        <v>1397.73</v>
      </c>
      <c r="AM172" s="47">
        <f>AN172+AO172</f>
        <v>2788.65</v>
      </c>
      <c r="AN172" s="47">
        <f t="shared" si="135"/>
        <v>1390.92</v>
      </c>
      <c r="AO172" s="47">
        <f t="shared" si="135"/>
        <v>1397.73</v>
      </c>
    </row>
    <row r="173" spans="1:149" s="123" customFormat="1" ht="25.5" customHeight="1" x14ac:dyDescent="0.3">
      <c r="A173" s="117" t="s">
        <v>240</v>
      </c>
      <c r="B173" s="118" t="s">
        <v>241</v>
      </c>
      <c r="C173" s="119" t="s">
        <v>84</v>
      </c>
      <c r="D173" s="120">
        <v>77792.460851063704</v>
      </c>
      <c r="E173" s="120">
        <f>D173*0.25</f>
        <v>19448.115212765926</v>
      </c>
      <c r="F173" s="120">
        <f>D173*0.75</f>
        <v>58344.345638297775</v>
      </c>
      <c r="G173" s="122">
        <f t="shared" si="128"/>
        <v>55648.1444126192</v>
      </c>
      <c r="H173" s="122">
        <v>13912.0361031548</v>
      </c>
      <c r="I173" s="122">
        <v>41736.108309464398</v>
      </c>
      <c r="J173" s="122">
        <f>57510515.5189892/1000</f>
        <v>57510.515518989196</v>
      </c>
      <c r="K173" s="122">
        <f>J173*0.23</f>
        <v>13227.418569367515</v>
      </c>
      <c r="L173" s="122">
        <f>J173*0.77</f>
        <v>44283.096949621679</v>
      </c>
      <c r="M173" s="120">
        <f>(1722.345*1619.689)*2%</f>
        <v>55793.265014100005</v>
      </c>
      <c r="N173" s="120">
        <f>M173*0.25</f>
        <v>13948.316253525001</v>
      </c>
      <c r="O173" s="120">
        <f>M173*0.75</f>
        <v>41844.948760575004</v>
      </c>
      <c r="P173" s="122">
        <f>64729993.1471942/1000</f>
        <v>64729.993147194196</v>
      </c>
      <c r="Q173" s="122">
        <f>P173*0.26</f>
        <v>16829.798218270491</v>
      </c>
      <c r="R173" s="122">
        <f>P173*0.74</f>
        <v>47900.194928923702</v>
      </c>
      <c r="S173" s="112">
        <f t="shared" si="78"/>
        <v>8936.7281330941914</v>
      </c>
      <c r="T173" s="120">
        <f>U173+V173</f>
        <v>61963.428189000006</v>
      </c>
      <c r="U173" s="120">
        <v>15490.857047250001</v>
      </c>
      <c r="V173" s="120">
        <v>46472.571141750006</v>
      </c>
      <c r="W173" s="122">
        <f>64729993.1471942/1000</f>
        <v>64729.993147194196</v>
      </c>
      <c r="X173" s="122">
        <f>W173*0.26</f>
        <v>16829.798218270491</v>
      </c>
      <c r="Y173" s="122">
        <f>W173*0.74</f>
        <v>47900.194928923702</v>
      </c>
      <c r="Z173" s="122">
        <v>63636.6</v>
      </c>
      <c r="AA173" s="122">
        <f>Z173*0.26</f>
        <v>16545.516</v>
      </c>
      <c r="AB173" s="122">
        <f>Z173*0.74</f>
        <v>47091.083999999995</v>
      </c>
      <c r="AC173" s="122">
        <v>63636.6</v>
      </c>
      <c r="AD173" s="122">
        <f>AC173*0.26</f>
        <v>16545.516</v>
      </c>
      <c r="AE173" s="122">
        <f>AC173*0.74</f>
        <v>47091.083999999995</v>
      </c>
      <c r="AF173" s="112">
        <f t="shared" si="79"/>
        <v>0</v>
      </c>
      <c r="AG173" s="122">
        <f>AH173+AI173</f>
        <v>63636.599999999991</v>
      </c>
      <c r="AH173" s="122">
        <f>AA173</f>
        <v>16545.516</v>
      </c>
      <c r="AI173" s="122">
        <f>AB173</f>
        <v>47091.083999999995</v>
      </c>
      <c r="AJ173" s="122">
        <f>AG173</f>
        <v>63636.599999999991</v>
      </c>
      <c r="AK173" s="122">
        <f t="shared" si="134"/>
        <v>16545.516</v>
      </c>
      <c r="AL173" s="122">
        <f t="shared" si="134"/>
        <v>47091.083999999995</v>
      </c>
      <c r="AM173" s="122">
        <f>AJ173</f>
        <v>63636.599999999991</v>
      </c>
      <c r="AN173" s="122">
        <f t="shared" si="135"/>
        <v>16545.516</v>
      </c>
      <c r="AO173" s="122">
        <f t="shared" si="135"/>
        <v>47091.083999999995</v>
      </c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</row>
    <row r="174" spans="1:149" s="123" customFormat="1" ht="24.75" customHeight="1" x14ac:dyDescent="0.3">
      <c r="A174" s="117" t="s">
        <v>242</v>
      </c>
      <c r="B174" s="118" t="s">
        <v>243</v>
      </c>
      <c r="C174" s="119" t="s">
        <v>84</v>
      </c>
      <c r="D174" s="120">
        <f t="shared" si="133"/>
        <v>209897.69</v>
      </c>
      <c r="E174" s="120">
        <f>E175+E176+E177+E178</f>
        <v>106149.69</v>
      </c>
      <c r="F174" s="120">
        <f>F175+F176+F177+F178</f>
        <v>103748</v>
      </c>
      <c r="G174" s="122">
        <f t="shared" si="128"/>
        <v>246907.96417601223</v>
      </c>
      <c r="H174" s="122">
        <f>H175+H176+H177+H178</f>
        <v>118054.73419056597</v>
      </c>
      <c r="I174" s="122">
        <f>I175+I176+I177+I178</f>
        <v>128853.22998544626</v>
      </c>
      <c r="J174" s="122">
        <f t="shared" si="129"/>
        <v>220868.82675000001</v>
      </c>
      <c r="K174" s="122">
        <f>K175+K176+K178+K177</f>
        <v>109137.003</v>
      </c>
      <c r="L174" s="122">
        <f>L175+L176+L178+L177</f>
        <v>111731.82375</v>
      </c>
      <c r="M174" s="120">
        <f>O174+N174</f>
        <v>263286.29039192124</v>
      </c>
      <c r="N174" s="120">
        <f>N175+N176+N177+N178</f>
        <v>124110.45724586346</v>
      </c>
      <c r="O174" s="120">
        <f>O175+O176+O177+O178</f>
        <v>139175.83314605779</v>
      </c>
      <c r="P174" s="122">
        <f t="shared" si="130"/>
        <v>236665.177</v>
      </c>
      <c r="Q174" s="120">
        <f>Q175+Q176+Q177+Q178</f>
        <v>119051.557</v>
      </c>
      <c r="R174" s="120">
        <f>R175+R176+R177+R178</f>
        <v>117613.62</v>
      </c>
      <c r="S174" s="112">
        <f t="shared" si="78"/>
        <v>-26621.113391921244</v>
      </c>
      <c r="T174" s="120">
        <f t="shared" ref="T174:T179" si="136">V174+U174</f>
        <v>252642.26990577963</v>
      </c>
      <c r="U174" s="120">
        <f>U175+U176+U177+U178</f>
        <v>128648.745404003</v>
      </c>
      <c r="V174" s="120">
        <f>V175+V176+V177+V178</f>
        <v>123993.52450177661</v>
      </c>
      <c r="W174" s="122">
        <f t="shared" ref="W174:W180" si="137">X174+Y174</f>
        <v>247766.77400281953</v>
      </c>
      <c r="X174" s="120">
        <f>SUM(X175:X178)</f>
        <v>124608.20851397564</v>
      </c>
      <c r="Y174" s="120">
        <f>SUM(Y175:Y178)</f>
        <v>123158.56548884389</v>
      </c>
      <c r="Z174" s="122">
        <f t="shared" ref="Z174:Z179" si="138">AA174+AB174</f>
        <v>269970.01496860659</v>
      </c>
      <c r="AA174" s="120">
        <f>SUM(AA175:AA178)</f>
        <v>136475.09425526328</v>
      </c>
      <c r="AB174" s="120">
        <f>SUM(AB175:AB178)</f>
        <v>133494.92071334331</v>
      </c>
      <c r="AC174" s="122">
        <f>AD174+AE174</f>
        <v>269970.01496860659</v>
      </c>
      <c r="AD174" s="120">
        <f>SUM(AD175:AD178)</f>
        <v>136475.09425526328</v>
      </c>
      <c r="AE174" s="120">
        <f>SUM(AE175:AE178)</f>
        <v>133494.92071334331</v>
      </c>
      <c r="AF174" s="112">
        <f t="shared" si="79"/>
        <v>0</v>
      </c>
      <c r="AG174" s="122">
        <f>AH174+AI174</f>
        <v>277961.12741167739</v>
      </c>
      <c r="AH174" s="120">
        <f>SUM(AH175:AH178)</f>
        <v>140514.75704521907</v>
      </c>
      <c r="AI174" s="120">
        <f>SUM(AI175:AI178)</f>
        <v>137446.37036645829</v>
      </c>
      <c r="AJ174" s="122">
        <f>AK174+AL174</f>
        <v>286188.77678306296</v>
      </c>
      <c r="AK174" s="120">
        <f>SUM(AK175:AK178)</f>
        <v>144673.99385375754</v>
      </c>
      <c r="AL174" s="120">
        <f>SUM(AL175:AL178)</f>
        <v>141514.78292930545</v>
      </c>
      <c r="AM174" s="122">
        <f>AN174+AO174</f>
        <v>294659.96457584167</v>
      </c>
      <c r="AN174" s="120">
        <f>SUM(AN175:AN178)</f>
        <v>148956.34407182879</v>
      </c>
      <c r="AO174" s="120">
        <f>SUM(AO175:AO178)</f>
        <v>145703.62050401291</v>
      </c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</row>
    <row r="175" spans="1:149" s="6" customFormat="1" ht="23.25" x14ac:dyDescent="0.3">
      <c r="A175" s="124"/>
      <c r="B175" s="181" t="s">
        <v>244</v>
      </c>
      <c r="C175" s="77" t="s">
        <v>84</v>
      </c>
      <c r="D175" s="47">
        <f t="shared" si="133"/>
        <v>79368</v>
      </c>
      <c r="E175" s="47">
        <v>45885</v>
      </c>
      <c r="F175" s="47">
        <v>33483</v>
      </c>
      <c r="G175" s="127">
        <f t="shared" si="128"/>
        <v>114461.37586830385</v>
      </c>
      <c r="H175" s="127">
        <v>59313.566269806994</v>
      </c>
      <c r="I175" s="127">
        <v>55147.80959849686</v>
      </c>
      <c r="J175" s="127">
        <f t="shared" si="129"/>
        <v>81295.769749999992</v>
      </c>
      <c r="K175" s="173">
        <f>64808.238-19432.088-7593.817+7907.216</f>
        <v>45689.548999999992</v>
      </c>
      <c r="L175" s="104">
        <f>72828.85433-34145.96052-9233.00217+6156.32911</f>
        <v>35606.22075</v>
      </c>
      <c r="M175" s="47">
        <v>121921.88241137481</v>
      </c>
      <c r="N175" s="47">
        <v>62356.108639790902</v>
      </c>
      <c r="O175" s="47">
        <v>59565.773771583903</v>
      </c>
      <c r="P175" s="128">
        <f>Q175+R175</f>
        <v>85079.239999999991</v>
      </c>
      <c r="Q175" s="45">
        <f>40097.96-149.16+1033.25-540.58+7670.17</f>
        <v>48111.639999999992</v>
      </c>
      <c r="R175" s="45">
        <v>36967.599999999999</v>
      </c>
      <c r="S175" s="112">
        <f t="shared" si="78"/>
        <v>-36842.642411374822</v>
      </c>
      <c r="T175" s="47">
        <f t="shared" si="136"/>
        <v>177637.55798605568</v>
      </c>
      <c r="U175" s="47">
        <v>92366.820836275278</v>
      </c>
      <c r="V175" s="47">
        <v>85270.737149780412</v>
      </c>
      <c r="W175" s="128">
        <f t="shared" si="137"/>
        <v>91070.339342356805</v>
      </c>
      <c r="X175" s="182">
        <f>$K$175/$K$66*X66</f>
        <v>51399.276712159175</v>
      </c>
      <c r="Y175" s="182">
        <f>$L$175/$L$66*Y66</f>
        <v>39671.062630197623</v>
      </c>
      <c r="Z175" s="128">
        <f t="shared" si="138"/>
        <v>191943.73908424901</v>
      </c>
      <c r="AA175" s="45">
        <f>Q175/Q66*AA66</f>
        <v>98965.835145737568</v>
      </c>
      <c r="AB175" s="45">
        <f>R175/R66*AB66</f>
        <v>92977.90393851143</v>
      </c>
      <c r="AC175" s="128">
        <v>191943.73908424901</v>
      </c>
      <c r="AD175" s="45">
        <v>98965.835145737568</v>
      </c>
      <c r="AE175" s="45">
        <v>92977.90393851143</v>
      </c>
      <c r="AF175" s="112">
        <f t="shared" si="79"/>
        <v>0</v>
      </c>
      <c r="AG175" s="127">
        <f>AH175+AI175</f>
        <v>197625.2737611428</v>
      </c>
      <c r="AH175" s="45">
        <f>AA175/AA66*AH66</f>
        <v>101895.2238660514</v>
      </c>
      <c r="AI175" s="45">
        <f>AB175/AB66*AI66</f>
        <v>95730.04989509139</v>
      </c>
      <c r="AJ175" s="127">
        <f t="shared" si="132"/>
        <v>203474.98186447262</v>
      </c>
      <c r="AK175" s="45">
        <f>AH175/AH66*AK66</f>
        <v>104911.32249248652</v>
      </c>
      <c r="AL175" s="45">
        <f>AI175/AI66*AL66</f>
        <v>98563.659371986098</v>
      </c>
      <c r="AM175" s="127">
        <f>AN175+AO175</f>
        <v>209497.84132766101</v>
      </c>
      <c r="AN175" s="45">
        <f>AK175/AK66*AN66</f>
        <v>108016.69763826413</v>
      </c>
      <c r="AO175" s="45">
        <f>AL175/AL66*AO66</f>
        <v>101481.14368939689</v>
      </c>
    </row>
    <row r="176" spans="1:149" s="6" customFormat="1" ht="42" customHeight="1" x14ac:dyDescent="0.3">
      <c r="A176" s="124"/>
      <c r="B176" s="181" t="s">
        <v>245</v>
      </c>
      <c r="C176" s="77" t="s">
        <v>84</v>
      </c>
      <c r="D176" s="47">
        <f t="shared" si="133"/>
        <v>36793</v>
      </c>
      <c r="E176" s="47">
        <v>15416</v>
      </c>
      <c r="F176" s="47">
        <v>21377</v>
      </c>
      <c r="G176" s="127">
        <f t="shared" si="128"/>
        <v>35745.519906730216</v>
      </c>
      <c r="H176" s="127">
        <v>15151.262210301853</v>
      </c>
      <c r="I176" s="127">
        <v>20594.257696428365</v>
      </c>
      <c r="J176" s="127">
        <f t="shared" si="129"/>
        <v>38479.61</v>
      </c>
      <c r="K176" s="173">
        <v>15196.35</v>
      </c>
      <c r="L176" s="173">
        <v>23283.26</v>
      </c>
      <c r="M176" s="47">
        <v>38172.550736863421</v>
      </c>
      <c r="N176" s="47">
        <v>15928.459740861494</v>
      </c>
      <c r="O176" s="47">
        <v>22244.090996001927</v>
      </c>
      <c r="P176" s="128">
        <f t="shared" si="130"/>
        <v>42732.34</v>
      </c>
      <c r="Q176" s="45">
        <v>17179.43</v>
      </c>
      <c r="R176" s="45">
        <v>25552.91</v>
      </c>
      <c r="S176" s="112">
        <f t="shared" si="78"/>
        <v>4559.7892631365758</v>
      </c>
      <c r="T176" s="47">
        <f t="shared" si="136"/>
        <v>39885.254247169098</v>
      </c>
      <c r="U176" s="47">
        <v>17276.100415521571</v>
      </c>
      <c r="V176" s="47">
        <v>22609.153831647523</v>
      </c>
      <c r="W176" s="128">
        <f t="shared" si="137"/>
        <v>44035.038272946738</v>
      </c>
      <c r="X176" s="182">
        <f>$K$176/$K$69*X69</f>
        <v>17645.587286325805</v>
      </c>
      <c r="Y176" s="182">
        <f>$L$176/$L$69*Y69</f>
        <v>26389.45098662093</v>
      </c>
      <c r="Z176" s="128">
        <f t="shared" si="138"/>
        <v>42533.322814531944</v>
      </c>
      <c r="AA176" s="45">
        <f>Q176/Q69*AA69</f>
        <v>18373.593407085446</v>
      </c>
      <c r="AB176" s="45">
        <f>R176/R69*AB69</f>
        <v>24159.729407446499</v>
      </c>
      <c r="AC176" s="128">
        <v>42533.322814531944</v>
      </c>
      <c r="AD176" s="45">
        <v>18373.593407085446</v>
      </c>
      <c r="AE176" s="45">
        <v>24159.729407446499</v>
      </c>
      <c r="AF176" s="112">
        <f t="shared" si="79"/>
        <v>0</v>
      </c>
      <c r="AG176" s="127">
        <f t="shared" si="131"/>
        <v>43792.30916984209</v>
      </c>
      <c r="AH176" s="45">
        <f>AA176/AA69*AH69</f>
        <v>18917.451771935175</v>
      </c>
      <c r="AI176" s="45">
        <f>AB176/AB69*AI69</f>
        <v>24874.857397906919</v>
      </c>
      <c r="AJ176" s="127">
        <f t="shared" si="132"/>
        <v>45088.561521269425</v>
      </c>
      <c r="AK176" s="45">
        <f>AH176/AH69*AK69</f>
        <v>19477.408344384461</v>
      </c>
      <c r="AL176" s="45">
        <f>AI176/AI69*AL69</f>
        <v>25611.153176884967</v>
      </c>
      <c r="AM176" s="127">
        <f>AN176+AO176</f>
        <v>46423.182942299012</v>
      </c>
      <c r="AN176" s="45">
        <f>AK176/AK69*AN69</f>
        <v>20053.939631378242</v>
      </c>
      <c r="AO176" s="45">
        <f>AL176/AL69*AO69</f>
        <v>26369.243310920767</v>
      </c>
    </row>
    <row r="177" spans="1:149" s="6" customFormat="1" ht="23.25" x14ac:dyDescent="0.3">
      <c r="A177" s="124"/>
      <c r="B177" s="181" t="s">
        <v>246</v>
      </c>
      <c r="C177" s="77" t="s">
        <v>84</v>
      </c>
      <c r="D177" s="47">
        <f t="shared" si="133"/>
        <v>50143</v>
      </c>
      <c r="E177" s="47">
        <v>28865</v>
      </c>
      <c r="F177" s="47">
        <v>21278</v>
      </c>
      <c r="G177" s="127">
        <f t="shared" si="128"/>
        <v>44623.533625605371</v>
      </c>
      <c r="H177" s="127">
        <v>23171.639291895608</v>
      </c>
      <c r="I177" s="127">
        <v>21451.894333709766</v>
      </c>
      <c r="J177" s="127">
        <f t="shared" si="129"/>
        <v>55823.476999999999</v>
      </c>
      <c r="K177" s="47">
        <f>26677.854-63.321+4801.301</f>
        <v>31415.833999999999</v>
      </c>
      <c r="L177" s="173">
        <f>20654.225+34.844+3718.574</f>
        <v>24407.643</v>
      </c>
      <c r="M177" s="47">
        <v>47530.683271749105</v>
      </c>
      <c r="N177" s="47">
        <v>24360.249229913519</v>
      </c>
      <c r="O177" s="47">
        <v>23170.434041835582</v>
      </c>
      <c r="P177" s="128">
        <f t="shared" si="130"/>
        <v>62544.78</v>
      </c>
      <c r="Q177" s="45">
        <f>34929.73+861.38</f>
        <v>35791.11</v>
      </c>
      <c r="R177" s="45">
        <f>178.77+22111.93+3820.99+641.98</f>
        <v>26753.670000000002</v>
      </c>
      <c r="S177" s="112">
        <f t="shared" si="78"/>
        <v>15014.096728250894</v>
      </c>
      <c r="T177" s="47">
        <f t="shared" si="136"/>
        <v>35119.457672554825</v>
      </c>
      <c r="U177" s="47">
        <v>19005.824152206143</v>
      </c>
      <c r="V177" s="47">
        <v>16113.633520348685</v>
      </c>
      <c r="W177" s="128">
        <f t="shared" si="137"/>
        <v>63218.224643627247</v>
      </c>
      <c r="X177" s="182">
        <f>$K$177/$K$73*X73</f>
        <v>36300.185987362587</v>
      </c>
      <c r="Y177" s="182">
        <f>$L$177/$L$73*Y73</f>
        <v>26918.03865626466</v>
      </c>
      <c r="Z177" s="128">
        <f t="shared" si="138"/>
        <v>35492.953069825628</v>
      </c>
      <c r="AA177" s="45">
        <f>Q177/Q73*AA73</f>
        <v>19135.665702440256</v>
      </c>
      <c r="AB177" s="45">
        <f>R177/R73*AB73</f>
        <v>16357.28736738537</v>
      </c>
      <c r="AC177" s="128">
        <v>35492.953069825628</v>
      </c>
      <c r="AD177" s="45">
        <v>19135.665702440256</v>
      </c>
      <c r="AE177" s="45">
        <v>16357.28736738537</v>
      </c>
      <c r="AF177" s="112">
        <f t="shared" si="79"/>
        <v>0</v>
      </c>
      <c r="AG177" s="127">
        <f t="shared" si="131"/>
        <v>36543.544480692464</v>
      </c>
      <c r="AH177" s="45">
        <f>AA177/AA73*AH73</f>
        <v>19702.081407232487</v>
      </c>
      <c r="AI177" s="45">
        <f>AB177/AB73*AI73</f>
        <v>16841.463073459978</v>
      </c>
      <c r="AJ177" s="127">
        <f t="shared" si="132"/>
        <v>37625.233397320961</v>
      </c>
      <c r="AK177" s="45">
        <f>AH177/AH73*AK73</f>
        <v>20285.263016886569</v>
      </c>
      <c r="AL177" s="45">
        <f>AI177/AI73*AL73</f>
        <v>17339.970380434395</v>
      </c>
      <c r="AM177" s="127">
        <f>AN177+AO177</f>
        <v>38738.940305881668</v>
      </c>
      <c r="AN177" s="45">
        <f>AK177/AK73*AN73</f>
        <v>20885.706802186411</v>
      </c>
      <c r="AO177" s="45">
        <f>AL177/AL73*AO73</f>
        <v>17853.233503695257</v>
      </c>
    </row>
    <row r="178" spans="1:149" s="6" customFormat="1" ht="46.5" x14ac:dyDescent="0.3">
      <c r="A178" s="124"/>
      <c r="B178" s="181" t="s">
        <v>115</v>
      </c>
      <c r="C178" s="77" t="s">
        <v>84</v>
      </c>
      <c r="D178" s="47">
        <f t="shared" si="133"/>
        <v>43593.69</v>
      </c>
      <c r="E178" s="47">
        <f>15982+1.69</f>
        <v>15983.69</v>
      </c>
      <c r="F178" s="47">
        <v>27610</v>
      </c>
      <c r="G178" s="127">
        <f t="shared" si="128"/>
        <v>52077.534775372798</v>
      </c>
      <c r="H178" s="127">
        <v>20418.266418561521</v>
      </c>
      <c r="I178" s="127">
        <v>31659.268356811277</v>
      </c>
      <c r="J178" s="127">
        <f t="shared" si="129"/>
        <v>45269.97</v>
      </c>
      <c r="K178" s="47">
        <v>16835.27</v>
      </c>
      <c r="L178" s="173">
        <v>28434.7</v>
      </c>
      <c r="M178" s="47">
        <v>55661.173971933938</v>
      </c>
      <c r="N178" s="47">
        <v>21465.639635297546</v>
      </c>
      <c r="O178" s="47">
        <v>34195.534336636396</v>
      </c>
      <c r="P178" s="128">
        <f t="shared" si="130"/>
        <v>46308.816999999995</v>
      </c>
      <c r="Q178" s="45">
        <v>17969.377</v>
      </c>
      <c r="R178" s="45">
        <v>28339.439999999999</v>
      </c>
      <c r="S178" s="112">
        <f t="shared" si="78"/>
        <v>-9352.356971933943</v>
      </c>
      <c r="T178" s="47">
        <f t="shared" si="136"/>
        <v>0</v>
      </c>
      <c r="U178" s="47">
        <v>0</v>
      </c>
      <c r="V178" s="47">
        <v>0</v>
      </c>
      <c r="W178" s="128">
        <f t="shared" si="137"/>
        <v>49443.171743888757</v>
      </c>
      <c r="X178" s="182">
        <f>$K$178/$K$77*X77</f>
        <v>19263.15852812809</v>
      </c>
      <c r="Y178" s="182">
        <f>$L$178/$L$77*Y77</f>
        <v>30180.013215760668</v>
      </c>
      <c r="Z178" s="128">
        <f t="shared" si="138"/>
        <v>0</v>
      </c>
      <c r="AA178" s="45">
        <f>Q178/Q77*AA77</f>
        <v>0</v>
      </c>
      <c r="AB178" s="45">
        <f>R178/R77*AB77</f>
        <v>0</v>
      </c>
      <c r="AC178" s="128">
        <v>0</v>
      </c>
      <c r="AD178" s="45">
        <v>0</v>
      </c>
      <c r="AE178" s="45">
        <v>0</v>
      </c>
      <c r="AF178" s="112">
        <f t="shared" si="79"/>
        <v>0</v>
      </c>
      <c r="AG178" s="127">
        <f t="shared" si="131"/>
        <v>0</v>
      </c>
      <c r="AH178" s="45">
        <v>0</v>
      </c>
      <c r="AI178" s="45">
        <v>0</v>
      </c>
      <c r="AJ178" s="127">
        <f t="shared" si="132"/>
        <v>0</v>
      </c>
      <c r="AK178" s="45">
        <v>0</v>
      </c>
      <c r="AL178" s="45">
        <v>0</v>
      </c>
      <c r="AM178" s="127">
        <v>0</v>
      </c>
      <c r="AN178" s="45">
        <v>0</v>
      </c>
      <c r="AO178" s="45">
        <v>0</v>
      </c>
    </row>
    <row r="179" spans="1:149" s="123" customFormat="1" ht="44.25" customHeight="1" x14ac:dyDescent="0.3">
      <c r="A179" s="117" t="s">
        <v>247</v>
      </c>
      <c r="B179" s="118" t="s">
        <v>248</v>
      </c>
      <c r="C179" s="119" t="s">
        <v>84</v>
      </c>
      <c r="D179" s="120">
        <f t="shared" si="133"/>
        <v>309478.69212999998</v>
      </c>
      <c r="E179" s="120">
        <f>E180+E182+E181</f>
        <v>55535.994599999998</v>
      </c>
      <c r="F179" s="120">
        <f>F180+F182+F181</f>
        <v>253942.69752999998</v>
      </c>
      <c r="G179" s="122">
        <f>H179+I179</f>
        <v>219581.98407000001</v>
      </c>
      <c r="H179" s="122">
        <f>H180+H182+H181</f>
        <v>39534.334159999991</v>
      </c>
      <c r="I179" s="122">
        <f>I180+I182+I181</f>
        <v>180047.64991000001</v>
      </c>
      <c r="J179" s="122">
        <f>K179+L179</f>
        <v>289844.77974000003</v>
      </c>
      <c r="K179" s="122">
        <f>K180+K182+K181</f>
        <v>56653.093359999999</v>
      </c>
      <c r="L179" s="122">
        <f>L180+L182+L181</f>
        <v>233191.68638</v>
      </c>
      <c r="M179" s="120">
        <f>O179+N179</f>
        <v>222089.30600000001</v>
      </c>
      <c r="N179" s="120">
        <v>37195.845000000001</v>
      </c>
      <c r="O179" s="120">
        <v>184893.46100000001</v>
      </c>
      <c r="P179" s="122">
        <f>Q179+R179</f>
        <v>313624.34999999998</v>
      </c>
      <c r="Q179" s="122">
        <f>Q180+Q182+Q181</f>
        <v>62484.52</v>
      </c>
      <c r="R179" s="122">
        <f>R180+R182+R181</f>
        <v>251139.83</v>
      </c>
      <c r="S179" s="112">
        <f t="shared" si="78"/>
        <v>91535.043999999965</v>
      </c>
      <c r="T179" s="120">
        <f t="shared" si="136"/>
        <v>248391.20137999998</v>
      </c>
      <c r="U179" s="120">
        <f>U180+U182</f>
        <v>31597.899604999999</v>
      </c>
      <c r="V179" s="120">
        <f>V180+V182</f>
        <v>216793.301775</v>
      </c>
      <c r="W179" s="122">
        <f t="shared" si="137"/>
        <v>313624.34999999998</v>
      </c>
      <c r="X179" s="122">
        <f>X180+X182+X181</f>
        <v>62484.52</v>
      </c>
      <c r="Y179" s="122">
        <f>Y180+Y182+Y181</f>
        <v>251139.83</v>
      </c>
      <c r="Z179" s="122">
        <f t="shared" si="138"/>
        <v>251215.29</v>
      </c>
      <c r="AA179" s="122">
        <f>AA180+AA182+AA181</f>
        <v>30020.07</v>
      </c>
      <c r="AB179" s="122">
        <f>AB180+AB182+AB181</f>
        <v>221195.22</v>
      </c>
      <c r="AC179" s="122">
        <f>AD179+AE179</f>
        <v>251215.29</v>
      </c>
      <c r="AD179" s="122">
        <f>AD180+AD182+AD181</f>
        <v>30020.07</v>
      </c>
      <c r="AE179" s="122">
        <f>AE180+AE182+AE181</f>
        <v>221195.22</v>
      </c>
      <c r="AF179" s="112">
        <f t="shared" si="79"/>
        <v>0</v>
      </c>
      <c r="AG179" s="122">
        <f t="shared" si="131"/>
        <v>251215.29</v>
      </c>
      <c r="AH179" s="122">
        <f>AH180+AH182+AH181</f>
        <v>30020.07</v>
      </c>
      <c r="AI179" s="122">
        <f>AI180+AI182+AI181</f>
        <v>221195.22</v>
      </c>
      <c r="AJ179" s="122">
        <f t="shared" si="132"/>
        <v>251215.29</v>
      </c>
      <c r="AK179" s="122">
        <f>AK180+AK182+AK181</f>
        <v>30020.07</v>
      </c>
      <c r="AL179" s="122">
        <f>AL180+AL182+AL181</f>
        <v>221195.22</v>
      </c>
      <c r="AM179" s="122">
        <f>AN179+AO179</f>
        <v>251215.29</v>
      </c>
      <c r="AN179" s="122">
        <f>AN180+AN182+AN181</f>
        <v>30020.07</v>
      </c>
      <c r="AO179" s="122">
        <f>AO180+AO182+AO181</f>
        <v>221195.22</v>
      </c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</row>
    <row r="180" spans="1:149" s="6" customFormat="1" ht="46.5" x14ac:dyDescent="0.3">
      <c r="A180" s="169" t="s">
        <v>249</v>
      </c>
      <c r="B180" s="125" t="s">
        <v>250</v>
      </c>
      <c r="C180" s="77" t="s">
        <v>84</v>
      </c>
      <c r="D180" s="45">
        <f t="shared" si="133"/>
        <v>300839.26220999996</v>
      </c>
      <c r="E180" s="45">
        <v>51893.648119999998</v>
      </c>
      <c r="F180" s="45">
        <v>248945.61408999999</v>
      </c>
      <c r="G180" s="128">
        <f>H180+I180</f>
        <v>213205.17407000001</v>
      </c>
      <c r="H180" s="127">
        <v>36150.594159999993</v>
      </c>
      <c r="I180" s="127">
        <v>177054.57991</v>
      </c>
      <c r="J180" s="128">
        <f>K180+L180</f>
        <v>279471.39</v>
      </c>
      <c r="K180" s="45">
        <f>47430.26+4534.21+(1153.04-1198.14)</f>
        <v>51919.37</v>
      </c>
      <c r="L180" s="45">
        <f>64263.68+163426.25+(5135.98-5273.89)</f>
        <v>227552.02</v>
      </c>
      <c r="M180" s="47">
        <f>N180+O180</f>
        <v>222089.30600000001</v>
      </c>
      <c r="N180" s="47">
        <f>N179-N183</f>
        <v>37195.845000000001</v>
      </c>
      <c r="O180" s="47">
        <f>O179-O183</f>
        <v>184893.46100000001</v>
      </c>
      <c r="P180" s="128">
        <f>Q180+R180</f>
        <v>298681.70999999996</v>
      </c>
      <c r="Q180" s="45">
        <v>54732.07</v>
      </c>
      <c r="R180" s="45">
        <f>247518.43-3568.79</f>
        <v>243949.63999999998</v>
      </c>
      <c r="S180" s="112">
        <f t="shared" si="78"/>
        <v>76592.403999999951</v>
      </c>
      <c r="T180" s="47">
        <f>U180+V180</f>
        <v>238400.31962999998</v>
      </c>
      <c r="U180" s="47">
        <v>26243.606629999998</v>
      </c>
      <c r="V180" s="47">
        <v>212156.71299999999</v>
      </c>
      <c r="W180" s="128">
        <f t="shared" si="137"/>
        <v>298681.70999999996</v>
      </c>
      <c r="X180" s="45">
        <v>54732.07</v>
      </c>
      <c r="Y180" s="45">
        <f>247518.43-3568.79</f>
        <v>243949.63999999998</v>
      </c>
      <c r="Z180" s="47">
        <f>AA180+AB180</f>
        <v>240020.09</v>
      </c>
      <c r="AA180" s="47">
        <v>24221.91</v>
      </c>
      <c r="AB180" s="47">
        <v>215798.18</v>
      </c>
      <c r="AC180" s="47">
        <f>AD180+AE180</f>
        <v>240020.09</v>
      </c>
      <c r="AD180" s="47">
        <v>24221.91</v>
      </c>
      <c r="AE180" s="47">
        <v>215798.18</v>
      </c>
      <c r="AF180" s="112">
        <f t="shared" si="79"/>
        <v>0</v>
      </c>
      <c r="AG180" s="47">
        <f>AH180+AI180</f>
        <v>240020.09</v>
      </c>
      <c r="AH180" s="47">
        <f>AA180</f>
        <v>24221.91</v>
      </c>
      <c r="AI180" s="47">
        <f>AB180</f>
        <v>215798.18</v>
      </c>
      <c r="AJ180" s="47">
        <f>AK180+AL180</f>
        <v>240020.09</v>
      </c>
      <c r="AK180" s="47">
        <f>AH180</f>
        <v>24221.91</v>
      </c>
      <c r="AL180" s="47">
        <f>AI180</f>
        <v>215798.18</v>
      </c>
      <c r="AM180" s="47">
        <f>AN180+AO180</f>
        <v>240020.09</v>
      </c>
      <c r="AN180" s="47">
        <f>AK180</f>
        <v>24221.91</v>
      </c>
      <c r="AO180" s="47">
        <f>AL180</f>
        <v>215798.18</v>
      </c>
    </row>
    <row r="181" spans="1:149" s="71" customFormat="1" ht="45.75" hidden="1" customHeight="1" x14ac:dyDescent="0.3">
      <c r="A181" s="284" t="s">
        <v>251</v>
      </c>
      <c r="B181" s="288" t="s">
        <v>252</v>
      </c>
      <c r="C181" s="233" t="s">
        <v>84</v>
      </c>
      <c r="D181" s="176">
        <f t="shared" si="133"/>
        <v>0</v>
      </c>
      <c r="E181" s="176">
        <v>0</v>
      </c>
      <c r="F181" s="176">
        <v>0</v>
      </c>
      <c r="G181" s="175">
        <f>H181+I181</f>
        <v>0</v>
      </c>
      <c r="H181" s="175">
        <v>0</v>
      </c>
      <c r="I181" s="175">
        <v>0</v>
      </c>
      <c r="J181" s="175">
        <f>K181+L181</f>
        <v>0</v>
      </c>
      <c r="K181" s="176">
        <v>0</v>
      </c>
      <c r="L181" s="176">
        <v>0</v>
      </c>
      <c r="M181" s="176">
        <f>N181+O181</f>
        <v>0</v>
      </c>
      <c r="N181" s="176">
        <v>0</v>
      </c>
      <c r="O181" s="176">
        <v>0</v>
      </c>
      <c r="P181" s="175">
        <f>Q181+R181</f>
        <v>0</v>
      </c>
      <c r="Q181" s="176">
        <v>0</v>
      </c>
      <c r="R181" s="176">
        <v>0</v>
      </c>
      <c r="S181" s="112">
        <f t="shared" ref="S181:S244" si="139">P181-M181</f>
        <v>0</v>
      </c>
      <c r="T181" s="176">
        <f>U181+V181</f>
        <v>0</v>
      </c>
      <c r="U181" s="176">
        <v>0</v>
      </c>
      <c r="V181" s="176">
        <v>0</v>
      </c>
      <c r="W181" s="175"/>
      <c r="X181" s="176"/>
      <c r="Y181" s="176"/>
      <c r="Z181" s="176"/>
      <c r="AA181" s="176"/>
      <c r="AB181" s="176"/>
      <c r="AC181" s="176"/>
      <c r="AD181" s="176"/>
      <c r="AE181" s="176"/>
      <c r="AF181" s="112">
        <f t="shared" ref="AF181:AF244" si="140">AC181-Z181</f>
        <v>0</v>
      </c>
      <c r="AG181" s="176"/>
      <c r="AH181" s="176"/>
      <c r="AI181" s="176"/>
      <c r="AJ181" s="176"/>
      <c r="AK181" s="176"/>
      <c r="AL181" s="176"/>
      <c r="AM181" s="176"/>
      <c r="AN181" s="176"/>
      <c r="AO181" s="176"/>
    </row>
    <row r="182" spans="1:149" s="6" customFormat="1" ht="23.25" x14ac:dyDescent="0.3">
      <c r="A182" s="169" t="s">
        <v>253</v>
      </c>
      <c r="B182" s="125" t="s">
        <v>254</v>
      </c>
      <c r="C182" s="77" t="s">
        <v>84</v>
      </c>
      <c r="D182" s="45">
        <f t="shared" si="133"/>
        <v>8639.4299199999987</v>
      </c>
      <c r="E182" s="45">
        <v>3642.3464800000002</v>
      </c>
      <c r="F182" s="45">
        <v>4997.0834399999985</v>
      </c>
      <c r="G182" s="128">
        <f>H182+I182</f>
        <v>6376.8099999999995</v>
      </c>
      <c r="H182" s="127">
        <v>3383.74</v>
      </c>
      <c r="I182" s="127">
        <v>2993.07</v>
      </c>
      <c r="J182" s="128">
        <f>K182+L182</f>
        <v>10373.389740000001</v>
      </c>
      <c r="K182" s="45">
        <f>1147.43332+682.658+2903.63204</f>
        <v>4733.72336</v>
      </c>
      <c r="L182" s="45">
        <f>2778.356+551.99038+2309.32</f>
        <v>5639.6663800000006</v>
      </c>
      <c r="M182" s="47">
        <f>N182+O182</f>
        <v>0</v>
      </c>
      <c r="N182" s="47">
        <v>0</v>
      </c>
      <c r="O182" s="47">
        <v>0</v>
      </c>
      <c r="P182" s="128">
        <f>Q182+R182</f>
        <v>14942.639999999998</v>
      </c>
      <c r="Q182" s="45">
        <f>57674.81-Q180+4727.05+82.66</f>
        <v>7752.449999999998</v>
      </c>
      <c r="R182" s="45">
        <f>3558.63+3568.78+62.78</f>
        <v>7190.19</v>
      </c>
      <c r="S182" s="112">
        <f t="shared" si="139"/>
        <v>14942.639999999998</v>
      </c>
      <c r="T182" s="47">
        <f>U182+V182</f>
        <v>9990.8817500000114</v>
      </c>
      <c r="U182" s="47">
        <v>5354.2929750000003</v>
      </c>
      <c r="V182" s="47">
        <v>4636.5887750000111</v>
      </c>
      <c r="W182" s="128">
        <f>X182+Y182</f>
        <v>14942.639999999998</v>
      </c>
      <c r="X182" s="45">
        <f>57674.81-X180+4727.05+82.66</f>
        <v>7752.449999999998</v>
      </c>
      <c r="Y182" s="45">
        <f>3558.63+3568.78+62.78</f>
        <v>7190.19</v>
      </c>
      <c r="Z182" s="47">
        <f t="shared" ref="Z182:Z187" si="141">AA182+AB182</f>
        <v>11195.2</v>
      </c>
      <c r="AA182" s="47">
        <v>5798.16</v>
      </c>
      <c r="AB182" s="47">
        <v>5397.04</v>
      </c>
      <c r="AC182" s="47">
        <f t="shared" ref="AC182:AC187" si="142">AD182+AE182</f>
        <v>11195.2</v>
      </c>
      <c r="AD182" s="47">
        <v>5798.16</v>
      </c>
      <c r="AE182" s="47">
        <v>5397.04</v>
      </c>
      <c r="AF182" s="112">
        <f t="shared" si="140"/>
        <v>0</v>
      </c>
      <c r="AG182" s="47">
        <f>AH182+AI182</f>
        <v>11195.2</v>
      </c>
      <c r="AH182" s="47">
        <f>AA182</f>
        <v>5798.16</v>
      </c>
      <c r="AI182" s="47">
        <f>AB182</f>
        <v>5397.04</v>
      </c>
      <c r="AJ182" s="47">
        <f>AK182+AL182</f>
        <v>11195.2</v>
      </c>
      <c r="AK182" s="47">
        <f>AH182</f>
        <v>5798.16</v>
      </c>
      <c r="AL182" s="47">
        <f>AI182</f>
        <v>5397.04</v>
      </c>
      <c r="AM182" s="47">
        <f>AN182+AO182</f>
        <v>11195.2</v>
      </c>
      <c r="AN182" s="47">
        <f>AK182</f>
        <v>5798.16</v>
      </c>
      <c r="AO182" s="47">
        <f>AL182</f>
        <v>5397.04</v>
      </c>
    </row>
    <row r="183" spans="1:149" s="6" customFormat="1" ht="46.5" x14ac:dyDescent="0.3">
      <c r="A183" s="169" t="s">
        <v>255</v>
      </c>
      <c r="B183" s="338" t="s">
        <v>422</v>
      </c>
      <c r="C183" s="77" t="s">
        <v>84</v>
      </c>
      <c r="D183" s="45">
        <v>0</v>
      </c>
      <c r="E183" s="45">
        <v>0</v>
      </c>
      <c r="F183" s="45">
        <v>0</v>
      </c>
      <c r="G183" s="128">
        <v>0</v>
      </c>
      <c r="H183" s="127">
        <v>0</v>
      </c>
      <c r="I183" s="127">
        <v>0</v>
      </c>
      <c r="J183" s="128">
        <v>0</v>
      </c>
      <c r="K183" s="45">
        <v>0</v>
      </c>
      <c r="L183" s="45">
        <v>0</v>
      </c>
      <c r="M183" s="47">
        <f>N183+O183</f>
        <v>0</v>
      </c>
      <c r="N183" s="47">
        <v>0</v>
      </c>
      <c r="O183" s="47">
        <v>0</v>
      </c>
      <c r="P183" s="128">
        <v>0</v>
      </c>
      <c r="Q183" s="45">
        <v>0</v>
      </c>
      <c r="R183" s="45">
        <v>0</v>
      </c>
      <c r="S183" s="112">
        <f t="shared" si="139"/>
        <v>0</v>
      </c>
      <c r="T183" s="47">
        <f>U183+V183</f>
        <v>0</v>
      </c>
      <c r="U183" s="47">
        <v>0</v>
      </c>
      <c r="V183" s="47">
        <v>0</v>
      </c>
      <c r="W183" s="128">
        <v>0</v>
      </c>
      <c r="X183" s="45">
        <v>0</v>
      </c>
      <c r="Y183" s="45">
        <v>0</v>
      </c>
      <c r="Z183" s="47">
        <f t="shared" si="141"/>
        <v>0</v>
      </c>
      <c r="AA183" s="47">
        <v>0</v>
      </c>
      <c r="AB183" s="47">
        <v>0</v>
      </c>
      <c r="AC183" s="47">
        <f t="shared" si="142"/>
        <v>0</v>
      </c>
      <c r="AD183" s="47">
        <v>0</v>
      </c>
      <c r="AE183" s="47">
        <v>0</v>
      </c>
      <c r="AF183" s="112">
        <f t="shared" si="140"/>
        <v>0</v>
      </c>
      <c r="AG183" s="47">
        <f>AH183+AI183</f>
        <v>0</v>
      </c>
      <c r="AH183" s="47">
        <v>0</v>
      </c>
      <c r="AI183" s="47">
        <v>0</v>
      </c>
      <c r="AJ183" s="47">
        <f>AK183+AL183</f>
        <v>3989.18</v>
      </c>
      <c r="AK183" s="47">
        <v>3989.18</v>
      </c>
      <c r="AL183" s="47">
        <v>0</v>
      </c>
      <c r="AM183" s="47">
        <f>AN183+AO183</f>
        <v>16286.4</v>
      </c>
      <c r="AN183" s="47">
        <f>4032.13+4062.29+4080.56+4111.42</f>
        <v>16286.4</v>
      </c>
      <c r="AO183" s="47">
        <v>0</v>
      </c>
    </row>
    <row r="184" spans="1:149" s="6" customFormat="1" ht="54.75" customHeight="1" x14ac:dyDescent="0.3">
      <c r="A184" s="169" t="s">
        <v>256</v>
      </c>
      <c r="B184" s="338" t="s">
        <v>423</v>
      </c>
      <c r="C184" s="77" t="s">
        <v>84</v>
      </c>
      <c r="D184" s="45">
        <v>0</v>
      </c>
      <c r="E184" s="45">
        <v>0</v>
      </c>
      <c r="F184" s="45">
        <v>0</v>
      </c>
      <c r="G184" s="127"/>
      <c r="H184" s="127"/>
      <c r="I184" s="127"/>
      <c r="J184" s="127">
        <v>0</v>
      </c>
      <c r="K184" s="45">
        <v>0</v>
      </c>
      <c r="L184" s="45">
        <v>0</v>
      </c>
      <c r="M184" s="47">
        <v>2416</v>
      </c>
      <c r="N184" s="47">
        <v>96.95</v>
      </c>
      <c r="O184" s="47">
        <v>2319.0500000000002</v>
      </c>
      <c r="P184" s="127">
        <v>0</v>
      </c>
      <c r="Q184" s="45">
        <v>0</v>
      </c>
      <c r="R184" s="45">
        <v>0</v>
      </c>
      <c r="S184" s="112">
        <f t="shared" si="139"/>
        <v>-2416</v>
      </c>
      <c r="T184" s="47">
        <v>2416</v>
      </c>
      <c r="U184" s="47">
        <v>3952</v>
      </c>
      <c r="V184" s="47">
        <v>0</v>
      </c>
      <c r="W184" s="127">
        <f>X184</f>
        <v>4794.38</v>
      </c>
      <c r="X184" s="45">
        <f>1192.05*2+1205.14*2</f>
        <v>4794.38</v>
      </c>
      <c r="Y184" s="45">
        <v>0</v>
      </c>
      <c r="Z184" s="47">
        <f t="shared" si="141"/>
        <v>4781.2800000000007</v>
      </c>
      <c r="AA184" s="47">
        <f>1178.95+1192.05+1205.14*2</f>
        <v>4781.2800000000007</v>
      </c>
      <c r="AB184" s="47">
        <v>0</v>
      </c>
      <c r="AC184" s="47">
        <f t="shared" si="142"/>
        <v>4781.2800000000007</v>
      </c>
      <c r="AD184" s="47">
        <f>1178.95+1192.05+1205.14*2</f>
        <v>4781.2800000000007</v>
      </c>
      <c r="AE184" s="47">
        <v>0</v>
      </c>
      <c r="AF184" s="112">
        <f t="shared" si="140"/>
        <v>0</v>
      </c>
      <c r="AG184" s="47">
        <f>AH184+AI184</f>
        <v>4781.2800000000007</v>
      </c>
      <c r="AH184" s="47">
        <f>1178.95+1192.05+1205.14*2</f>
        <v>4781.2800000000007</v>
      </c>
      <c r="AI184" s="47">
        <v>0</v>
      </c>
      <c r="AJ184" s="47">
        <f>AK184+AL184</f>
        <v>4781.2800000000007</v>
      </c>
      <c r="AK184" s="47">
        <f>1178.95+1192.05+1205.14*2</f>
        <v>4781.2800000000007</v>
      </c>
      <c r="AL184" s="47">
        <v>0</v>
      </c>
      <c r="AM184" s="47">
        <f>AN184+AO184</f>
        <v>4490.9500000000007</v>
      </c>
      <c r="AN184" s="47">
        <f>1162.21+1132.05+1113.77+1082.92</f>
        <v>4490.9500000000007</v>
      </c>
      <c r="AO184" s="47">
        <v>0</v>
      </c>
    </row>
    <row r="185" spans="1:149" s="6" customFormat="1" ht="23.25" hidden="1" customHeight="1" x14ac:dyDescent="0.3">
      <c r="A185" s="169" t="s">
        <v>257</v>
      </c>
      <c r="B185" s="183" t="s">
        <v>258</v>
      </c>
      <c r="C185" s="77" t="s">
        <v>84</v>
      </c>
      <c r="D185" s="47" t="e">
        <f t="shared" si="133"/>
        <v>#REF!</v>
      </c>
      <c r="E185" s="45" t="e">
        <f>#REF!</f>
        <v>#REF!</v>
      </c>
      <c r="F185" s="45">
        <v>0</v>
      </c>
      <c r="G185" s="127"/>
      <c r="H185" s="127"/>
      <c r="I185" s="127"/>
      <c r="J185" s="127"/>
      <c r="K185" s="45"/>
      <c r="L185" s="45"/>
      <c r="M185" s="47">
        <f>N185+O185</f>
        <v>0</v>
      </c>
      <c r="N185" s="47"/>
      <c r="O185" s="47"/>
      <c r="P185" s="127"/>
      <c r="Q185" s="45"/>
      <c r="R185" s="45"/>
      <c r="S185" s="112">
        <f t="shared" si="139"/>
        <v>0</v>
      </c>
      <c r="T185" s="47">
        <f>U185+V185</f>
        <v>0</v>
      </c>
      <c r="U185" s="47"/>
      <c r="V185" s="47"/>
      <c r="W185" s="127"/>
      <c r="X185" s="45"/>
      <c r="Y185" s="45"/>
      <c r="Z185" s="128">
        <f t="shared" si="141"/>
        <v>0</v>
      </c>
      <c r="AA185" s="45"/>
      <c r="AB185" s="45"/>
      <c r="AC185" s="128">
        <f t="shared" si="142"/>
        <v>0</v>
      </c>
      <c r="AD185" s="45"/>
      <c r="AE185" s="45"/>
      <c r="AF185" s="112">
        <f t="shared" si="140"/>
        <v>0</v>
      </c>
      <c r="AG185" s="127"/>
      <c r="AH185" s="45"/>
      <c r="AI185" s="45"/>
      <c r="AJ185" s="127"/>
      <c r="AK185" s="45"/>
      <c r="AL185" s="45"/>
      <c r="AM185" s="127"/>
      <c r="AN185" s="45"/>
      <c r="AO185" s="45"/>
    </row>
    <row r="186" spans="1:149" s="6" customFormat="1" ht="23.25" hidden="1" customHeight="1" x14ac:dyDescent="0.3">
      <c r="A186" s="169" t="s">
        <v>259</v>
      </c>
      <c r="B186" s="183" t="s">
        <v>260</v>
      </c>
      <c r="C186" s="77" t="s">
        <v>84</v>
      </c>
      <c r="D186" s="47" t="e">
        <f t="shared" si="133"/>
        <v>#REF!</v>
      </c>
      <c r="E186" s="45" t="e">
        <f>#REF!</f>
        <v>#REF!</v>
      </c>
      <c r="F186" s="45">
        <v>0</v>
      </c>
      <c r="G186" s="127"/>
      <c r="H186" s="127"/>
      <c r="I186" s="127"/>
      <c r="J186" s="127"/>
      <c r="K186" s="45"/>
      <c r="L186" s="45"/>
      <c r="M186" s="47">
        <f>N186+O186</f>
        <v>0</v>
      </c>
      <c r="N186" s="47"/>
      <c r="O186" s="47"/>
      <c r="P186" s="127"/>
      <c r="Q186" s="45"/>
      <c r="R186" s="45"/>
      <c r="S186" s="112">
        <f t="shared" si="139"/>
        <v>0</v>
      </c>
      <c r="T186" s="47">
        <f>U186+V186</f>
        <v>0</v>
      </c>
      <c r="U186" s="47"/>
      <c r="V186" s="47"/>
      <c r="W186" s="127"/>
      <c r="X186" s="45"/>
      <c r="Y186" s="45"/>
      <c r="Z186" s="128">
        <f t="shared" si="141"/>
        <v>0</v>
      </c>
      <c r="AA186" s="45"/>
      <c r="AB186" s="45"/>
      <c r="AC186" s="128">
        <f t="shared" si="142"/>
        <v>0</v>
      </c>
      <c r="AD186" s="45"/>
      <c r="AE186" s="45"/>
      <c r="AF186" s="112">
        <f t="shared" si="140"/>
        <v>0</v>
      </c>
      <c r="AG186" s="127"/>
      <c r="AH186" s="45"/>
      <c r="AI186" s="45"/>
      <c r="AJ186" s="127"/>
      <c r="AK186" s="45"/>
      <c r="AL186" s="45"/>
      <c r="AM186" s="127"/>
      <c r="AN186" s="45"/>
      <c r="AO186" s="45"/>
    </row>
    <row r="187" spans="1:149" s="123" customFormat="1" ht="44.25" customHeight="1" x14ac:dyDescent="0.3">
      <c r="A187" s="117" t="s">
        <v>261</v>
      </c>
      <c r="B187" s="118" t="s">
        <v>262</v>
      </c>
      <c r="C187" s="119" t="s">
        <v>84</v>
      </c>
      <c r="D187" s="120">
        <v>11437.396858951535</v>
      </c>
      <c r="E187" s="120">
        <f>E190/D190*D187</f>
        <v>2699.4866510150537</v>
      </c>
      <c r="F187" s="120">
        <f>F190/D190*D187</f>
        <v>8737.910207936482</v>
      </c>
      <c r="G187" s="122">
        <f>H187+I187</f>
        <v>0</v>
      </c>
      <c r="H187" s="122">
        <v>0</v>
      </c>
      <c r="I187" s="122">
        <v>0</v>
      </c>
      <c r="J187" s="120">
        <v>15823</v>
      </c>
      <c r="K187" s="120">
        <f>K190/J190*J187</f>
        <v>3382.8641811103403</v>
      </c>
      <c r="L187" s="120">
        <f>L190/J190*J187</f>
        <v>12440.135818889659</v>
      </c>
      <c r="M187" s="120">
        <f>N187+O187</f>
        <v>0</v>
      </c>
      <c r="N187" s="120">
        <v>0</v>
      </c>
      <c r="O187" s="120">
        <v>0</v>
      </c>
      <c r="P187" s="120">
        <f>Q187+R187</f>
        <v>15402.155000000002</v>
      </c>
      <c r="Q187" s="120">
        <f>7870.2217587615</f>
        <v>7870.2217587614996</v>
      </c>
      <c r="R187" s="120">
        <v>7531.9332412385038</v>
      </c>
      <c r="S187" s="112">
        <f t="shared" si="139"/>
        <v>15402.155000000002</v>
      </c>
      <c r="T187" s="120">
        <f>U187+V187</f>
        <v>0</v>
      </c>
      <c r="U187" s="120">
        <v>0</v>
      </c>
      <c r="V187" s="120">
        <v>0</v>
      </c>
      <c r="W187" s="120">
        <f>X187+Y187</f>
        <v>15402.155000000002</v>
      </c>
      <c r="X187" s="120">
        <f>7870.2217587615</f>
        <v>7870.2217587614996</v>
      </c>
      <c r="Y187" s="120">
        <v>7531.9332412385038</v>
      </c>
      <c r="Z187" s="120">
        <f t="shared" si="141"/>
        <v>15402.155000000002</v>
      </c>
      <c r="AA187" s="120">
        <f>X187</f>
        <v>7870.2217587614996</v>
      </c>
      <c r="AB187" s="120">
        <f>Y187</f>
        <v>7531.9332412385038</v>
      </c>
      <c r="AC187" s="120">
        <f t="shared" si="142"/>
        <v>15402.155000000002</v>
      </c>
      <c r="AD187" s="120">
        <f>AA187</f>
        <v>7870.2217587614996</v>
      </c>
      <c r="AE187" s="120">
        <f>AB187</f>
        <v>7531.9332412385038</v>
      </c>
      <c r="AF187" s="112">
        <f t="shared" si="140"/>
        <v>0</v>
      </c>
      <c r="AG187" s="120">
        <f>AH187+AI187</f>
        <v>15402.155000000002</v>
      </c>
      <c r="AH187" s="120">
        <f>AA187</f>
        <v>7870.2217587614996</v>
      </c>
      <c r="AI187" s="120">
        <f>AB187</f>
        <v>7531.9332412385038</v>
      </c>
      <c r="AJ187" s="120">
        <f>AK187+AL187</f>
        <v>15402.155000000002</v>
      </c>
      <c r="AK187" s="120">
        <f>AH187</f>
        <v>7870.2217587614996</v>
      </c>
      <c r="AL187" s="120">
        <f>AI187</f>
        <v>7531.9332412385038</v>
      </c>
      <c r="AM187" s="120">
        <f>AN187+AO187</f>
        <v>15402.155000000002</v>
      </c>
      <c r="AN187" s="120">
        <f>AK187</f>
        <v>7870.2217587614996</v>
      </c>
      <c r="AO187" s="120">
        <f>AL187</f>
        <v>7531.9332412385038</v>
      </c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</row>
    <row r="188" spans="1:149" s="123" customFormat="1" ht="141" hidden="1" customHeight="1" x14ac:dyDescent="0.3">
      <c r="A188" s="117" t="s">
        <v>263</v>
      </c>
      <c r="B188" s="118" t="s">
        <v>264</v>
      </c>
      <c r="C188" s="119" t="s">
        <v>84</v>
      </c>
      <c r="D188" s="120">
        <f t="shared" si="133"/>
        <v>0</v>
      </c>
      <c r="E188" s="184">
        <v>0</v>
      </c>
      <c r="F188" s="184">
        <v>0</v>
      </c>
      <c r="G188" s="122">
        <v>0</v>
      </c>
      <c r="H188" s="122">
        <v>0</v>
      </c>
      <c r="I188" s="122">
        <v>0</v>
      </c>
      <c r="J188" s="122">
        <v>0</v>
      </c>
      <c r="K188" s="122">
        <v>0</v>
      </c>
      <c r="L188" s="122">
        <v>0</v>
      </c>
      <c r="M188" s="120">
        <v>0</v>
      </c>
      <c r="N188" s="120">
        <v>0</v>
      </c>
      <c r="O188" s="120">
        <v>0</v>
      </c>
      <c r="P188" s="120">
        <f>Q188+R188</f>
        <v>0</v>
      </c>
      <c r="Q188" s="122">
        <v>0</v>
      </c>
      <c r="R188" s="122">
        <v>0</v>
      </c>
      <c r="S188" s="112">
        <f t="shared" si="139"/>
        <v>0</v>
      </c>
      <c r="T188" s="120">
        <v>0</v>
      </c>
      <c r="U188" s="120">
        <v>0</v>
      </c>
      <c r="V188" s="120">
        <v>0</v>
      </c>
      <c r="W188" s="120">
        <f>X188+Y188</f>
        <v>0</v>
      </c>
      <c r="X188" s="122">
        <v>0</v>
      </c>
      <c r="Y188" s="122">
        <v>0</v>
      </c>
      <c r="Z188" s="120">
        <v>0</v>
      </c>
      <c r="AA188" s="120">
        <v>0</v>
      </c>
      <c r="AB188" s="120">
        <v>0</v>
      </c>
      <c r="AC188" s="120">
        <v>0</v>
      </c>
      <c r="AD188" s="120">
        <v>0</v>
      </c>
      <c r="AE188" s="120">
        <v>0</v>
      </c>
      <c r="AF188" s="112">
        <f t="shared" si="140"/>
        <v>0</v>
      </c>
      <c r="AG188" s="120">
        <v>0</v>
      </c>
      <c r="AH188" s="120">
        <v>0</v>
      </c>
      <c r="AI188" s="120">
        <v>0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</row>
    <row r="189" spans="1:149" s="123" customFormat="1" ht="32.25" customHeight="1" x14ac:dyDescent="0.3">
      <c r="A189" s="117" t="s">
        <v>265</v>
      </c>
      <c r="B189" s="118" t="s">
        <v>266</v>
      </c>
      <c r="C189" s="119" t="s">
        <v>84</v>
      </c>
      <c r="D189" s="120">
        <v>9049</v>
      </c>
      <c r="E189" s="120">
        <f>D189*0.25</f>
        <v>2262.25</v>
      </c>
      <c r="F189" s="120">
        <f>D189-E189</f>
        <v>6786.75</v>
      </c>
      <c r="G189" s="122">
        <f>I189+H189</f>
        <v>18500.634558448422</v>
      </c>
      <c r="H189" s="122">
        <v>5774.062167049231</v>
      </c>
      <c r="I189" s="122">
        <v>12726.57239139919</v>
      </c>
      <c r="J189" s="122">
        <v>1520</v>
      </c>
      <c r="K189" s="122">
        <f>J189*0.23</f>
        <v>349.6</v>
      </c>
      <c r="L189" s="122">
        <f>J189*0.77</f>
        <v>1170.4000000000001</v>
      </c>
      <c r="M189" s="120">
        <f>O189+N189</f>
        <v>16074.527999999998</v>
      </c>
      <c r="N189" s="120">
        <v>4903.7820000000002</v>
      </c>
      <c r="O189" s="120">
        <v>11170.745999999999</v>
      </c>
      <c r="P189" s="120">
        <v>9888.2790000000005</v>
      </c>
      <c r="Q189" s="120">
        <f>P189*0.26</f>
        <v>2570.9525400000002</v>
      </c>
      <c r="R189" s="120">
        <f>P189*0.74</f>
        <v>7317.3264600000002</v>
      </c>
      <c r="S189" s="112">
        <f t="shared" si="139"/>
        <v>-6186.248999999998</v>
      </c>
      <c r="T189" s="120">
        <f>V189+U189</f>
        <v>14756.820913424905</v>
      </c>
      <c r="U189" s="120">
        <v>4759.4329302527694</v>
      </c>
      <c r="V189" s="120">
        <v>9997.3879831721351</v>
      </c>
      <c r="W189" s="120">
        <v>9888.2790000000005</v>
      </c>
      <c r="X189" s="120">
        <f>W189*0.26</f>
        <v>2570.9525400000002</v>
      </c>
      <c r="Y189" s="120">
        <f>W189*0.74</f>
        <v>7317.3264600000002</v>
      </c>
      <c r="Z189" s="120">
        <f>AB189+AA189</f>
        <v>18801.440000000002</v>
      </c>
      <c r="AA189" s="120">
        <v>9611.41</v>
      </c>
      <c r="AB189" s="120">
        <v>9190.0300000000007</v>
      </c>
      <c r="AC189" s="120">
        <f>AE189+AD189</f>
        <v>18801.440000000002</v>
      </c>
      <c r="AD189" s="120">
        <v>9611.41</v>
      </c>
      <c r="AE189" s="120">
        <v>9190.0300000000007</v>
      </c>
      <c r="AF189" s="112">
        <f t="shared" si="140"/>
        <v>0</v>
      </c>
      <c r="AG189" s="120">
        <f>AI189+AH189</f>
        <v>18801.440000000002</v>
      </c>
      <c r="AH189" s="120">
        <v>9611.41</v>
      </c>
      <c r="AI189" s="120">
        <v>9190.0300000000007</v>
      </c>
      <c r="AJ189" s="120">
        <f>AL189+AK189</f>
        <v>18801.440000000002</v>
      </c>
      <c r="AK189" s="120">
        <v>9611.41</v>
      </c>
      <c r="AL189" s="120">
        <v>9190.0300000000007</v>
      </c>
      <c r="AM189" s="120">
        <f>AO189+AN189</f>
        <v>18801.440000000002</v>
      </c>
      <c r="AN189" s="120">
        <v>9611.41</v>
      </c>
      <c r="AO189" s="120">
        <v>9190.0300000000007</v>
      </c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  <c r="ER189" s="20"/>
      <c r="ES189" s="20"/>
    </row>
    <row r="190" spans="1:149" s="185" customFormat="1" ht="48.75" customHeight="1" x14ac:dyDescent="0.3">
      <c r="A190" s="107" t="s">
        <v>22</v>
      </c>
      <c r="B190" s="108" t="s">
        <v>267</v>
      </c>
      <c r="C190" s="109" t="s">
        <v>84</v>
      </c>
      <c r="D190" s="110">
        <f t="shared" ref="D190:P190" si="143">D191+D264+D270+D277</f>
        <v>2112479.78547</v>
      </c>
      <c r="E190" s="110">
        <f t="shared" si="143"/>
        <v>498593.43448</v>
      </c>
      <c r="F190" s="110">
        <f t="shared" si="143"/>
        <v>1613886.3509900002</v>
      </c>
      <c r="G190" s="112">
        <f t="shared" si="143"/>
        <v>1954537.2429623813</v>
      </c>
      <c r="H190" s="112">
        <f t="shared" si="143"/>
        <v>473747.21196318779</v>
      </c>
      <c r="I190" s="112">
        <f t="shared" si="143"/>
        <v>1480790.0309991934</v>
      </c>
      <c r="J190" s="112">
        <f t="shared" si="143"/>
        <v>2137431.4506299999</v>
      </c>
      <c r="K190" s="112">
        <f t="shared" si="143"/>
        <v>456970.25178000005</v>
      </c>
      <c r="L190" s="112">
        <f t="shared" si="143"/>
        <v>1680461.1988499998</v>
      </c>
      <c r="M190" s="110">
        <f t="shared" si="143"/>
        <v>2145257.2797146188</v>
      </c>
      <c r="N190" s="110">
        <f t="shared" si="143"/>
        <v>502096.47735318204</v>
      </c>
      <c r="O190" s="110">
        <f t="shared" si="143"/>
        <v>1643160.8023614367</v>
      </c>
      <c r="P190" s="112">
        <f t="shared" si="143"/>
        <v>2268836.7280000001</v>
      </c>
      <c r="Q190" s="112">
        <f t="shared" ref="Q190:V190" si="144">Q191+Q264+Q270+Q277</f>
        <v>548747.00000000012</v>
      </c>
      <c r="R190" s="112">
        <f t="shared" si="144"/>
        <v>1720089.7280000001</v>
      </c>
      <c r="S190" s="112">
        <f t="shared" si="139"/>
        <v>123579.44828538131</v>
      </c>
      <c r="T190" s="110">
        <f t="shared" si="144"/>
        <v>2265920.2118396829</v>
      </c>
      <c r="U190" s="110">
        <f t="shared" si="144"/>
        <v>543706.6108096434</v>
      </c>
      <c r="V190" s="110">
        <f t="shared" si="144"/>
        <v>1722213.6010300396</v>
      </c>
      <c r="W190" s="112">
        <f t="shared" ref="W190:AE190" si="145">W191+W264+W270+W277</f>
        <v>2268836.7280000001</v>
      </c>
      <c r="X190" s="112">
        <f t="shared" si="145"/>
        <v>548747.00000000012</v>
      </c>
      <c r="Y190" s="112">
        <f t="shared" si="145"/>
        <v>1720089.7280000001</v>
      </c>
      <c r="Z190" s="112">
        <f t="shared" si="145"/>
        <v>2692994.0432586074</v>
      </c>
      <c r="AA190" s="112">
        <f t="shared" si="145"/>
        <v>643677.61790563108</v>
      </c>
      <c r="AB190" s="112">
        <f t="shared" si="145"/>
        <v>2049316.4253529764</v>
      </c>
      <c r="AC190" s="112">
        <f t="shared" si="145"/>
        <v>2521438.6659113239</v>
      </c>
      <c r="AD190" s="112">
        <f t="shared" si="145"/>
        <v>606687.5986181586</v>
      </c>
      <c r="AE190" s="112">
        <f t="shared" si="145"/>
        <v>1914751.0672931653</v>
      </c>
      <c r="AF190" s="112">
        <f t="shared" si="140"/>
        <v>-171555.37734728353</v>
      </c>
      <c r="AG190" s="112">
        <f t="shared" ref="AG190:AO190" si="146">AG191+AG264+AG270+AG277</f>
        <v>2798636.8663005745</v>
      </c>
      <c r="AH190" s="112">
        <f t="shared" si="146"/>
        <v>668186.61541800876</v>
      </c>
      <c r="AI190" s="112">
        <f t="shared" si="146"/>
        <v>2130450.250882566</v>
      </c>
      <c r="AJ190" s="112">
        <f t="shared" si="146"/>
        <v>2908443.0941035692</v>
      </c>
      <c r="AK190" s="112">
        <f t="shared" si="146"/>
        <v>693638.82961476617</v>
      </c>
      <c r="AL190" s="112">
        <f t="shared" si="146"/>
        <v>2214804.2644888028</v>
      </c>
      <c r="AM190" s="112">
        <f t="shared" si="146"/>
        <v>3022577.3936132127</v>
      </c>
      <c r="AN190" s="112">
        <f t="shared" si="146"/>
        <v>720070.87486679503</v>
      </c>
      <c r="AO190" s="112">
        <f t="shared" si="146"/>
        <v>2302506.5187464175</v>
      </c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  <c r="ER190" s="20"/>
      <c r="ES190" s="20"/>
    </row>
    <row r="191" spans="1:149" s="191" customFormat="1" ht="22.5" x14ac:dyDescent="0.3">
      <c r="A191" s="186" t="s">
        <v>72</v>
      </c>
      <c r="B191" s="187" t="s">
        <v>268</v>
      </c>
      <c r="C191" s="188" t="s">
        <v>84</v>
      </c>
      <c r="D191" s="189">
        <f>E191+F191</f>
        <v>408323.44482999999</v>
      </c>
      <c r="E191" s="190">
        <f>E192+E217</f>
        <v>408323.44482999999</v>
      </c>
      <c r="F191" s="190">
        <f>F192+F217</f>
        <v>0</v>
      </c>
      <c r="G191" s="190">
        <f>H191+I191</f>
        <v>394113.70004483045</v>
      </c>
      <c r="H191" s="190">
        <f>H192+H217</f>
        <v>394113.70004483045</v>
      </c>
      <c r="I191" s="190">
        <f>I192+I217</f>
        <v>0</v>
      </c>
      <c r="J191" s="190">
        <f>K191+L191</f>
        <v>373211.52639000001</v>
      </c>
      <c r="K191" s="190">
        <f>K192+K217</f>
        <v>373211.52639000001</v>
      </c>
      <c r="L191" s="190">
        <f>L192+L217</f>
        <v>0</v>
      </c>
      <c r="M191" s="189">
        <f>N191+O191</f>
        <v>414148.03685318201</v>
      </c>
      <c r="N191" s="189">
        <f>N192+N217</f>
        <v>414148.03685318201</v>
      </c>
      <c r="O191" s="189">
        <f>O192+O217</f>
        <v>0</v>
      </c>
      <c r="P191" s="189">
        <f>Q191+R191</f>
        <v>443747.51704000001</v>
      </c>
      <c r="Q191" s="189">
        <f>Q192+Q217</f>
        <v>443747.51704000001</v>
      </c>
      <c r="R191" s="189">
        <f>R192+R217</f>
        <v>0</v>
      </c>
      <c r="S191" s="112">
        <f t="shared" si="139"/>
        <v>29599.480186817993</v>
      </c>
      <c r="T191" s="189">
        <f>U191+V191</f>
        <v>440535.61604928848</v>
      </c>
      <c r="U191" s="189">
        <f>U192+U217</f>
        <v>440535.61604928848</v>
      </c>
      <c r="V191" s="189">
        <f>V192+V217</f>
        <v>0</v>
      </c>
      <c r="W191" s="189">
        <f>X191+Y191</f>
        <v>443729.51704000001</v>
      </c>
      <c r="X191" s="189">
        <f>X192+X217</f>
        <v>443729.51704000001</v>
      </c>
      <c r="Y191" s="189">
        <f>Y192+Y217</f>
        <v>0</v>
      </c>
      <c r="Z191" s="190">
        <f>AA191+AB191</f>
        <v>522075.42763258575</v>
      </c>
      <c r="AA191" s="190">
        <f>AA192+AA217</f>
        <v>522075.42763258575</v>
      </c>
      <c r="AB191" s="190">
        <f>AB192+AB217</f>
        <v>0</v>
      </c>
      <c r="AC191" s="190">
        <f>AD191+AE191</f>
        <v>493251.86257947859</v>
      </c>
      <c r="AD191" s="190">
        <f>AD192+AD217</f>
        <v>493251.86257947859</v>
      </c>
      <c r="AE191" s="190">
        <f>AE192+AE217</f>
        <v>0</v>
      </c>
      <c r="AF191" s="112">
        <f t="shared" si="140"/>
        <v>-28823.565053107159</v>
      </c>
      <c r="AG191" s="190">
        <f>AH191+AI191</f>
        <v>542895.22310267203</v>
      </c>
      <c r="AH191" s="190">
        <f>AH192+AH217</f>
        <v>542895.22310267203</v>
      </c>
      <c r="AI191" s="190">
        <f>AI192+AI217</f>
        <v>0</v>
      </c>
      <c r="AJ191" s="190">
        <f>AK191+AL191</f>
        <v>564545.91374250536</v>
      </c>
      <c r="AK191" s="190">
        <f>AK192+AK217</f>
        <v>564545.91374250536</v>
      </c>
      <c r="AL191" s="190">
        <f>AL192+AL217</f>
        <v>0</v>
      </c>
      <c r="AM191" s="190">
        <f>AN191+AO191</f>
        <v>587060.6784594038</v>
      </c>
      <c r="AN191" s="190">
        <f>AN192+AN217</f>
        <v>587060.6784594038</v>
      </c>
      <c r="AO191" s="190">
        <f>AO192+AO217</f>
        <v>0</v>
      </c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</row>
    <row r="192" spans="1:149" s="197" customFormat="1" ht="37.5" customHeight="1" x14ac:dyDescent="0.3">
      <c r="A192" s="192" t="s">
        <v>269</v>
      </c>
      <c r="B192" s="193" t="s">
        <v>270</v>
      </c>
      <c r="C192" s="194" t="s">
        <v>84</v>
      </c>
      <c r="D192" s="195">
        <f>E192+F192</f>
        <v>403946.37469999999</v>
      </c>
      <c r="E192" s="195">
        <v>403946.37469999999</v>
      </c>
      <c r="F192" s="195">
        <v>0</v>
      </c>
      <c r="G192" s="196">
        <f>H192+I192</f>
        <v>390200.28636738652</v>
      </c>
      <c r="H192" s="196">
        <v>390200.28636738652</v>
      </c>
      <c r="I192" s="196">
        <v>0</v>
      </c>
      <c r="J192" s="196">
        <f>K192+L192</f>
        <v>368513.58119</v>
      </c>
      <c r="K192" s="196">
        <v>368513.58119</v>
      </c>
      <c r="L192" s="196">
        <v>0</v>
      </c>
      <c r="M192" s="195">
        <f>N192+O192</f>
        <v>409780.97866118199</v>
      </c>
      <c r="N192" s="195">
        <f>N205*N202/1000</f>
        <v>409780.97866118199</v>
      </c>
      <c r="O192" s="195">
        <v>0</v>
      </c>
      <c r="P192" s="195">
        <f>Q192+R192</f>
        <v>437599.29</v>
      </c>
      <c r="Q192" s="195">
        <v>437599.29</v>
      </c>
      <c r="R192" s="195">
        <v>0</v>
      </c>
      <c r="S192" s="112">
        <f t="shared" si="139"/>
        <v>27818.311338817992</v>
      </c>
      <c r="T192" s="195">
        <f>U192+V192</f>
        <v>438164.88122305449</v>
      </c>
      <c r="U192" s="195">
        <v>438164.88122305449</v>
      </c>
      <c r="V192" s="195">
        <v>0</v>
      </c>
      <c r="W192" s="195">
        <f>X192+Y192</f>
        <v>437599.29</v>
      </c>
      <c r="X192" s="195">
        <v>437599.29</v>
      </c>
      <c r="Y192" s="195">
        <v>0</v>
      </c>
      <c r="Z192" s="196">
        <f>AA192+AB192</f>
        <v>515753.26411087217</v>
      </c>
      <c r="AA192" s="196">
        <v>515753.26411087217</v>
      </c>
      <c r="AB192" s="196">
        <v>0</v>
      </c>
      <c r="AC192" s="196">
        <f>AD192+AE192</f>
        <v>488723.88044891594</v>
      </c>
      <c r="AD192" s="196">
        <f>AD205*AD202/1000</f>
        <v>488723.88044891594</v>
      </c>
      <c r="AE192" s="196">
        <v>0</v>
      </c>
      <c r="AF192" s="112">
        <f t="shared" si="140"/>
        <v>-27029.383661956235</v>
      </c>
      <c r="AG192" s="196">
        <f>AH192+AI192</f>
        <v>536383.39467530709</v>
      </c>
      <c r="AH192" s="196">
        <f>AA192*104%</f>
        <v>536383.39467530709</v>
      </c>
      <c r="AI192" s="196">
        <v>0</v>
      </c>
      <c r="AJ192" s="196">
        <f>AK192+AL192</f>
        <v>557838.73046231945</v>
      </c>
      <c r="AK192" s="196">
        <f>AH192*104%</f>
        <v>557838.73046231945</v>
      </c>
      <c r="AL192" s="196">
        <v>0</v>
      </c>
      <c r="AM192" s="196">
        <f>AN192+AO192</f>
        <v>580152.27968081227</v>
      </c>
      <c r="AN192" s="196">
        <f>AK192*104%</f>
        <v>580152.27968081227</v>
      </c>
      <c r="AO192" s="196">
        <v>0</v>
      </c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  <c r="EM192" s="20"/>
      <c r="EN192" s="20"/>
      <c r="EO192" s="20"/>
      <c r="EP192" s="20"/>
      <c r="EQ192" s="20"/>
      <c r="ER192" s="20"/>
      <c r="ES192" s="20"/>
    </row>
    <row r="193" spans="1:149" ht="22.5" customHeight="1" x14ac:dyDescent="0.3">
      <c r="A193" s="169" t="s">
        <v>271</v>
      </c>
      <c r="B193" s="170" t="s">
        <v>272</v>
      </c>
      <c r="C193" s="43" t="s">
        <v>50</v>
      </c>
      <c r="D193" s="45">
        <f>(90.41+90.54+90.77+92.96+91.39+84.05+91.73+95.4+90.53+91.57+88.6+90.1+92.1+93.28)/14</f>
        <v>90.959285714285699</v>
      </c>
      <c r="E193" s="45">
        <f>D193</f>
        <v>90.959285714285699</v>
      </c>
      <c r="F193" s="45">
        <v>0</v>
      </c>
      <c r="G193" s="171">
        <v>89.480999999999995</v>
      </c>
      <c r="H193" s="128">
        <f>G193</f>
        <v>89.480999999999995</v>
      </c>
      <c r="I193" s="128">
        <v>0</v>
      </c>
      <c r="J193" s="45">
        <f t="shared" ref="J193:J204" si="147">K193</f>
        <v>91.571999999999989</v>
      </c>
      <c r="K193" s="45">
        <f>(91.32+91.53+91.91+92.33+93.11+84.75+93.33+95.4+90.4+91.61+91.36+91.57+92.1+92.61+90.28+92+92.67+87.8+93.62+91.74)/20</f>
        <v>91.571999999999989</v>
      </c>
      <c r="L193" s="45">
        <v>0</v>
      </c>
      <c r="M193" s="173">
        <v>89.480999999999995</v>
      </c>
      <c r="N193" s="47">
        <v>89.480999999999995</v>
      </c>
      <c r="O193" s="47">
        <v>0</v>
      </c>
      <c r="P193" s="45">
        <f>Q193</f>
        <v>91.127458333333351</v>
      </c>
      <c r="Q193" s="45">
        <v>91.127458333333351</v>
      </c>
      <c r="R193" s="45">
        <v>0</v>
      </c>
      <c r="S193" s="112">
        <f t="shared" si="139"/>
        <v>1.6464583333333564</v>
      </c>
      <c r="T193" s="45">
        <v>92.034756877617582</v>
      </c>
      <c r="U193" s="47">
        <v>92.034756877617582</v>
      </c>
      <c r="V193" s="47">
        <v>0</v>
      </c>
      <c r="W193" s="45">
        <f>X193</f>
        <v>91.127458333333351</v>
      </c>
      <c r="X193" s="45">
        <v>91.127458333333351</v>
      </c>
      <c r="Y193" s="45">
        <v>0</v>
      </c>
      <c r="Z193" s="303">
        <f>AA193</f>
        <v>90.64</v>
      </c>
      <c r="AA193" s="303">
        <v>90.64</v>
      </c>
      <c r="AB193" s="303">
        <v>0</v>
      </c>
      <c r="AC193" s="303">
        <f>AD193</f>
        <v>90.64</v>
      </c>
      <c r="AD193" s="303">
        <v>90.64</v>
      </c>
      <c r="AE193" s="303">
        <v>0</v>
      </c>
      <c r="AF193" s="112">
        <f t="shared" si="140"/>
        <v>0</v>
      </c>
      <c r="AG193" s="303">
        <f>AH193</f>
        <v>90.64</v>
      </c>
      <c r="AH193" s="303">
        <v>90.64</v>
      </c>
      <c r="AI193" s="303"/>
      <c r="AJ193" s="303">
        <f>AK193</f>
        <v>90.64</v>
      </c>
      <c r="AK193" s="303">
        <v>90.64</v>
      </c>
      <c r="AL193" s="303"/>
      <c r="AM193" s="303">
        <f t="shared" ref="AM193:AM204" si="148">AN193</f>
        <v>90.64</v>
      </c>
      <c r="AN193" s="303">
        <v>90.64</v>
      </c>
      <c r="AO193" s="303"/>
    </row>
    <row r="194" spans="1:149" ht="23.25" hidden="1" customHeight="1" x14ac:dyDescent="0.3">
      <c r="A194" s="169"/>
      <c r="B194" s="143" t="s">
        <v>273</v>
      </c>
      <c r="C194" s="43" t="s">
        <v>50</v>
      </c>
      <c r="D194" s="45"/>
      <c r="E194" s="45"/>
      <c r="F194" s="45"/>
      <c r="G194" s="171"/>
      <c r="H194" s="128">
        <f>G194</f>
        <v>0</v>
      </c>
      <c r="I194" s="128"/>
      <c r="J194" s="45">
        <f t="shared" si="147"/>
        <v>0</v>
      </c>
      <c r="K194" s="45"/>
      <c r="L194" s="45">
        <v>0</v>
      </c>
      <c r="M194" s="173"/>
      <c r="N194" s="47"/>
      <c r="O194" s="47"/>
      <c r="P194" s="182"/>
      <c r="Q194" s="45"/>
      <c r="R194" s="45"/>
      <c r="S194" s="112">
        <f t="shared" si="139"/>
        <v>0</v>
      </c>
      <c r="T194" s="182"/>
      <c r="U194" s="47">
        <v>0</v>
      </c>
      <c r="V194" s="47"/>
      <c r="W194" s="182"/>
      <c r="X194" s="45"/>
      <c r="Y194" s="45"/>
      <c r="Z194" s="303">
        <f t="shared" ref="Z194:Z204" si="149">AA194</f>
        <v>0</v>
      </c>
      <c r="AA194" s="303"/>
      <c r="AB194" s="303"/>
      <c r="AC194" s="303">
        <f t="shared" ref="AC194:AC201" si="150">AD194</f>
        <v>0</v>
      </c>
      <c r="AD194" s="303"/>
      <c r="AE194" s="303"/>
      <c r="AF194" s="112">
        <f t="shared" si="140"/>
        <v>0</v>
      </c>
      <c r="AG194" s="303">
        <f t="shared" ref="AG194:AG204" si="151">AH194</f>
        <v>0</v>
      </c>
      <c r="AH194" s="303"/>
      <c r="AI194" s="303"/>
      <c r="AJ194" s="303">
        <f t="shared" ref="AJ194:AJ204" si="152">AK194</f>
        <v>0</v>
      </c>
      <c r="AK194" s="303"/>
      <c r="AL194" s="303"/>
      <c r="AM194" s="303">
        <f t="shared" si="148"/>
        <v>0</v>
      </c>
      <c r="AN194" s="303"/>
      <c r="AO194" s="303"/>
    </row>
    <row r="195" spans="1:149" ht="45" hidden="1" customHeight="1" x14ac:dyDescent="0.3">
      <c r="A195" s="169"/>
      <c r="B195" s="143" t="s">
        <v>274</v>
      </c>
      <c r="C195" s="198" t="s">
        <v>275</v>
      </c>
      <c r="D195" s="45"/>
      <c r="E195" s="45"/>
      <c r="F195" s="45"/>
      <c r="G195" s="171"/>
      <c r="H195" s="128">
        <f>G195</f>
        <v>0</v>
      </c>
      <c r="I195" s="128"/>
      <c r="J195" s="45">
        <f t="shared" si="147"/>
        <v>0</v>
      </c>
      <c r="K195" s="45"/>
      <c r="L195" s="45">
        <v>0</v>
      </c>
      <c r="M195" s="173"/>
      <c r="N195" s="47"/>
      <c r="O195" s="47"/>
      <c r="P195" s="182"/>
      <c r="Q195" s="45"/>
      <c r="R195" s="45"/>
      <c r="S195" s="112">
        <f t="shared" si="139"/>
        <v>0</v>
      </c>
      <c r="T195" s="182"/>
      <c r="U195" s="47">
        <v>0</v>
      </c>
      <c r="V195" s="47"/>
      <c r="W195" s="182"/>
      <c r="X195" s="45"/>
      <c r="Y195" s="45"/>
      <c r="Z195" s="303">
        <f t="shared" si="149"/>
        <v>0</v>
      </c>
      <c r="AA195" s="303"/>
      <c r="AB195" s="303"/>
      <c r="AC195" s="303">
        <f t="shared" si="150"/>
        <v>0</v>
      </c>
      <c r="AD195" s="303"/>
      <c r="AE195" s="303"/>
      <c r="AF195" s="112">
        <f t="shared" si="140"/>
        <v>0</v>
      </c>
      <c r="AG195" s="303">
        <f t="shared" si="151"/>
        <v>0</v>
      </c>
      <c r="AH195" s="303"/>
      <c r="AI195" s="303"/>
      <c r="AJ195" s="303">
        <f t="shared" si="152"/>
        <v>0</v>
      </c>
      <c r="AK195" s="303"/>
      <c r="AL195" s="303"/>
      <c r="AM195" s="303">
        <f t="shared" si="148"/>
        <v>0</v>
      </c>
      <c r="AN195" s="303"/>
      <c r="AO195" s="303"/>
    </row>
    <row r="196" spans="1:149" ht="42" customHeight="1" x14ac:dyDescent="0.3">
      <c r="A196" s="169" t="s">
        <v>276</v>
      </c>
      <c r="B196" s="138" t="s">
        <v>277</v>
      </c>
      <c r="C196" s="198" t="s">
        <v>278</v>
      </c>
      <c r="D196" s="45">
        <f>D205/D16*D199</f>
        <v>152.71605072548294</v>
      </c>
      <c r="E196" s="45">
        <f>D196</f>
        <v>152.71605072548294</v>
      </c>
      <c r="F196" s="45">
        <v>0</v>
      </c>
      <c r="G196" s="171">
        <v>159.655</v>
      </c>
      <c r="H196" s="128">
        <f>G196</f>
        <v>159.655</v>
      </c>
      <c r="I196" s="128">
        <v>0</v>
      </c>
      <c r="J196" s="45">
        <f t="shared" si="147"/>
        <v>154.19222469268948</v>
      </c>
      <c r="K196" s="45">
        <f>K205/(J16-0.5912228)*K199</f>
        <v>154.19222469268948</v>
      </c>
      <c r="L196" s="45">
        <v>0</v>
      </c>
      <c r="M196" s="173">
        <v>159.655</v>
      </c>
      <c r="N196" s="47">
        <v>159.655</v>
      </c>
      <c r="O196" s="47">
        <v>0</v>
      </c>
      <c r="P196" s="182">
        <f>Q196</f>
        <v>152.56097629107884</v>
      </c>
      <c r="Q196" s="45">
        <f>Q200*Q199</f>
        <v>152.56097629107884</v>
      </c>
      <c r="R196" s="45">
        <v>0</v>
      </c>
      <c r="S196" s="112">
        <f t="shared" si="139"/>
        <v>-7.0940237089211564</v>
      </c>
      <c r="T196" s="45">
        <v>155.22396629999997</v>
      </c>
      <c r="U196" s="47">
        <v>155.22396629999997</v>
      </c>
      <c r="V196" s="47">
        <v>0</v>
      </c>
      <c r="W196" s="182">
        <f>X196</f>
        <v>158.46780215103686</v>
      </c>
      <c r="X196" s="45">
        <f>X200*X199</f>
        <v>158.46780215103686</v>
      </c>
      <c r="Y196" s="45">
        <v>0</v>
      </c>
      <c r="Z196" s="303">
        <f t="shared" si="149"/>
        <v>155.67067025271302</v>
      </c>
      <c r="AA196" s="303">
        <f>AA200*AA199</f>
        <v>155.67067025271302</v>
      </c>
      <c r="AB196" s="303">
        <v>0</v>
      </c>
      <c r="AC196" s="303">
        <f t="shared" si="150"/>
        <v>155.46371883790314</v>
      </c>
      <c r="AD196" s="303">
        <f>AD200*AD199</f>
        <v>155.46371883790314</v>
      </c>
      <c r="AE196" s="303">
        <v>0</v>
      </c>
      <c r="AF196" s="112">
        <f t="shared" si="140"/>
        <v>-0.206951414809879</v>
      </c>
      <c r="AG196" s="303">
        <f t="shared" si="151"/>
        <v>155.67067025271302</v>
      </c>
      <c r="AH196" s="303">
        <f>AH200*AH199</f>
        <v>155.67067025271302</v>
      </c>
      <c r="AI196" s="303">
        <v>0</v>
      </c>
      <c r="AJ196" s="303">
        <f t="shared" si="152"/>
        <v>155.67067025271302</v>
      </c>
      <c r="AK196" s="303">
        <f>AK200*AK199</f>
        <v>155.67067025271302</v>
      </c>
      <c r="AL196" s="303">
        <v>0</v>
      </c>
      <c r="AM196" s="303">
        <f t="shared" si="148"/>
        <v>155.67067025271302</v>
      </c>
      <c r="AN196" s="303">
        <f>AN200*AN199</f>
        <v>155.67067025271302</v>
      </c>
      <c r="AO196" s="303">
        <v>0</v>
      </c>
    </row>
    <row r="197" spans="1:149" ht="43.5" customHeight="1" x14ac:dyDescent="0.3">
      <c r="A197" s="169" t="s">
        <v>279</v>
      </c>
      <c r="B197" s="138" t="s">
        <v>280</v>
      </c>
      <c r="C197" s="198" t="s">
        <v>278</v>
      </c>
      <c r="D197" s="45">
        <f>D205/D18*D199</f>
        <v>156.83215607374905</v>
      </c>
      <c r="E197" s="45">
        <f>D197</f>
        <v>156.83215607374905</v>
      </c>
      <c r="F197" s="45">
        <v>0</v>
      </c>
      <c r="G197" s="171">
        <v>163.88499999999999</v>
      </c>
      <c r="H197" s="128">
        <f>G197</f>
        <v>163.88499999999999</v>
      </c>
      <c r="I197" s="128">
        <v>0</v>
      </c>
      <c r="J197" s="45">
        <f t="shared" si="147"/>
        <v>158.33593050324109</v>
      </c>
      <c r="K197" s="45">
        <f>K205/(J18-0.5885183)*K199</f>
        <v>158.33593050324109</v>
      </c>
      <c r="L197" s="45">
        <v>0</v>
      </c>
      <c r="M197" s="173">
        <v>163.88499999999999</v>
      </c>
      <c r="N197" s="47">
        <v>163.88499999999999</v>
      </c>
      <c r="O197" s="47">
        <v>0</v>
      </c>
      <c r="P197" s="182">
        <f>Q197</f>
        <v>156.68851628104011</v>
      </c>
      <c r="Q197" s="45">
        <f>Q201*Q199</f>
        <v>156.68851628104011</v>
      </c>
      <c r="R197" s="45">
        <v>0</v>
      </c>
      <c r="S197" s="112">
        <f t="shared" si="139"/>
        <v>-7.1964837189598825</v>
      </c>
      <c r="T197" s="45">
        <v>159.51</v>
      </c>
      <c r="U197" s="47">
        <v>159.51</v>
      </c>
      <c r="V197" s="47">
        <v>0</v>
      </c>
      <c r="W197" s="182">
        <f>X197</f>
        <v>163.12840674261057</v>
      </c>
      <c r="X197" s="45">
        <f>X201*X199</f>
        <v>163.12840674261057</v>
      </c>
      <c r="Y197" s="45">
        <v>0</v>
      </c>
      <c r="Z197" s="303">
        <f t="shared" si="149"/>
        <v>159.50999335445442</v>
      </c>
      <c r="AA197" s="303">
        <f>AA201*AA199</f>
        <v>159.50999335445442</v>
      </c>
      <c r="AB197" s="303">
        <v>0</v>
      </c>
      <c r="AC197" s="303">
        <f t="shared" si="150"/>
        <v>159.50999335445445</v>
      </c>
      <c r="AD197" s="303">
        <f>AD201*AD199</f>
        <v>159.50999335445445</v>
      </c>
      <c r="AE197" s="303">
        <v>0</v>
      </c>
      <c r="AF197" s="112">
        <f t="shared" si="140"/>
        <v>0</v>
      </c>
      <c r="AG197" s="303">
        <f t="shared" si="151"/>
        <v>159.50999335445442</v>
      </c>
      <c r="AH197" s="303">
        <f>AH201*AH199</f>
        <v>159.50999335445442</v>
      </c>
      <c r="AI197" s="303">
        <v>0</v>
      </c>
      <c r="AJ197" s="303">
        <f t="shared" si="152"/>
        <v>159.50999335445442</v>
      </c>
      <c r="AK197" s="303">
        <f>AK201*AK199</f>
        <v>159.50999335445442</v>
      </c>
      <c r="AL197" s="303">
        <v>0</v>
      </c>
      <c r="AM197" s="303">
        <f t="shared" si="148"/>
        <v>159.50999335445442</v>
      </c>
      <c r="AN197" s="303">
        <f>AN201*AN199</f>
        <v>159.50999335445442</v>
      </c>
      <c r="AO197" s="303">
        <v>0</v>
      </c>
    </row>
    <row r="198" spans="1:149" ht="23.25" x14ac:dyDescent="0.3">
      <c r="A198" s="169" t="s">
        <v>281</v>
      </c>
      <c r="B198" s="138" t="s">
        <v>282</v>
      </c>
      <c r="C198" s="198" t="s">
        <v>283</v>
      </c>
      <c r="D198" s="45">
        <v>0</v>
      </c>
      <c r="E198" s="45">
        <v>0</v>
      </c>
      <c r="F198" s="45">
        <v>0</v>
      </c>
      <c r="G198" s="171">
        <v>0</v>
      </c>
      <c r="H198" s="128">
        <v>0</v>
      </c>
      <c r="I198" s="128">
        <v>0</v>
      </c>
      <c r="J198" s="45">
        <f t="shared" si="147"/>
        <v>8056</v>
      </c>
      <c r="K198" s="45">
        <v>8056</v>
      </c>
      <c r="L198" s="45">
        <v>0</v>
      </c>
      <c r="M198" s="173">
        <v>0</v>
      </c>
      <c r="N198" s="47">
        <v>0</v>
      </c>
      <c r="O198" s="47">
        <v>0</v>
      </c>
      <c r="P198" s="182">
        <f>Q198</f>
        <v>8065</v>
      </c>
      <c r="Q198" s="45">
        <v>8065</v>
      </c>
      <c r="R198" s="45">
        <v>0</v>
      </c>
      <c r="S198" s="112">
        <f t="shared" si="139"/>
        <v>8065</v>
      </c>
      <c r="T198" s="182">
        <v>0</v>
      </c>
      <c r="U198" s="47">
        <v>0</v>
      </c>
      <c r="V198" s="47">
        <v>0</v>
      </c>
      <c r="W198" s="182">
        <f>X198</f>
        <v>8065</v>
      </c>
      <c r="X198" s="45">
        <v>8065</v>
      </c>
      <c r="Y198" s="45">
        <v>0</v>
      </c>
      <c r="Z198" s="303">
        <f t="shared" si="149"/>
        <v>0</v>
      </c>
      <c r="AA198" s="303">
        <v>0</v>
      </c>
      <c r="AB198" s="303">
        <v>0</v>
      </c>
      <c r="AC198" s="303">
        <f t="shared" si="150"/>
        <v>0</v>
      </c>
      <c r="AD198" s="303">
        <v>0</v>
      </c>
      <c r="AE198" s="303">
        <v>0</v>
      </c>
      <c r="AF198" s="112">
        <f t="shared" si="140"/>
        <v>0</v>
      </c>
      <c r="AG198" s="303">
        <f t="shared" si="151"/>
        <v>0</v>
      </c>
      <c r="AH198" s="303">
        <v>0</v>
      </c>
      <c r="AI198" s="303">
        <v>0</v>
      </c>
      <c r="AJ198" s="303">
        <f t="shared" si="152"/>
        <v>0</v>
      </c>
      <c r="AK198" s="303">
        <v>0</v>
      </c>
      <c r="AL198" s="303">
        <v>0</v>
      </c>
      <c r="AM198" s="303">
        <f t="shared" si="148"/>
        <v>0</v>
      </c>
      <c r="AN198" s="303">
        <v>0</v>
      </c>
      <c r="AO198" s="303">
        <v>0</v>
      </c>
    </row>
    <row r="199" spans="1:149" ht="23.25" x14ac:dyDescent="0.3">
      <c r="A199" s="169" t="s">
        <v>284</v>
      </c>
      <c r="B199" s="200" t="s">
        <v>285</v>
      </c>
      <c r="C199" s="43"/>
      <c r="D199" s="45">
        <v>1.1499999999999999</v>
      </c>
      <c r="E199" s="45">
        <f>D199</f>
        <v>1.1499999999999999</v>
      </c>
      <c r="F199" s="45">
        <v>0</v>
      </c>
      <c r="G199" s="171">
        <v>1.1479323308313225</v>
      </c>
      <c r="H199" s="171">
        <f t="shared" ref="H199:H205" si="153">G199</f>
        <v>1.1479323308313225</v>
      </c>
      <c r="I199" s="128">
        <v>0</v>
      </c>
      <c r="J199" s="45">
        <f t="shared" si="147"/>
        <v>1.1499999999999999</v>
      </c>
      <c r="K199" s="45">
        <v>1.1499999999999999</v>
      </c>
      <c r="L199" s="45">
        <v>0</v>
      </c>
      <c r="M199" s="173">
        <v>1.1479323308313225</v>
      </c>
      <c r="N199" s="173">
        <f>M199</f>
        <v>1.1479323308313225</v>
      </c>
      <c r="O199" s="47">
        <v>0</v>
      </c>
      <c r="P199" s="182">
        <v>1.1499999999999999</v>
      </c>
      <c r="Q199" s="45">
        <v>1.1499999999999999</v>
      </c>
      <c r="R199" s="45">
        <v>0</v>
      </c>
      <c r="S199" s="112">
        <f t="shared" si="139"/>
        <v>2.0676691686773996E-3</v>
      </c>
      <c r="T199" s="182">
        <v>1.150867945523967</v>
      </c>
      <c r="U199" s="47">
        <v>1.150867945523967</v>
      </c>
      <c r="V199" s="47">
        <v>0</v>
      </c>
      <c r="W199" s="182">
        <v>1.1499999999999999</v>
      </c>
      <c r="X199" s="45">
        <v>1.1499999999999999</v>
      </c>
      <c r="Y199" s="45">
        <v>0</v>
      </c>
      <c r="Z199" s="303">
        <f t="shared" si="149"/>
        <v>1.1499999999999999</v>
      </c>
      <c r="AA199" s="303">
        <v>1.1499999999999999</v>
      </c>
      <c r="AB199" s="303">
        <v>0</v>
      </c>
      <c r="AC199" s="303">
        <f t="shared" si="150"/>
        <v>1.1499999999999999</v>
      </c>
      <c r="AD199" s="303">
        <v>1.1499999999999999</v>
      </c>
      <c r="AE199" s="303">
        <v>0</v>
      </c>
      <c r="AF199" s="112">
        <f t="shared" si="140"/>
        <v>0</v>
      </c>
      <c r="AG199" s="303">
        <f t="shared" si="151"/>
        <v>1.1499999999999999</v>
      </c>
      <c r="AH199" s="303">
        <v>1.1499999999999999</v>
      </c>
      <c r="AI199" s="303">
        <v>0</v>
      </c>
      <c r="AJ199" s="303">
        <f t="shared" si="152"/>
        <v>1.1499999999999999</v>
      </c>
      <c r="AK199" s="303">
        <v>1.1499999999999999</v>
      </c>
      <c r="AL199" s="303">
        <v>0</v>
      </c>
      <c r="AM199" s="303">
        <f t="shared" si="148"/>
        <v>1.1499999999999999</v>
      </c>
      <c r="AN199" s="303">
        <v>1.1499999999999999</v>
      </c>
      <c r="AO199" s="303">
        <v>0</v>
      </c>
    </row>
    <row r="200" spans="1:149" ht="23.25" x14ac:dyDescent="0.3">
      <c r="A200" s="169" t="s">
        <v>286</v>
      </c>
      <c r="B200" s="138" t="s">
        <v>277</v>
      </c>
      <c r="C200" s="43" t="s">
        <v>287</v>
      </c>
      <c r="D200" s="45">
        <f>D196/D199</f>
        <v>132.79656584824605</v>
      </c>
      <c r="E200" s="45">
        <f>D200</f>
        <v>132.79656584824605</v>
      </c>
      <c r="F200" s="45">
        <v>0</v>
      </c>
      <c r="G200" s="171">
        <v>139.08014890405866</v>
      </c>
      <c r="H200" s="128">
        <f t="shared" si="153"/>
        <v>139.08014890405866</v>
      </c>
      <c r="I200" s="128">
        <v>0</v>
      </c>
      <c r="J200" s="45">
        <f t="shared" si="147"/>
        <v>134.08019538494739</v>
      </c>
      <c r="K200" s="45">
        <f>K196/K199</f>
        <v>134.08019538494739</v>
      </c>
      <c r="L200" s="45">
        <v>0</v>
      </c>
      <c r="M200" s="173">
        <f>M196/M199</f>
        <v>139.08049778890646</v>
      </c>
      <c r="N200" s="47">
        <f>M200</f>
        <v>139.08049778890646</v>
      </c>
      <c r="O200" s="47">
        <v>0</v>
      </c>
      <c r="P200" s="182">
        <f>Q200</f>
        <v>132.66171851398161</v>
      </c>
      <c r="Q200" s="45">
        <f>Q205/(P16-0.563)</f>
        <v>132.66171851398161</v>
      </c>
      <c r="R200" s="45">
        <v>0</v>
      </c>
      <c r="S200" s="112">
        <f t="shared" si="139"/>
        <v>-6.4187792749248445</v>
      </c>
      <c r="T200" s="45">
        <f>T196/T199</f>
        <v>134.87556665706737</v>
      </c>
      <c r="U200" s="45">
        <f>U196/U199</f>
        <v>134.87556665706737</v>
      </c>
      <c r="V200" s="47">
        <v>0</v>
      </c>
      <c r="W200" s="182">
        <f>X200</f>
        <v>137.79808882698859</v>
      </c>
      <c r="X200" s="45">
        <f>X205/(W16-0.563)</f>
        <v>137.79808882698859</v>
      </c>
      <c r="Y200" s="45">
        <v>0</v>
      </c>
      <c r="Z200" s="303">
        <f t="shared" si="149"/>
        <v>135.36580021975047</v>
      </c>
      <c r="AA200" s="303">
        <f>AA205/(Z16-0.534)</f>
        <v>135.36580021975047</v>
      </c>
      <c r="AB200" s="303">
        <v>0</v>
      </c>
      <c r="AC200" s="303">
        <f t="shared" si="150"/>
        <v>135.18584246774188</v>
      </c>
      <c r="AD200" s="303">
        <f>AD205/(AC16-0.428)</f>
        <v>135.18584246774188</v>
      </c>
      <c r="AE200" s="303">
        <v>0</v>
      </c>
      <c r="AF200" s="112">
        <f t="shared" si="140"/>
        <v>-0.17995775200859043</v>
      </c>
      <c r="AG200" s="303">
        <f t="shared" si="151"/>
        <v>135.36580021975047</v>
      </c>
      <c r="AH200" s="303">
        <f>AH205/(AG16-0.534)</f>
        <v>135.36580021975047</v>
      </c>
      <c r="AI200" s="303">
        <v>0</v>
      </c>
      <c r="AJ200" s="303">
        <f t="shared" si="152"/>
        <v>135.36580021975047</v>
      </c>
      <c r="AK200" s="303">
        <f>AK205/(AJ16-0.534)</f>
        <v>135.36580021975047</v>
      </c>
      <c r="AL200" s="303">
        <v>0</v>
      </c>
      <c r="AM200" s="303">
        <f t="shared" si="148"/>
        <v>135.36580021975047</v>
      </c>
      <c r="AN200" s="303">
        <f>AN205/(AM16-0.534)</f>
        <v>135.36580021975047</v>
      </c>
      <c r="AO200" s="303">
        <v>0</v>
      </c>
    </row>
    <row r="201" spans="1:149" ht="23.25" x14ac:dyDescent="0.3">
      <c r="A201" s="169" t="s">
        <v>288</v>
      </c>
      <c r="B201" s="138" t="s">
        <v>289</v>
      </c>
      <c r="C201" s="43" t="s">
        <v>287</v>
      </c>
      <c r="D201" s="45">
        <f>D197/D199</f>
        <v>136.37578789021657</v>
      </c>
      <c r="E201" s="45">
        <f>D201</f>
        <v>136.37578789021657</v>
      </c>
      <c r="F201" s="45">
        <v>0</v>
      </c>
      <c r="G201" s="171">
        <v>142.7654982109388</v>
      </c>
      <c r="H201" s="45">
        <f>H197/H199</f>
        <v>142.76538398506113</v>
      </c>
      <c r="I201" s="128">
        <v>0</v>
      </c>
      <c r="J201" s="45">
        <f t="shared" si="147"/>
        <v>137.68341782890531</v>
      </c>
      <c r="K201" s="45">
        <f>K197/K199</f>
        <v>137.68341782890531</v>
      </c>
      <c r="L201" s="45">
        <v>0</v>
      </c>
      <c r="M201" s="173">
        <f>M197/M199</f>
        <v>142.76538398506113</v>
      </c>
      <c r="N201" s="47">
        <f>M201</f>
        <v>142.76538398506113</v>
      </c>
      <c r="O201" s="47">
        <v>0</v>
      </c>
      <c r="P201" s="182">
        <f>Q201</f>
        <v>136.25088372264358</v>
      </c>
      <c r="Q201" s="45">
        <f>Q205/(P18-0.561)</f>
        <v>136.25088372264358</v>
      </c>
      <c r="R201" s="45">
        <v>0</v>
      </c>
      <c r="S201" s="112">
        <f t="shared" si="139"/>
        <v>-6.5145002624175561</v>
      </c>
      <c r="T201" s="45">
        <f>T197/T199</f>
        <v>138.59974171700324</v>
      </c>
      <c r="U201" s="45">
        <f>U197/U199</f>
        <v>138.59974171700324</v>
      </c>
      <c r="V201" s="47">
        <v>0</v>
      </c>
      <c r="W201" s="182">
        <f>X201</f>
        <v>141.85078847183527</v>
      </c>
      <c r="X201" s="45">
        <f>X205/(W18-0.561)</f>
        <v>141.85078847183527</v>
      </c>
      <c r="Y201" s="45">
        <v>0</v>
      </c>
      <c r="Z201" s="303">
        <f t="shared" si="149"/>
        <v>138.70434204735167</v>
      </c>
      <c r="AA201" s="303">
        <f>AA205/(Z18-0.527)</f>
        <v>138.70434204735167</v>
      </c>
      <c r="AB201" s="303">
        <v>0</v>
      </c>
      <c r="AC201" s="303">
        <f t="shared" si="150"/>
        <v>138.7043420473517</v>
      </c>
      <c r="AD201" s="303">
        <f>AD205/(AC18-0.421)</f>
        <v>138.7043420473517</v>
      </c>
      <c r="AE201" s="303">
        <v>0</v>
      </c>
      <c r="AF201" s="112">
        <f t="shared" si="140"/>
        <v>0</v>
      </c>
      <c r="AG201" s="303">
        <f t="shared" si="151"/>
        <v>138.70434204735167</v>
      </c>
      <c r="AH201" s="303">
        <f>AH205/(AG18-0.527)</f>
        <v>138.70434204735167</v>
      </c>
      <c r="AI201" s="303">
        <v>0</v>
      </c>
      <c r="AJ201" s="303">
        <f t="shared" si="152"/>
        <v>138.70434204735167</v>
      </c>
      <c r="AK201" s="303">
        <f>AK205/(AJ18-0.527)</f>
        <v>138.70434204735167</v>
      </c>
      <c r="AL201" s="303">
        <v>0</v>
      </c>
      <c r="AM201" s="303">
        <f t="shared" si="148"/>
        <v>138.70434204735167</v>
      </c>
      <c r="AN201" s="303">
        <f>AN205/(AM18-0.527)</f>
        <v>138.70434204735167</v>
      </c>
      <c r="AO201" s="303">
        <v>0</v>
      </c>
    </row>
    <row r="202" spans="1:149" ht="23.25" x14ac:dyDescent="0.3">
      <c r="A202" s="169" t="s">
        <v>290</v>
      </c>
      <c r="B202" s="138" t="s">
        <v>291</v>
      </c>
      <c r="C202" s="43" t="s">
        <v>292</v>
      </c>
      <c r="D202" s="47">
        <f>D192/D205*1000</f>
        <v>3899.1565371584552</v>
      </c>
      <c r="E202" s="47">
        <f>E192/E205*1000</f>
        <v>3899.1565371584552</v>
      </c>
      <c r="F202" s="47">
        <v>0</v>
      </c>
      <c r="G202" s="171">
        <v>4070.6409064220134</v>
      </c>
      <c r="H202" s="128">
        <f t="shared" si="153"/>
        <v>4070.6409064220134</v>
      </c>
      <c r="I202" s="128">
        <v>0</v>
      </c>
      <c r="J202" s="45">
        <f t="shared" si="147"/>
        <v>4097.0354498242386</v>
      </c>
      <c r="K202" s="47">
        <f>K192/K205*1000</f>
        <v>4097.0354498242386</v>
      </c>
      <c r="L202" s="45">
        <v>0</v>
      </c>
      <c r="M202" s="173">
        <f>N202</f>
        <v>4272.6704928741883</v>
      </c>
      <c r="N202" s="47">
        <f>N203+N204</f>
        <v>4272.6704928741883</v>
      </c>
      <c r="O202" s="47">
        <v>0</v>
      </c>
      <c r="P202" s="45">
        <f>P192/P205*1000</f>
        <v>4550.3280250072949</v>
      </c>
      <c r="Q202" s="45">
        <f>Q192/Q205*1000</f>
        <v>4550.3280250072949</v>
      </c>
      <c r="R202" s="45">
        <v>0</v>
      </c>
      <c r="S202" s="112">
        <f t="shared" si="139"/>
        <v>277.65753213310654</v>
      </c>
      <c r="T202" s="182">
        <f>U202</f>
        <v>4651.6466425393364</v>
      </c>
      <c r="U202" s="47">
        <v>4651.6466425393364</v>
      </c>
      <c r="V202" s="47">
        <v>0</v>
      </c>
      <c r="W202" s="45">
        <f>W192/W205*1000</f>
        <v>4550.3280250072949</v>
      </c>
      <c r="X202" s="45">
        <f>X192/X205*1000</f>
        <v>4550.3280250072949</v>
      </c>
      <c r="Y202" s="45">
        <v>0</v>
      </c>
      <c r="Z202" s="303">
        <f t="shared" si="149"/>
        <v>5042.9712243731337</v>
      </c>
      <c r="AA202" s="303">
        <f>AA192/AA205*1000</f>
        <v>5042.9712243731337</v>
      </c>
      <c r="AB202" s="303">
        <v>0</v>
      </c>
      <c r="AC202" s="303">
        <v>5042.9712243731337</v>
      </c>
      <c r="AD202" s="303">
        <v>5042.9712243731337</v>
      </c>
      <c r="AE202" s="303">
        <v>0</v>
      </c>
      <c r="AF202" s="112">
        <f t="shared" si="140"/>
        <v>0</v>
      </c>
      <c r="AG202" s="303">
        <f t="shared" si="151"/>
        <v>5244.6900733480597</v>
      </c>
      <c r="AH202" s="303">
        <f>AH192/AH205*1000</f>
        <v>5244.6900733480597</v>
      </c>
      <c r="AI202" s="303">
        <v>0</v>
      </c>
      <c r="AJ202" s="303">
        <f t="shared" si="152"/>
        <v>5454.477676281982</v>
      </c>
      <c r="AK202" s="303">
        <f>AK192/AK205*1000</f>
        <v>5454.477676281982</v>
      </c>
      <c r="AL202" s="303">
        <v>0</v>
      </c>
      <c r="AM202" s="303">
        <f t="shared" si="148"/>
        <v>5672.656783333262</v>
      </c>
      <c r="AN202" s="303">
        <f>AN192/AN205*1000</f>
        <v>5672.656783333262</v>
      </c>
      <c r="AO202" s="303">
        <v>0</v>
      </c>
    </row>
    <row r="203" spans="1:149" ht="23.25" x14ac:dyDescent="0.3">
      <c r="A203" s="169" t="s">
        <v>293</v>
      </c>
      <c r="B203" s="138" t="s">
        <v>294</v>
      </c>
      <c r="C203" s="43" t="s">
        <v>292</v>
      </c>
      <c r="D203" s="47">
        <f>D202-D204</f>
        <v>3606.5385748978561</v>
      </c>
      <c r="E203" s="47">
        <f>E202-E204</f>
        <v>3600.6475371584552</v>
      </c>
      <c r="F203" s="47">
        <v>0</v>
      </c>
      <c r="G203" s="171">
        <v>3761.206331628618</v>
      </c>
      <c r="H203" s="128">
        <f t="shared" si="153"/>
        <v>3761.206331628618</v>
      </c>
      <c r="I203" s="128">
        <v>0</v>
      </c>
      <c r="J203" s="45">
        <f t="shared" si="147"/>
        <v>3729.4413100344495</v>
      </c>
      <c r="K203" s="47">
        <f>K202-K204</f>
        <v>3729.4413100344495</v>
      </c>
      <c r="L203" s="45">
        <v>0</v>
      </c>
      <c r="M203" s="173">
        <f>N203</f>
        <v>3885.7361749096599</v>
      </c>
      <c r="N203" s="47">
        <v>3885.7361749096599</v>
      </c>
      <c r="O203" s="47">
        <v>0</v>
      </c>
      <c r="P203" s="182">
        <f>Q203</f>
        <v>4155.1645231685743</v>
      </c>
      <c r="Q203" s="182">
        <f>Q202-Q204</f>
        <v>4155.1645231685743</v>
      </c>
      <c r="R203" s="45">
        <v>0</v>
      </c>
      <c r="S203" s="112">
        <f t="shared" si="139"/>
        <v>269.42834825891441</v>
      </c>
      <c r="T203" s="182">
        <f>U203</f>
        <v>4242.9004073114847</v>
      </c>
      <c r="U203" s="47">
        <v>4242.9004073114847</v>
      </c>
      <c r="V203" s="47">
        <v>0</v>
      </c>
      <c r="W203" s="182">
        <f>X203</f>
        <v>4155.1645231685743</v>
      </c>
      <c r="X203" s="182">
        <f>X202-X204</f>
        <v>4155.1645231685743</v>
      </c>
      <c r="Y203" s="45">
        <v>0</v>
      </c>
      <c r="Z203" s="303">
        <f t="shared" si="149"/>
        <v>4629.3078343020152</v>
      </c>
      <c r="AA203" s="303">
        <f>AA202-AA204</f>
        <v>4629.3078343020152</v>
      </c>
      <c r="AB203" s="303">
        <v>0</v>
      </c>
      <c r="AC203" s="303">
        <v>4629.3078343020152</v>
      </c>
      <c r="AD203" s="303">
        <v>4629.3078343020152</v>
      </c>
      <c r="AE203" s="303">
        <v>0</v>
      </c>
      <c r="AF203" s="112">
        <f t="shared" si="140"/>
        <v>0</v>
      </c>
      <c r="AG203" s="303">
        <f t="shared" si="151"/>
        <v>4814.4801476740968</v>
      </c>
      <c r="AH203" s="303">
        <f>AH202-AH204</f>
        <v>4814.4801476740968</v>
      </c>
      <c r="AI203" s="303">
        <v>0</v>
      </c>
      <c r="AJ203" s="303">
        <f t="shared" si="152"/>
        <v>5007.0593535810603</v>
      </c>
      <c r="AK203" s="303">
        <f>AK202-AK204</f>
        <v>5007.0593535810603</v>
      </c>
      <c r="AL203" s="303">
        <v>0</v>
      </c>
      <c r="AM203" s="303">
        <f t="shared" si="148"/>
        <v>5207.3417277243034</v>
      </c>
      <c r="AN203" s="303">
        <f>AN202-AN204</f>
        <v>5207.3417277243034</v>
      </c>
      <c r="AO203" s="303">
        <v>0</v>
      </c>
    </row>
    <row r="204" spans="1:149" ht="23.25" x14ac:dyDescent="0.3">
      <c r="A204" s="169" t="s">
        <v>295</v>
      </c>
      <c r="B204" s="138" t="s">
        <v>296</v>
      </c>
      <c r="C204" s="43" t="s">
        <v>292</v>
      </c>
      <c r="D204" s="47">
        <v>292.61796226059903</v>
      </c>
      <c r="E204" s="47">
        <v>298.50900000000001</v>
      </c>
      <c r="F204" s="47">
        <v>0</v>
      </c>
      <c r="G204" s="171">
        <v>309.43457479339554</v>
      </c>
      <c r="H204" s="128">
        <f t="shared" si="153"/>
        <v>309.43457479339554</v>
      </c>
      <c r="I204" s="128">
        <v>0</v>
      </c>
      <c r="J204" s="45">
        <f t="shared" si="147"/>
        <v>367.59413978978898</v>
      </c>
      <c r="K204" s="47">
        <v>367.59413978978898</v>
      </c>
      <c r="L204" s="45">
        <v>0</v>
      </c>
      <c r="M204" s="173">
        <f>N204</f>
        <v>386.93431796452802</v>
      </c>
      <c r="N204" s="47">
        <v>386.93431796452802</v>
      </c>
      <c r="O204" s="47">
        <v>0</v>
      </c>
      <c r="P204" s="182">
        <f>Q204</f>
        <v>395.163501838721</v>
      </c>
      <c r="Q204" s="182">
        <v>395.163501838721</v>
      </c>
      <c r="R204" s="45">
        <v>0</v>
      </c>
      <c r="S204" s="112">
        <f t="shared" si="139"/>
        <v>8.2291838741929837</v>
      </c>
      <c r="T204" s="182">
        <f>U204</f>
        <v>408.746168798307</v>
      </c>
      <c r="U204" s="47">
        <v>408.746168798307</v>
      </c>
      <c r="V204" s="47">
        <v>0</v>
      </c>
      <c r="W204" s="182">
        <f>X204</f>
        <v>395.163501838721</v>
      </c>
      <c r="X204" s="182">
        <v>395.163501838721</v>
      </c>
      <c r="Y204" s="45">
        <v>0</v>
      </c>
      <c r="Z204" s="303">
        <f t="shared" si="149"/>
        <v>413.66339007111816</v>
      </c>
      <c r="AA204" s="303">
        <v>413.66339007111816</v>
      </c>
      <c r="AB204" s="303">
        <v>0</v>
      </c>
      <c r="AC204" s="303">
        <v>413.66339007111816</v>
      </c>
      <c r="AD204" s="303">
        <v>413.66339007111816</v>
      </c>
      <c r="AE204" s="303">
        <v>0</v>
      </c>
      <c r="AF204" s="112">
        <f t="shared" si="140"/>
        <v>0</v>
      </c>
      <c r="AG204" s="303">
        <f t="shared" si="151"/>
        <v>430.20992567396291</v>
      </c>
      <c r="AH204" s="303">
        <f>AA204*104%</f>
        <v>430.20992567396291</v>
      </c>
      <c r="AI204" s="303">
        <v>0</v>
      </c>
      <c r="AJ204" s="303">
        <f t="shared" si="152"/>
        <v>447.41832270092146</v>
      </c>
      <c r="AK204" s="303">
        <f>AH204*104%</f>
        <v>447.41832270092146</v>
      </c>
      <c r="AL204" s="303">
        <v>0</v>
      </c>
      <c r="AM204" s="303">
        <f t="shared" si="148"/>
        <v>465.31505560895835</v>
      </c>
      <c r="AN204" s="303">
        <f>AK204*104%</f>
        <v>465.31505560895835</v>
      </c>
      <c r="AO204" s="303">
        <v>0</v>
      </c>
    </row>
    <row r="205" spans="1:149" ht="33" customHeight="1" x14ac:dyDescent="0.3">
      <c r="A205" s="169" t="s">
        <v>297</v>
      </c>
      <c r="B205" s="138" t="s">
        <v>298</v>
      </c>
      <c r="C205" s="43" t="s">
        <v>192</v>
      </c>
      <c r="D205" s="45">
        <f>E205+F205</f>
        <v>103598.399</v>
      </c>
      <c r="E205" s="45">
        <v>103598.399</v>
      </c>
      <c r="F205" s="45">
        <v>0</v>
      </c>
      <c r="G205" s="171">
        <v>95857.211514724928</v>
      </c>
      <c r="H205" s="128">
        <f t="shared" si="153"/>
        <v>95857.211514724928</v>
      </c>
      <c r="I205" s="128">
        <v>0</v>
      </c>
      <c r="J205" s="45">
        <f>K205</f>
        <v>89946.398000000001</v>
      </c>
      <c r="K205" s="45">
        <v>89946.398000000001</v>
      </c>
      <c r="L205" s="45">
        <v>0</v>
      </c>
      <c r="M205" s="173">
        <v>95907.460999999996</v>
      </c>
      <c r="N205" s="47">
        <v>95907.460999999996</v>
      </c>
      <c r="O205" s="47">
        <v>0</v>
      </c>
      <c r="P205" s="182">
        <f>Q205</f>
        <v>96168.735000000001</v>
      </c>
      <c r="Q205" s="45">
        <v>96168.735000000001</v>
      </c>
      <c r="R205" s="45">
        <v>0</v>
      </c>
      <c r="S205" s="112">
        <f t="shared" si="139"/>
        <v>261.27400000000489</v>
      </c>
      <c r="T205" s="182">
        <v>94195.652000000002</v>
      </c>
      <c r="U205" s="47">
        <v>94195.652000000002</v>
      </c>
      <c r="V205" s="47">
        <v>0</v>
      </c>
      <c r="W205" s="182">
        <f>X205</f>
        <v>96168.735000000001</v>
      </c>
      <c r="X205" s="45">
        <v>96168.735000000001</v>
      </c>
      <c r="Y205" s="45">
        <v>0</v>
      </c>
      <c r="Z205" s="303">
        <f>AA205</f>
        <v>102271.70474782609</v>
      </c>
      <c r="AA205" s="303">
        <v>102271.70474782609</v>
      </c>
      <c r="AB205" s="303">
        <v>0</v>
      </c>
      <c r="AC205" s="303">
        <f>AD205</f>
        <v>96911.891562432371</v>
      </c>
      <c r="AD205" s="303">
        <f>(AC18-0.421)*AA197/AA199</f>
        <v>96911.891562432371</v>
      </c>
      <c r="AE205" s="303">
        <v>0</v>
      </c>
      <c r="AF205" s="112">
        <f t="shared" si="140"/>
        <v>-5359.813185393723</v>
      </c>
      <c r="AG205" s="303">
        <f>AH205</f>
        <v>102271.70474782609</v>
      </c>
      <c r="AH205" s="303">
        <v>102271.70474782609</v>
      </c>
      <c r="AI205" s="303">
        <v>0</v>
      </c>
      <c r="AJ205" s="303">
        <f>AK205</f>
        <v>102271.70474782609</v>
      </c>
      <c r="AK205" s="303">
        <v>102271.70474782609</v>
      </c>
      <c r="AL205" s="303">
        <v>0</v>
      </c>
      <c r="AM205" s="303">
        <f>AN205</f>
        <v>102271.70474782609</v>
      </c>
      <c r="AN205" s="303">
        <v>102271.70474782609</v>
      </c>
      <c r="AO205" s="303">
        <v>0</v>
      </c>
    </row>
    <row r="206" spans="1:149" s="197" customFormat="1" ht="33.75" hidden="1" customHeight="1" x14ac:dyDescent="0.3">
      <c r="A206" s="192" t="s">
        <v>299</v>
      </c>
      <c r="B206" s="193" t="s">
        <v>300</v>
      </c>
      <c r="C206" s="194"/>
      <c r="D206" s="195"/>
      <c r="E206" s="195"/>
      <c r="F206" s="195"/>
      <c r="G206" s="196"/>
      <c r="H206" s="196"/>
      <c r="I206" s="196"/>
      <c r="J206" s="195"/>
      <c r="K206" s="195"/>
      <c r="L206" s="195"/>
      <c r="M206" s="195"/>
      <c r="N206" s="195"/>
      <c r="O206" s="195"/>
      <c r="P206" s="195"/>
      <c r="Q206" s="195"/>
      <c r="R206" s="195"/>
      <c r="S206" s="112">
        <f t="shared" si="139"/>
        <v>0</v>
      </c>
      <c r="T206" s="195"/>
      <c r="U206" s="195"/>
      <c r="V206" s="195"/>
      <c r="W206" s="195"/>
      <c r="X206" s="195"/>
      <c r="Y206" s="195"/>
      <c r="Z206" s="195"/>
      <c r="AA206" s="195"/>
      <c r="AB206" s="195"/>
      <c r="AC206" s="195"/>
      <c r="AD206" s="195"/>
      <c r="AE206" s="195"/>
      <c r="AF206" s="112">
        <f t="shared" si="140"/>
        <v>0</v>
      </c>
      <c r="AG206" s="195"/>
      <c r="AH206" s="195"/>
      <c r="AI206" s="195"/>
      <c r="AJ206" s="195"/>
      <c r="AK206" s="195"/>
      <c r="AL206" s="195"/>
      <c r="AM206" s="195"/>
      <c r="AN206" s="195"/>
      <c r="AO206" s="195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</row>
    <row r="207" spans="1:149" ht="23.25" hidden="1" customHeight="1" x14ac:dyDescent="0.3">
      <c r="A207" s="169" t="s">
        <v>271</v>
      </c>
      <c r="B207" s="170" t="s">
        <v>272</v>
      </c>
      <c r="C207" s="43"/>
      <c r="D207" s="45"/>
      <c r="E207" s="45"/>
      <c r="F207" s="45"/>
      <c r="G207" s="128"/>
      <c r="H207" s="128"/>
      <c r="I207" s="128"/>
      <c r="J207" s="45"/>
      <c r="K207" s="45"/>
      <c r="L207" s="45"/>
      <c r="M207" s="45"/>
      <c r="N207" s="45"/>
      <c r="O207" s="45"/>
      <c r="P207" s="45"/>
      <c r="Q207" s="45"/>
      <c r="R207" s="45"/>
      <c r="S207" s="112">
        <f t="shared" si="139"/>
        <v>0</v>
      </c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112">
        <f t="shared" si="140"/>
        <v>0</v>
      </c>
      <c r="AG207" s="45"/>
      <c r="AH207" s="45"/>
      <c r="AI207" s="45"/>
      <c r="AJ207" s="45"/>
      <c r="AK207" s="45"/>
      <c r="AL207" s="45"/>
      <c r="AM207" s="45"/>
      <c r="AN207" s="45"/>
      <c r="AO207" s="45"/>
    </row>
    <row r="208" spans="1:149" ht="23.25" hidden="1" customHeight="1" x14ac:dyDescent="0.3">
      <c r="A208" s="169" t="s">
        <v>276</v>
      </c>
      <c r="B208" s="170" t="s">
        <v>277</v>
      </c>
      <c r="C208" s="43"/>
      <c r="D208" s="45"/>
      <c r="E208" s="45"/>
      <c r="F208" s="45"/>
      <c r="G208" s="128"/>
      <c r="H208" s="128"/>
      <c r="I208" s="128"/>
      <c r="J208" s="45"/>
      <c r="K208" s="45"/>
      <c r="L208" s="45"/>
      <c r="M208" s="45"/>
      <c r="N208" s="45"/>
      <c r="O208" s="45"/>
      <c r="P208" s="45"/>
      <c r="Q208" s="45"/>
      <c r="R208" s="45"/>
      <c r="S208" s="112">
        <f t="shared" si="139"/>
        <v>0</v>
      </c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112">
        <f t="shared" si="140"/>
        <v>0</v>
      </c>
      <c r="AG208" s="45"/>
      <c r="AH208" s="45"/>
      <c r="AI208" s="45"/>
      <c r="AJ208" s="45"/>
      <c r="AK208" s="45"/>
      <c r="AL208" s="45"/>
      <c r="AM208" s="45"/>
      <c r="AN208" s="45"/>
      <c r="AO208" s="45"/>
    </row>
    <row r="209" spans="1:149" ht="23.25" hidden="1" customHeight="1" x14ac:dyDescent="0.3">
      <c r="A209" s="169" t="s">
        <v>279</v>
      </c>
      <c r="B209" s="170" t="s">
        <v>280</v>
      </c>
      <c r="C209" s="43"/>
      <c r="D209" s="45"/>
      <c r="E209" s="45"/>
      <c r="F209" s="45"/>
      <c r="G209" s="128"/>
      <c r="H209" s="128"/>
      <c r="I209" s="128"/>
      <c r="J209" s="45"/>
      <c r="K209" s="45"/>
      <c r="L209" s="45"/>
      <c r="M209" s="45"/>
      <c r="N209" s="45"/>
      <c r="O209" s="45"/>
      <c r="P209" s="45"/>
      <c r="Q209" s="45"/>
      <c r="R209" s="45"/>
      <c r="S209" s="112">
        <f t="shared" si="139"/>
        <v>0</v>
      </c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112">
        <f t="shared" si="140"/>
        <v>0</v>
      </c>
      <c r="AG209" s="45"/>
      <c r="AH209" s="45"/>
      <c r="AI209" s="45"/>
      <c r="AJ209" s="45"/>
      <c r="AK209" s="45"/>
      <c r="AL209" s="45"/>
      <c r="AM209" s="45"/>
      <c r="AN209" s="45"/>
      <c r="AO209" s="45"/>
    </row>
    <row r="210" spans="1:149" ht="23.25" hidden="1" customHeight="1" x14ac:dyDescent="0.3">
      <c r="A210" s="169" t="s">
        <v>284</v>
      </c>
      <c r="B210" s="201" t="s">
        <v>285</v>
      </c>
      <c r="C210" s="43"/>
      <c r="D210" s="45"/>
      <c r="E210" s="45"/>
      <c r="F210" s="45"/>
      <c r="G210" s="128"/>
      <c r="H210" s="128"/>
      <c r="I210" s="128"/>
      <c r="J210" s="45"/>
      <c r="K210" s="45"/>
      <c r="L210" s="45"/>
      <c r="M210" s="45"/>
      <c r="N210" s="45"/>
      <c r="O210" s="45"/>
      <c r="P210" s="45"/>
      <c r="Q210" s="45"/>
      <c r="R210" s="45"/>
      <c r="S210" s="112">
        <f t="shared" si="139"/>
        <v>0</v>
      </c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112">
        <f t="shared" si="140"/>
        <v>0</v>
      </c>
      <c r="AG210" s="45"/>
      <c r="AH210" s="45"/>
      <c r="AI210" s="45"/>
      <c r="AJ210" s="45"/>
      <c r="AK210" s="45"/>
      <c r="AL210" s="45"/>
      <c r="AM210" s="45"/>
      <c r="AN210" s="45"/>
      <c r="AO210" s="45"/>
    </row>
    <row r="211" spans="1:149" ht="23.25" hidden="1" customHeight="1" x14ac:dyDescent="0.3">
      <c r="A211" s="169" t="s">
        <v>286</v>
      </c>
      <c r="B211" s="170" t="s">
        <v>277</v>
      </c>
      <c r="C211" s="43"/>
      <c r="D211" s="45"/>
      <c r="E211" s="45"/>
      <c r="F211" s="45"/>
      <c r="G211" s="128"/>
      <c r="H211" s="128"/>
      <c r="I211" s="128"/>
      <c r="J211" s="45"/>
      <c r="K211" s="45"/>
      <c r="L211" s="45"/>
      <c r="M211" s="45"/>
      <c r="N211" s="45"/>
      <c r="O211" s="45"/>
      <c r="P211" s="45"/>
      <c r="Q211" s="45"/>
      <c r="R211" s="45"/>
      <c r="S211" s="112">
        <f t="shared" si="139"/>
        <v>0</v>
      </c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112">
        <f t="shared" si="140"/>
        <v>0</v>
      </c>
      <c r="AG211" s="45"/>
      <c r="AH211" s="45"/>
      <c r="AI211" s="45"/>
      <c r="AJ211" s="45"/>
      <c r="AK211" s="45"/>
      <c r="AL211" s="45"/>
      <c r="AM211" s="45"/>
      <c r="AN211" s="45"/>
      <c r="AO211" s="45"/>
    </row>
    <row r="212" spans="1:149" ht="23.25" hidden="1" customHeight="1" x14ac:dyDescent="0.3">
      <c r="A212" s="202" t="s">
        <v>288</v>
      </c>
      <c r="B212" s="66" t="s">
        <v>289</v>
      </c>
      <c r="C212" s="43"/>
      <c r="D212" s="45"/>
      <c r="E212" s="45"/>
      <c r="F212" s="45"/>
      <c r="G212" s="128"/>
      <c r="H212" s="128"/>
      <c r="I212" s="128"/>
      <c r="J212" s="45"/>
      <c r="K212" s="45"/>
      <c r="L212" s="45"/>
      <c r="M212" s="45"/>
      <c r="N212" s="45"/>
      <c r="O212" s="45"/>
      <c r="P212" s="45"/>
      <c r="Q212" s="45"/>
      <c r="R212" s="45"/>
      <c r="S212" s="112">
        <f t="shared" si="139"/>
        <v>0</v>
      </c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112">
        <f t="shared" si="140"/>
        <v>0</v>
      </c>
      <c r="AG212" s="45"/>
      <c r="AH212" s="45"/>
      <c r="AI212" s="45"/>
      <c r="AJ212" s="45"/>
      <c r="AK212" s="45"/>
      <c r="AL212" s="45"/>
      <c r="AM212" s="45"/>
      <c r="AN212" s="45"/>
      <c r="AO212" s="45"/>
    </row>
    <row r="213" spans="1:149" ht="23.25" hidden="1" customHeight="1" x14ac:dyDescent="0.3">
      <c r="A213" s="169" t="s">
        <v>290</v>
      </c>
      <c r="B213" s="170" t="s">
        <v>291</v>
      </c>
      <c r="C213" s="43"/>
      <c r="D213" s="45"/>
      <c r="E213" s="45"/>
      <c r="F213" s="45"/>
      <c r="G213" s="128"/>
      <c r="H213" s="128"/>
      <c r="I213" s="128"/>
      <c r="J213" s="45"/>
      <c r="K213" s="45"/>
      <c r="L213" s="45"/>
      <c r="M213" s="45"/>
      <c r="N213" s="45"/>
      <c r="O213" s="45"/>
      <c r="P213" s="45"/>
      <c r="Q213" s="45"/>
      <c r="R213" s="45"/>
      <c r="S213" s="112">
        <f t="shared" si="139"/>
        <v>0</v>
      </c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112">
        <f t="shared" si="140"/>
        <v>0</v>
      </c>
      <c r="AG213" s="45"/>
      <c r="AH213" s="45"/>
      <c r="AI213" s="45"/>
      <c r="AJ213" s="45"/>
      <c r="AK213" s="45"/>
      <c r="AL213" s="45"/>
      <c r="AM213" s="45"/>
      <c r="AN213" s="45"/>
      <c r="AO213" s="45"/>
    </row>
    <row r="214" spans="1:149" ht="23.25" hidden="1" customHeight="1" x14ac:dyDescent="0.3">
      <c r="A214" s="169" t="s">
        <v>293</v>
      </c>
      <c r="B214" s="170" t="s">
        <v>294</v>
      </c>
      <c r="C214" s="43"/>
      <c r="D214" s="45"/>
      <c r="E214" s="45"/>
      <c r="F214" s="45"/>
      <c r="G214" s="128"/>
      <c r="H214" s="128"/>
      <c r="I214" s="128"/>
      <c r="J214" s="45"/>
      <c r="K214" s="45"/>
      <c r="L214" s="45"/>
      <c r="M214" s="45"/>
      <c r="N214" s="45"/>
      <c r="O214" s="45"/>
      <c r="P214" s="45"/>
      <c r="Q214" s="45"/>
      <c r="R214" s="45"/>
      <c r="S214" s="112">
        <f t="shared" si="139"/>
        <v>0</v>
      </c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112">
        <f t="shared" si="140"/>
        <v>0</v>
      </c>
      <c r="AG214" s="45"/>
      <c r="AH214" s="45"/>
      <c r="AI214" s="45"/>
      <c r="AJ214" s="45"/>
      <c r="AK214" s="45"/>
      <c r="AL214" s="45"/>
      <c r="AM214" s="45"/>
      <c r="AN214" s="45"/>
      <c r="AO214" s="45"/>
    </row>
    <row r="215" spans="1:149" ht="23.25" hidden="1" customHeight="1" x14ac:dyDescent="0.3">
      <c r="A215" s="169" t="s">
        <v>295</v>
      </c>
      <c r="B215" s="170" t="s">
        <v>301</v>
      </c>
      <c r="C215" s="43"/>
      <c r="D215" s="45"/>
      <c r="E215" s="45"/>
      <c r="F215" s="45"/>
      <c r="G215" s="128"/>
      <c r="H215" s="128"/>
      <c r="I215" s="128"/>
      <c r="J215" s="45"/>
      <c r="K215" s="45"/>
      <c r="L215" s="45"/>
      <c r="M215" s="45"/>
      <c r="N215" s="45"/>
      <c r="O215" s="45"/>
      <c r="P215" s="45"/>
      <c r="Q215" s="45"/>
      <c r="R215" s="45"/>
      <c r="S215" s="112">
        <f t="shared" si="139"/>
        <v>0</v>
      </c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112">
        <f t="shared" si="140"/>
        <v>0</v>
      </c>
      <c r="AG215" s="45"/>
      <c r="AH215" s="45"/>
      <c r="AI215" s="45"/>
      <c r="AJ215" s="45"/>
      <c r="AK215" s="45"/>
      <c r="AL215" s="45"/>
      <c r="AM215" s="45"/>
      <c r="AN215" s="45"/>
      <c r="AO215" s="45"/>
    </row>
    <row r="216" spans="1:149" ht="23.25" hidden="1" customHeight="1" x14ac:dyDescent="0.3">
      <c r="A216" s="169" t="s">
        <v>297</v>
      </c>
      <c r="B216" s="170" t="s">
        <v>298</v>
      </c>
      <c r="C216" s="43"/>
      <c r="D216" s="45"/>
      <c r="E216" s="45"/>
      <c r="F216" s="45"/>
      <c r="G216" s="128"/>
      <c r="H216" s="128"/>
      <c r="I216" s="128"/>
      <c r="J216" s="45"/>
      <c r="K216" s="45"/>
      <c r="L216" s="45"/>
      <c r="M216" s="45"/>
      <c r="N216" s="45"/>
      <c r="O216" s="45"/>
      <c r="P216" s="45"/>
      <c r="Q216" s="45"/>
      <c r="R216" s="45"/>
      <c r="S216" s="112">
        <f t="shared" si="139"/>
        <v>0</v>
      </c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112">
        <f t="shared" si="140"/>
        <v>0</v>
      </c>
      <c r="AG216" s="45"/>
      <c r="AH216" s="45"/>
      <c r="AI216" s="45"/>
      <c r="AJ216" s="45"/>
      <c r="AK216" s="45"/>
      <c r="AL216" s="45"/>
      <c r="AM216" s="45"/>
      <c r="AN216" s="45"/>
      <c r="AO216" s="45"/>
    </row>
    <row r="217" spans="1:149" s="197" customFormat="1" ht="51.75" customHeight="1" x14ac:dyDescent="0.3">
      <c r="A217" s="192" t="s">
        <v>302</v>
      </c>
      <c r="B217" s="203" t="s">
        <v>303</v>
      </c>
      <c r="C217" s="194" t="s">
        <v>84</v>
      </c>
      <c r="D217" s="195">
        <f>E217+F217</f>
        <v>4377.0701300000001</v>
      </c>
      <c r="E217" s="196">
        <v>4377.0701300000001</v>
      </c>
      <c r="F217" s="196">
        <v>0</v>
      </c>
      <c r="G217" s="196">
        <f>G224*G227</f>
        <v>3913.4136774439062</v>
      </c>
      <c r="H217" s="196">
        <f>H224*H227</f>
        <v>3913.4136774439062</v>
      </c>
      <c r="I217" s="196">
        <v>0</v>
      </c>
      <c r="J217" s="196">
        <f>J224*J227</f>
        <v>4697.9452000000001</v>
      </c>
      <c r="K217" s="196">
        <v>4697.9452000000001</v>
      </c>
      <c r="L217" s="196">
        <v>0</v>
      </c>
      <c r="M217" s="195">
        <f>N217+O217</f>
        <v>4367.0581920000004</v>
      </c>
      <c r="N217" s="195">
        <f>N224*N227</f>
        <v>4367.0581920000004</v>
      </c>
      <c r="O217" s="195">
        <v>0</v>
      </c>
      <c r="P217" s="196">
        <f>P224*P227</f>
        <v>6148.2270399999998</v>
      </c>
      <c r="Q217" s="196">
        <f>5164.5264+983.70064</f>
        <v>6148.2270399999998</v>
      </c>
      <c r="R217" s="196">
        <v>0</v>
      </c>
      <c r="S217" s="112">
        <f t="shared" si="139"/>
        <v>1781.1688479999993</v>
      </c>
      <c r="T217" s="195">
        <f>U217+V217</f>
        <v>2370.734826233971</v>
      </c>
      <c r="U217" s="195">
        <f>U224*U227</f>
        <v>2370.734826233971</v>
      </c>
      <c r="V217" s="195">
        <v>0</v>
      </c>
      <c r="W217" s="196">
        <f>W224*W227</f>
        <v>6130.2270399999998</v>
      </c>
      <c r="X217" s="196">
        <f>5146.5264+983.70064</f>
        <v>6130.2270399999998</v>
      </c>
      <c r="Y217" s="196">
        <v>0</v>
      </c>
      <c r="Z217" s="196">
        <f>Z224*Z227</f>
        <v>6322.1635217135499</v>
      </c>
      <c r="AA217" s="196">
        <f>AA224*AA227</f>
        <v>6322.1635217135499</v>
      </c>
      <c r="AB217" s="196">
        <v>0</v>
      </c>
      <c r="AC217" s="196">
        <f>AC224*AC227</f>
        <v>4527.9821305626256</v>
      </c>
      <c r="AD217" s="196">
        <f>AD224*AD227</f>
        <v>4527.9821305626256</v>
      </c>
      <c r="AE217" s="196">
        <v>0</v>
      </c>
      <c r="AF217" s="112">
        <f t="shared" si="140"/>
        <v>-1794.1813911509244</v>
      </c>
      <c r="AG217" s="196">
        <f>AG224*AG227</f>
        <v>6511.828427364957</v>
      </c>
      <c r="AH217" s="196">
        <f>AH224*AH227</f>
        <v>6511.828427364957</v>
      </c>
      <c r="AI217" s="196">
        <v>0</v>
      </c>
      <c r="AJ217" s="196">
        <f>AJ224*AJ227</f>
        <v>6707.1832801859055</v>
      </c>
      <c r="AK217" s="196">
        <f>AK224*AK227</f>
        <v>6707.1832801859055</v>
      </c>
      <c r="AL217" s="196">
        <v>0</v>
      </c>
      <c r="AM217" s="196">
        <f>AM224*AM227</f>
        <v>6908.3987785914824</v>
      </c>
      <c r="AN217" s="196">
        <f>AN224*AN227</f>
        <v>6908.3987785914824</v>
      </c>
      <c r="AO217" s="196">
        <v>0</v>
      </c>
      <c r="AP217" s="204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0"/>
      <c r="EG217" s="20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</row>
    <row r="218" spans="1:149" ht="23.25" x14ac:dyDescent="0.3">
      <c r="A218" s="169" t="s">
        <v>271</v>
      </c>
      <c r="B218" s="170" t="s">
        <v>272</v>
      </c>
      <c r="C218" s="43"/>
      <c r="D218" s="47">
        <f t="shared" ref="D218:D226" si="154">E218</f>
        <v>98</v>
      </c>
      <c r="E218" s="47">
        <v>98</v>
      </c>
      <c r="F218" s="47">
        <v>0</v>
      </c>
      <c r="G218" s="172">
        <v>89.48066666666665</v>
      </c>
      <c r="H218" s="127">
        <f t="shared" ref="H218:H226" si="155">G218</f>
        <v>89.48066666666665</v>
      </c>
      <c r="I218" s="127">
        <v>0</v>
      </c>
      <c r="J218" s="47">
        <f t="shared" ref="J218:J226" si="156">K218</f>
        <v>98</v>
      </c>
      <c r="K218" s="47">
        <v>98</v>
      </c>
      <c r="L218" s="47">
        <v>0</v>
      </c>
      <c r="M218" s="173">
        <v>98</v>
      </c>
      <c r="N218" s="47">
        <v>89.48066666666665</v>
      </c>
      <c r="O218" s="47">
        <v>0</v>
      </c>
      <c r="P218" s="45">
        <f t="shared" ref="P218:P226" si="157">Q218</f>
        <v>98</v>
      </c>
      <c r="Q218" s="45">
        <v>98</v>
      </c>
      <c r="R218" s="45">
        <v>0</v>
      </c>
      <c r="S218" s="112">
        <f t="shared" si="139"/>
        <v>0</v>
      </c>
      <c r="T218" s="173">
        <v>98</v>
      </c>
      <c r="U218" s="173">
        <v>98</v>
      </c>
      <c r="V218" s="47">
        <v>0</v>
      </c>
      <c r="W218" s="45">
        <f t="shared" ref="W218:W226" si="158">X218</f>
        <v>98</v>
      </c>
      <c r="X218" s="45">
        <v>98</v>
      </c>
      <c r="Y218" s="45">
        <v>0</v>
      </c>
      <c r="Z218" s="303">
        <f t="shared" ref="Z218:Z226" si="159">AA218</f>
        <v>6322.1635217135499</v>
      </c>
      <c r="AA218" s="303">
        <f>6322163.52171355/1000</f>
        <v>6322.1635217135499</v>
      </c>
      <c r="AB218" s="303">
        <v>0</v>
      </c>
      <c r="AC218" s="303">
        <f t="shared" ref="AC218:AC226" si="160">AD218</f>
        <v>4527.9821305626256</v>
      </c>
      <c r="AD218" s="303">
        <f>AD227*AD224</f>
        <v>4527.9821305626256</v>
      </c>
      <c r="AE218" s="303">
        <v>0</v>
      </c>
      <c r="AF218" s="112">
        <f t="shared" si="140"/>
        <v>-1794.1813911509244</v>
      </c>
      <c r="AG218" s="303">
        <f t="shared" ref="AG218:AG226" si="161">AH218</f>
        <v>6511.828427364957</v>
      </c>
      <c r="AH218" s="303">
        <f>AA218*103%</f>
        <v>6511.828427364957</v>
      </c>
      <c r="AI218" s="303">
        <v>0</v>
      </c>
      <c r="AJ218" s="303">
        <f t="shared" ref="AJ218:AJ226" si="162">AK218</f>
        <v>6707.1832801859055</v>
      </c>
      <c r="AK218" s="303">
        <f>AH218*103%</f>
        <v>6707.1832801859055</v>
      </c>
      <c r="AL218" s="303">
        <v>0</v>
      </c>
      <c r="AM218" s="303">
        <f t="shared" ref="AM218:AM226" si="163">AN218</f>
        <v>6908.3987785914824</v>
      </c>
      <c r="AN218" s="303">
        <f>AK218*103%</f>
        <v>6908.3987785914824</v>
      </c>
      <c r="AO218" s="303">
        <v>0</v>
      </c>
    </row>
    <row r="219" spans="1:149" ht="23.25" x14ac:dyDescent="0.3">
      <c r="A219" s="169" t="s">
        <v>276</v>
      </c>
      <c r="B219" s="170" t="s">
        <v>277</v>
      </c>
      <c r="C219" s="43"/>
      <c r="D219" s="47">
        <f t="shared" si="154"/>
        <v>164.07227268786488</v>
      </c>
      <c r="E219" s="47">
        <f>E221*E222</f>
        <v>164.07227268786488</v>
      </c>
      <c r="F219" s="47">
        <v>0</v>
      </c>
      <c r="G219" s="172">
        <v>159.65459950380347</v>
      </c>
      <c r="H219" s="127">
        <f t="shared" si="155"/>
        <v>159.65459950380347</v>
      </c>
      <c r="I219" s="127">
        <v>0</v>
      </c>
      <c r="J219" s="47">
        <f t="shared" si="156"/>
        <v>166.83124872721413</v>
      </c>
      <c r="K219" s="47">
        <f>K222*K221</f>
        <v>166.83124872721413</v>
      </c>
      <c r="L219" s="47">
        <v>0</v>
      </c>
      <c r="M219" s="47">
        <f>M222*M221</f>
        <v>132.5860400616333</v>
      </c>
      <c r="N219" s="47">
        <v>159.65459950380347</v>
      </c>
      <c r="O219" s="47">
        <v>0</v>
      </c>
      <c r="P219" s="45">
        <f t="shared" si="157"/>
        <v>172.65114564831262</v>
      </c>
      <c r="Q219" s="45">
        <f>Q222*Q221</f>
        <v>172.65114564831262</v>
      </c>
      <c r="R219" s="45">
        <v>0</v>
      </c>
      <c r="S219" s="112">
        <f t="shared" si="139"/>
        <v>40.065105586679323</v>
      </c>
      <c r="T219" s="47">
        <v>159.51</v>
      </c>
      <c r="U219" s="47">
        <v>159.51</v>
      </c>
      <c r="V219" s="47">
        <v>0</v>
      </c>
      <c r="W219" s="45">
        <f t="shared" si="158"/>
        <v>172.65114564831262</v>
      </c>
      <c r="X219" s="45">
        <f>X222*X221</f>
        <v>172.65114564831262</v>
      </c>
      <c r="Y219" s="45">
        <v>0</v>
      </c>
      <c r="Z219" s="303">
        <f t="shared" si="159"/>
        <v>175.58595505617976</v>
      </c>
      <c r="AA219" s="303">
        <f>AA222*AA221</f>
        <v>175.58595505617976</v>
      </c>
      <c r="AB219" s="303">
        <v>0</v>
      </c>
      <c r="AC219" s="303">
        <f t="shared" si="160"/>
        <v>156.90119158878503</v>
      </c>
      <c r="AD219" s="303">
        <f>AD222*AD221</f>
        <v>156.90119158878503</v>
      </c>
      <c r="AE219" s="303">
        <v>0</v>
      </c>
      <c r="AF219" s="112">
        <f t="shared" si="140"/>
        <v>-18.684763467394731</v>
      </c>
      <c r="AG219" s="303">
        <f t="shared" si="161"/>
        <v>175.58595505617976</v>
      </c>
      <c r="AH219" s="303">
        <f>AH222*AH221</f>
        <v>175.58595505617976</v>
      </c>
      <c r="AI219" s="303">
        <v>0</v>
      </c>
      <c r="AJ219" s="303">
        <f t="shared" si="162"/>
        <v>175.58595505617976</v>
      </c>
      <c r="AK219" s="303">
        <f>AK222*AK221</f>
        <v>175.58595505617976</v>
      </c>
      <c r="AL219" s="303">
        <v>0</v>
      </c>
      <c r="AM219" s="303">
        <f t="shared" si="163"/>
        <v>175.58595505617976</v>
      </c>
      <c r="AN219" s="303">
        <f>AN222*AN221</f>
        <v>175.58595505617976</v>
      </c>
      <c r="AO219" s="303">
        <v>0</v>
      </c>
    </row>
    <row r="220" spans="1:149" ht="23.25" x14ac:dyDescent="0.3">
      <c r="A220" s="169" t="s">
        <v>279</v>
      </c>
      <c r="B220" s="170" t="s">
        <v>280</v>
      </c>
      <c r="C220" s="43"/>
      <c r="D220" s="47">
        <f t="shared" si="154"/>
        <v>164.2816272188293</v>
      </c>
      <c r="E220" s="47">
        <f>E221*E223</f>
        <v>164.2816272188293</v>
      </c>
      <c r="F220" s="47">
        <v>0</v>
      </c>
      <c r="G220" s="172">
        <v>163.88513112357799</v>
      </c>
      <c r="H220" s="127">
        <f t="shared" si="155"/>
        <v>163.88513112357799</v>
      </c>
      <c r="I220" s="127">
        <v>0</v>
      </c>
      <c r="J220" s="47">
        <f t="shared" si="156"/>
        <v>167.59791156876511</v>
      </c>
      <c r="K220" s="47">
        <f>K223*K221</f>
        <v>167.59791156876511</v>
      </c>
      <c r="L220" s="47">
        <v>0</v>
      </c>
      <c r="M220" s="173">
        <v>163.88513112357799</v>
      </c>
      <c r="N220" s="47">
        <v>163.88513112357799</v>
      </c>
      <c r="O220" s="47">
        <v>0</v>
      </c>
      <c r="P220" s="45">
        <f t="shared" si="157"/>
        <v>173.26665775401068</v>
      </c>
      <c r="Q220" s="45">
        <f>Q223*Q221</f>
        <v>173.26665775401068</v>
      </c>
      <c r="R220" s="45">
        <v>0</v>
      </c>
      <c r="S220" s="112">
        <f t="shared" si="139"/>
        <v>9.3815266304326883</v>
      </c>
      <c r="T220" s="173">
        <v>159.51</v>
      </c>
      <c r="U220" s="47">
        <v>159.51</v>
      </c>
      <c r="V220" s="47">
        <v>0</v>
      </c>
      <c r="W220" s="45">
        <f t="shared" si="158"/>
        <v>173.26665775401068</v>
      </c>
      <c r="X220" s="45">
        <f>X223*X221</f>
        <v>173.26665775401068</v>
      </c>
      <c r="Y220" s="45">
        <v>0</v>
      </c>
      <c r="Z220" s="303">
        <f t="shared" si="159"/>
        <v>177.91821631878554</v>
      </c>
      <c r="AA220" s="303">
        <f>AA223*AA221</f>
        <v>177.91821631878554</v>
      </c>
      <c r="AB220" s="303">
        <v>0</v>
      </c>
      <c r="AC220" s="303">
        <f t="shared" si="160"/>
        <v>159.51</v>
      </c>
      <c r="AD220" s="303">
        <f>AD223*AD221</f>
        <v>159.51</v>
      </c>
      <c r="AE220" s="303">
        <v>0</v>
      </c>
      <c r="AF220" s="112">
        <f t="shared" si="140"/>
        <v>-18.408216318785549</v>
      </c>
      <c r="AG220" s="303">
        <f t="shared" si="161"/>
        <v>177.91821631878554</v>
      </c>
      <c r="AH220" s="303">
        <f>AH223*AH221</f>
        <v>177.91821631878554</v>
      </c>
      <c r="AI220" s="303">
        <v>0</v>
      </c>
      <c r="AJ220" s="303">
        <f t="shared" si="162"/>
        <v>177.91821631878554</v>
      </c>
      <c r="AK220" s="303">
        <f>AK223*AK221</f>
        <v>177.91821631878554</v>
      </c>
      <c r="AL220" s="303">
        <v>0</v>
      </c>
      <c r="AM220" s="303">
        <f t="shared" si="163"/>
        <v>177.91821631878554</v>
      </c>
      <c r="AN220" s="303">
        <f>AN223*AN221</f>
        <v>177.91821631878554</v>
      </c>
      <c r="AO220" s="303">
        <v>0</v>
      </c>
    </row>
    <row r="221" spans="1:149" ht="23.25" x14ac:dyDescent="0.3">
      <c r="A221" s="169" t="s">
        <v>284</v>
      </c>
      <c r="B221" s="201" t="s">
        <v>285</v>
      </c>
      <c r="C221" s="43"/>
      <c r="D221" s="173">
        <f t="shared" si="154"/>
        <v>0.123</v>
      </c>
      <c r="E221" s="173">
        <v>0.123</v>
      </c>
      <c r="F221" s="47">
        <v>0</v>
      </c>
      <c r="G221" s="172">
        <v>0.123</v>
      </c>
      <c r="H221" s="127">
        <f>G221</f>
        <v>0.123</v>
      </c>
      <c r="I221" s="127">
        <v>0</v>
      </c>
      <c r="J221" s="173">
        <f t="shared" si="156"/>
        <v>0.123</v>
      </c>
      <c r="K221" s="173">
        <v>0.123</v>
      </c>
      <c r="L221" s="47">
        <v>0</v>
      </c>
      <c r="M221" s="173">
        <v>0.123</v>
      </c>
      <c r="N221" s="173">
        <v>0.123</v>
      </c>
      <c r="O221" s="173">
        <v>0</v>
      </c>
      <c r="P221" s="182">
        <f t="shared" si="157"/>
        <v>0.123</v>
      </c>
      <c r="Q221" s="182">
        <v>0.123</v>
      </c>
      <c r="R221" s="45">
        <v>0</v>
      </c>
      <c r="S221" s="112">
        <f t="shared" si="139"/>
        <v>0</v>
      </c>
      <c r="T221" s="173">
        <v>0.123</v>
      </c>
      <c r="U221" s="173">
        <v>0.123</v>
      </c>
      <c r="V221" s="173">
        <v>0</v>
      </c>
      <c r="W221" s="182">
        <f t="shared" si="158"/>
        <v>0.123</v>
      </c>
      <c r="X221" s="182">
        <v>0.123</v>
      </c>
      <c r="Y221" s="45">
        <v>0</v>
      </c>
      <c r="Z221" s="310">
        <f t="shared" si="159"/>
        <v>0.123</v>
      </c>
      <c r="AA221" s="310">
        <v>0.123</v>
      </c>
      <c r="AB221" s="310">
        <v>0</v>
      </c>
      <c r="AC221" s="310">
        <f t="shared" si="160"/>
        <v>0.123</v>
      </c>
      <c r="AD221" s="310">
        <v>0.123</v>
      </c>
      <c r="AE221" s="310">
        <v>0</v>
      </c>
      <c r="AF221" s="112">
        <f t="shared" si="140"/>
        <v>0</v>
      </c>
      <c r="AG221" s="310">
        <f t="shared" si="161"/>
        <v>0.123</v>
      </c>
      <c r="AH221" s="310">
        <v>0.123</v>
      </c>
      <c r="AI221" s="310">
        <v>0</v>
      </c>
      <c r="AJ221" s="310">
        <f t="shared" si="162"/>
        <v>0.123</v>
      </c>
      <c r="AK221" s="310">
        <v>0.123</v>
      </c>
      <c r="AL221" s="310">
        <v>0</v>
      </c>
      <c r="AM221" s="310">
        <f t="shared" si="163"/>
        <v>0.123</v>
      </c>
      <c r="AN221" s="310">
        <v>0.123</v>
      </c>
      <c r="AO221" s="310">
        <v>0</v>
      </c>
    </row>
    <row r="222" spans="1:149" ht="23.25" x14ac:dyDescent="0.3">
      <c r="A222" s="169" t="s">
        <v>286</v>
      </c>
      <c r="B222" s="170" t="s">
        <v>277</v>
      </c>
      <c r="C222" s="43"/>
      <c r="D222" s="47">
        <f t="shared" si="154"/>
        <v>1333.9209161615031</v>
      </c>
      <c r="E222" s="47">
        <f>E227/0.7012912</f>
        <v>1333.9209161615031</v>
      </c>
      <c r="F222" s="47">
        <v>0</v>
      </c>
      <c r="G222" s="172">
        <f>G219/G221</f>
        <v>1298.0048740146624</v>
      </c>
      <c r="H222" s="127">
        <f t="shared" si="155"/>
        <v>1298.0048740146624</v>
      </c>
      <c r="I222" s="127">
        <v>0</v>
      </c>
      <c r="J222" s="47">
        <f t="shared" si="156"/>
        <v>1356.3516156684077</v>
      </c>
      <c r="K222" s="47">
        <f>K227/0.5912228</f>
        <v>1356.3516156684077</v>
      </c>
      <c r="L222" s="47">
        <v>0</v>
      </c>
      <c r="M222" s="47">
        <f>M227/0.649</f>
        <v>1077.9352850539292</v>
      </c>
      <c r="N222" s="47">
        <v>1298.0048740146624</v>
      </c>
      <c r="O222" s="47">
        <v>0</v>
      </c>
      <c r="P222" s="45">
        <f t="shared" si="157"/>
        <v>1403.6678507992897</v>
      </c>
      <c r="Q222" s="45">
        <f>Q227/0.563</f>
        <v>1403.6678507992897</v>
      </c>
      <c r="R222" s="45">
        <v>0</v>
      </c>
      <c r="S222" s="112">
        <f t="shared" si="139"/>
        <v>325.73256574536049</v>
      </c>
      <c r="T222" s="47">
        <v>1296.8292682926829</v>
      </c>
      <c r="U222" s="47">
        <v>1296.8292682926829</v>
      </c>
      <c r="V222" s="47">
        <v>0</v>
      </c>
      <c r="W222" s="45">
        <f t="shared" si="158"/>
        <v>1403.6678507992897</v>
      </c>
      <c r="X222" s="45">
        <f>X227/0.563</f>
        <v>1403.6678507992897</v>
      </c>
      <c r="Y222" s="45">
        <v>0</v>
      </c>
      <c r="Z222" s="303">
        <f t="shared" si="159"/>
        <v>1427.5280898876404</v>
      </c>
      <c r="AA222" s="303">
        <f>AA227/0.534</f>
        <v>1427.5280898876404</v>
      </c>
      <c r="AB222" s="303">
        <v>0</v>
      </c>
      <c r="AC222" s="303">
        <f t="shared" si="160"/>
        <v>1275.6194438112605</v>
      </c>
      <c r="AD222" s="303">
        <f>AD227/0.428</f>
        <v>1275.6194438112605</v>
      </c>
      <c r="AE222" s="303">
        <v>0</v>
      </c>
      <c r="AF222" s="112">
        <f t="shared" si="140"/>
        <v>-151.90864607637991</v>
      </c>
      <c r="AG222" s="303">
        <f t="shared" si="161"/>
        <v>1427.5280898876404</v>
      </c>
      <c r="AH222" s="303">
        <f>AH227/0.534</f>
        <v>1427.5280898876404</v>
      </c>
      <c r="AI222" s="303">
        <v>0</v>
      </c>
      <c r="AJ222" s="303">
        <f t="shared" si="162"/>
        <v>1427.5280898876404</v>
      </c>
      <c r="AK222" s="303">
        <f>AK227/0.534</f>
        <v>1427.5280898876404</v>
      </c>
      <c r="AL222" s="303">
        <v>0</v>
      </c>
      <c r="AM222" s="303">
        <f t="shared" si="163"/>
        <v>1427.5280898876404</v>
      </c>
      <c r="AN222" s="303">
        <f>AN227/0.534</f>
        <v>1427.5280898876404</v>
      </c>
      <c r="AO222" s="303">
        <v>0</v>
      </c>
    </row>
    <row r="223" spans="1:149" ht="23.25" x14ac:dyDescent="0.3">
      <c r="A223" s="202" t="s">
        <v>288</v>
      </c>
      <c r="B223" s="66" t="s">
        <v>289</v>
      </c>
      <c r="C223" s="43"/>
      <c r="D223" s="47">
        <f t="shared" si="154"/>
        <v>1335.6229855189374</v>
      </c>
      <c r="E223" s="47">
        <f>E227/0.7003975</f>
        <v>1335.6229855189374</v>
      </c>
      <c r="F223" s="47">
        <v>0</v>
      </c>
      <c r="G223" s="172">
        <f>G220/G221</f>
        <v>1332.3994400290894</v>
      </c>
      <c r="H223" s="127">
        <f t="shared" si="155"/>
        <v>1332.3994400290894</v>
      </c>
      <c r="I223" s="127">
        <v>0</v>
      </c>
      <c r="J223" s="47">
        <f t="shared" si="156"/>
        <v>1362.5846469005294</v>
      </c>
      <c r="K223" s="47">
        <f>K227/0.5885183</f>
        <v>1362.5846469005294</v>
      </c>
      <c r="L223" s="47">
        <v>0</v>
      </c>
      <c r="M223" s="47">
        <f>M220/M221</f>
        <v>1332.3994400290894</v>
      </c>
      <c r="N223" s="47">
        <v>1332.3994400290894</v>
      </c>
      <c r="O223" s="47">
        <v>0</v>
      </c>
      <c r="P223" s="45">
        <f t="shared" si="157"/>
        <v>1408.6720142602494</v>
      </c>
      <c r="Q223" s="45">
        <f>Q227/0.561</f>
        <v>1408.6720142602494</v>
      </c>
      <c r="R223" s="45">
        <v>0</v>
      </c>
      <c r="S223" s="112">
        <f t="shared" si="139"/>
        <v>76.272574231159979</v>
      </c>
      <c r="T223" s="47">
        <f>T220/T221</f>
        <v>1296.8292682926829</v>
      </c>
      <c r="U223" s="47">
        <v>1296.8292682926829</v>
      </c>
      <c r="V223" s="47">
        <v>0</v>
      </c>
      <c r="W223" s="45">
        <f t="shared" si="158"/>
        <v>1408.6720142602494</v>
      </c>
      <c r="X223" s="45">
        <f>X227/0.561</f>
        <v>1408.6720142602494</v>
      </c>
      <c r="Y223" s="45">
        <v>0</v>
      </c>
      <c r="Z223" s="303">
        <f t="shared" si="159"/>
        <v>1446.4895635673622</v>
      </c>
      <c r="AA223" s="303">
        <f>AA227/0.527</f>
        <v>1446.4895635673622</v>
      </c>
      <c r="AB223" s="303">
        <v>0</v>
      </c>
      <c r="AC223" s="303">
        <f t="shared" si="160"/>
        <v>1296.8292682926829</v>
      </c>
      <c r="AD223" s="303">
        <f>AD227/0.421</f>
        <v>1296.8292682926829</v>
      </c>
      <c r="AE223" s="303">
        <v>0</v>
      </c>
      <c r="AF223" s="112">
        <f t="shared" si="140"/>
        <v>-149.66029527467936</v>
      </c>
      <c r="AG223" s="303">
        <f t="shared" si="161"/>
        <v>1446.4895635673622</v>
      </c>
      <c r="AH223" s="303">
        <f>AH227/0.527</f>
        <v>1446.4895635673622</v>
      </c>
      <c r="AI223" s="303">
        <v>0</v>
      </c>
      <c r="AJ223" s="303">
        <f t="shared" si="162"/>
        <v>1446.4895635673622</v>
      </c>
      <c r="AK223" s="303">
        <f>AK227/0.527</f>
        <v>1446.4895635673622</v>
      </c>
      <c r="AL223" s="303">
        <v>0</v>
      </c>
      <c r="AM223" s="303">
        <f t="shared" si="163"/>
        <v>1446.4895635673622</v>
      </c>
      <c r="AN223" s="303">
        <f>AN227/0.527</f>
        <v>1446.4895635673622</v>
      </c>
      <c r="AO223" s="303">
        <v>0</v>
      </c>
    </row>
    <row r="224" spans="1:149" ht="27" customHeight="1" x14ac:dyDescent="0.3">
      <c r="A224" s="169" t="s">
        <v>290</v>
      </c>
      <c r="B224" s="170" t="s">
        <v>291</v>
      </c>
      <c r="C224" s="43"/>
      <c r="D224" s="47">
        <f t="shared" si="154"/>
        <v>4.6790214192483539</v>
      </c>
      <c r="E224" s="47">
        <f>E217/E227</f>
        <v>4.6790214192483539</v>
      </c>
      <c r="F224" s="47">
        <v>0</v>
      </c>
      <c r="G224" s="172">
        <v>5.6530826752374406</v>
      </c>
      <c r="H224" s="127">
        <f t="shared" si="155"/>
        <v>5.6530826752374406</v>
      </c>
      <c r="I224" s="127">
        <v>0</v>
      </c>
      <c r="J224" s="47">
        <f t="shared" si="156"/>
        <v>5.8584736864420526</v>
      </c>
      <c r="K224" s="47">
        <f>K217/K227</f>
        <v>5.8584736864420526</v>
      </c>
      <c r="L224" s="47">
        <v>0</v>
      </c>
      <c r="M224" s="47">
        <f>N224</f>
        <v>6.2424000000000008</v>
      </c>
      <c r="N224" s="47">
        <v>6.2424000000000008</v>
      </c>
      <c r="O224" s="47">
        <v>0</v>
      </c>
      <c r="P224" s="45">
        <f t="shared" si="157"/>
        <v>7.7799561412943756</v>
      </c>
      <c r="Q224" s="45">
        <f>Q217/Q227</f>
        <v>7.7799561412943756</v>
      </c>
      <c r="R224" s="45">
        <v>0</v>
      </c>
      <c r="S224" s="112">
        <f t="shared" si="139"/>
        <v>1.5375561412943748</v>
      </c>
      <c r="T224" s="47">
        <f>U224</f>
        <v>7.1699502951421863</v>
      </c>
      <c r="U224" s="47">
        <v>7.1699502951421863</v>
      </c>
      <c r="V224" s="47">
        <v>0</v>
      </c>
      <c r="W224" s="45">
        <f t="shared" si="158"/>
        <v>7.7571789716107888</v>
      </c>
      <c r="X224" s="45">
        <f>X217/X227</f>
        <v>7.7571789716107888</v>
      </c>
      <c r="Y224" s="45">
        <v>0</v>
      </c>
      <c r="Z224" s="303">
        <f t="shared" si="159"/>
        <v>8.2935373497488527</v>
      </c>
      <c r="AA224" s="303">
        <f>AA218/AA227</f>
        <v>8.2935373497488527</v>
      </c>
      <c r="AB224" s="303">
        <v>0</v>
      </c>
      <c r="AC224" s="303">
        <f t="shared" si="160"/>
        <v>8.2935373497488527</v>
      </c>
      <c r="AD224" s="303">
        <v>8.2935373497488527</v>
      </c>
      <c r="AE224" s="303">
        <v>0</v>
      </c>
      <c r="AF224" s="112">
        <f t="shared" si="140"/>
        <v>0</v>
      </c>
      <c r="AG224" s="303">
        <f t="shared" si="161"/>
        <v>8.5423434702413186</v>
      </c>
      <c r="AH224" s="303">
        <f>AH218/AH227</f>
        <v>8.5423434702413186</v>
      </c>
      <c r="AI224" s="303">
        <v>0</v>
      </c>
      <c r="AJ224" s="303">
        <f t="shared" si="162"/>
        <v>8.7986137743485582</v>
      </c>
      <c r="AK224" s="303">
        <f>AK218/AK227</f>
        <v>8.7986137743485582</v>
      </c>
      <c r="AL224" s="303">
        <v>0</v>
      </c>
      <c r="AM224" s="303">
        <f t="shared" si="163"/>
        <v>9.0625721875790148</v>
      </c>
      <c r="AN224" s="303">
        <f>AN218/AN227</f>
        <v>9.0625721875790148</v>
      </c>
      <c r="AO224" s="303">
        <v>0</v>
      </c>
    </row>
    <row r="225" spans="1:149" ht="27" hidden="1" customHeight="1" x14ac:dyDescent="0.3">
      <c r="A225" s="169" t="s">
        <v>293</v>
      </c>
      <c r="B225" s="170" t="s">
        <v>294</v>
      </c>
      <c r="C225" s="43"/>
      <c r="D225" s="47">
        <f t="shared" si="154"/>
        <v>0</v>
      </c>
      <c r="E225" s="47"/>
      <c r="F225" s="47"/>
      <c r="G225" s="172">
        <v>692.26188652539656</v>
      </c>
      <c r="H225" s="127">
        <f t="shared" si="155"/>
        <v>692.26188652539656</v>
      </c>
      <c r="I225" s="127"/>
      <c r="J225" s="47">
        <f t="shared" si="156"/>
        <v>0</v>
      </c>
      <c r="K225" s="47"/>
      <c r="L225" s="47">
        <v>0</v>
      </c>
      <c r="M225" s="173"/>
      <c r="N225" s="47"/>
      <c r="O225" s="47"/>
      <c r="P225" s="45">
        <f t="shared" si="157"/>
        <v>0</v>
      </c>
      <c r="Q225" s="45"/>
      <c r="R225" s="45">
        <v>0</v>
      </c>
      <c r="S225" s="112">
        <f t="shared" si="139"/>
        <v>0</v>
      </c>
      <c r="T225" s="173"/>
      <c r="U225" s="47"/>
      <c r="V225" s="47"/>
      <c r="W225" s="45">
        <f t="shared" si="158"/>
        <v>0</v>
      </c>
      <c r="X225" s="45"/>
      <c r="Y225" s="45">
        <v>0</v>
      </c>
      <c r="Z225" s="303">
        <f t="shared" si="159"/>
        <v>0</v>
      </c>
      <c r="AA225" s="303"/>
      <c r="AB225" s="303"/>
      <c r="AC225" s="303">
        <f t="shared" si="160"/>
        <v>0</v>
      </c>
      <c r="AD225" s="303"/>
      <c r="AE225" s="303"/>
      <c r="AF225" s="112">
        <f t="shared" si="140"/>
        <v>0</v>
      </c>
      <c r="AG225" s="303">
        <f t="shared" si="161"/>
        <v>0</v>
      </c>
      <c r="AH225" s="303"/>
      <c r="AI225" s="303"/>
      <c r="AJ225" s="303">
        <f t="shared" si="162"/>
        <v>0</v>
      </c>
      <c r="AK225" s="303"/>
      <c r="AL225" s="303"/>
      <c r="AM225" s="303">
        <f t="shared" si="163"/>
        <v>0</v>
      </c>
      <c r="AN225" s="303"/>
      <c r="AO225" s="303"/>
    </row>
    <row r="226" spans="1:149" ht="27" hidden="1" customHeight="1" x14ac:dyDescent="0.3">
      <c r="A226" s="169" t="s">
        <v>295</v>
      </c>
      <c r="B226" s="170" t="s">
        <v>301</v>
      </c>
      <c r="C226" s="43"/>
      <c r="D226" s="47">
        <f t="shared" si="154"/>
        <v>0</v>
      </c>
      <c r="E226" s="47"/>
      <c r="F226" s="47"/>
      <c r="G226" s="172"/>
      <c r="H226" s="127">
        <f t="shared" si="155"/>
        <v>0</v>
      </c>
      <c r="I226" s="127"/>
      <c r="J226" s="47">
        <f t="shared" si="156"/>
        <v>0</v>
      </c>
      <c r="K226" s="47"/>
      <c r="L226" s="47">
        <v>0</v>
      </c>
      <c r="M226" s="173"/>
      <c r="N226" s="47"/>
      <c r="O226" s="47"/>
      <c r="P226" s="45">
        <f t="shared" si="157"/>
        <v>0</v>
      </c>
      <c r="Q226" s="45"/>
      <c r="R226" s="45">
        <v>0</v>
      </c>
      <c r="S226" s="112">
        <f t="shared" si="139"/>
        <v>0</v>
      </c>
      <c r="T226" s="173"/>
      <c r="U226" s="47"/>
      <c r="V226" s="47"/>
      <c r="W226" s="45">
        <f t="shared" si="158"/>
        <v>0</v>
      </c>
      <c r="X226" s="45"/>
      <c r="Y226" s="45">
        <v>0</v>
      </c>
      <c r="Z226" s="303">
        <f t="shared" si="159"/>
        <v>0</v>
      </c>
      <c r="AA226" s="303"/>
      <c r="AB226" s="303"/>
      <c r="AC226" s="303">
        <f t="shared" si="160"/>
        <v>0</v>
      </c>
      <c r="AD226" s="303"/>
      <c r="AE226" s="303"/>
      <c r="AF226" s="112">
        <f t="shared" si="140"/>
        <v>0</v>
      </c>
      <c r="AG226" s="303">
        <f t="shared" si="161"/>
        <v>0</v>
      </c>
      <c r="AH226" s="303"/>
      <c r="AI226" s="303"/>
      <c r="AJ226" s="303">
        <f t="shared" si="162"/>
        <v>0</v>
      </c>
      <c r="AK226" s="303"/>
      <c r="AL226" s="303"/>
      <c r="AM226" s="303">
        <f t="shared" si="163"/>
        <v>0</v>
      </c>
      <c r="AN226" s="303"/>
      <c r="AO226" s="303"/>
    </row>
    <row r="227" spans="1:149" ht="27" customHeight="1" x14ac:dyDescent="0.3">
      <c r="A227" s="169" t="s">
        <v>297</v>
      </c>
      <c r="B227" s="170" t="s">
        <v>298</v>
      </c>
      <c r="C227" s="43"/>
      <c r="D227" s="47">
        <f>E227</f>
        <v>935.46699999999998</v>
      </c>
      <c r="E227" s="47">
        <v>935.46699999999998</v>
      </c>
      <c r="F227" s="47">
        <v>0</v>
      </c>
      <c r="G227" s="127">
        <v>692.26188652539656</v>
      </c>
      <c r="H227" s="127">
        <f>G227</f>
        <v>692.26188652539656</v>
      </c>
      <c r="I227" s="127">
        <v>0</v>
      </c>
      <c r="J227" s="47">
        <f>K227</f>
        <v>801.90599999999995</v>
      </c>
      <c r="K227" s="47">
        <v>801.90599999999995</v>
      </c>
      <c r="L227" s="47">
        <v>0</v>
      </c>
      <c r="M227" s="47">
        <f>N227</f>
        <v>699.58</v>
      </c>
      <c r="N227" s="47">
        <v>699.58</v>
      </c>
      <c r="O227" s="47">
        <v>0</v>
      </c>
      <c r="P227" s="45">
        <f>Q227</f>
        <v>790.26499999999999</v>
      </c>
      <c r="Q227" s="45">
        <v>790.26499999999999</v>
      </c>
      <c r="R227" s="45">
        <v>0</v>
      </c>
      <c r="S227" s="112">
        <f t="shared" si="139"/>
        <v>90.684999999999945</v>
      </c>
      <c r="T227" s="47">
        <f>U227</f>
        <v>330.64871144786048</v>
      </c>
      <c r="U227" s="47">
        <v>330.64871144786048</v>
      </c>
      <c r="V227" s="47">
        <v>0</v>
      </c>
      <c r="W227" s="45">
        <f>X227</f>
        <v>790.26499999999999</v>
      </c>
      <c r="X227" s="45">
        <v>790.26499999999999</v>
      </c>
      <c r="Y227" s="45">
        <v>0</v>
      </c>
      <c r="Z227" s="303">
        <f>AA227</f>
        <v>762.3</v>
      </c>
      <c r="AA227" s="303">
        <f>762300/1000</f>
        <v>762.3</v>
      </c>
      <c r="AB227" s="303">
        <v>0</v>
      </c>
      <c r="AC227" s="303">
        <f>AD227</f>
        <v>545.96512195121943</v>
      </c>
      <c r="AD227" s="303">
        <f>0.421*159.51/0.123</f>
        <v>545.96512195121943</v>
      </c>
      <c r="AE227" s="303">
        <v>0</v>
      </c>
      <c r="AF227" s="112">
        <f t="shared" si="140"/>
        <v>-216.33487804878052</v>
      </c>
      <c r="AG227" s="303">
        <f>AH227</f>
        <v>762.3</v>
      </c>
      <c r="AH227" s="303">
        <f>762300/1000</f>
        <v>762.3</v>
      </c>
      <c r="AI227" s="303">
        <v>0</v>
      </c>
      <c r="AJ227" s="303">
        <f>AK227</f>
        <v>762.3</v>
      </c>
      <c r="AK227" s="303">
        <f>762300/1000</f>
        <v>762.3</v>
      </c>
      <c r="AL227" s="303">
        <v>0</v>
      </c>
      <c r="AM227" s="303">
        <f>AN227</f>
        <v>762.3</v>
      </c>
      <c r="AN227" s="303">
        <f>762300/1000</f>
        <v>762.3</v>
      </c>
      <c r="AO227" s="303">
        <v>0</v>
      </c>
    </row>
    <row r="228" spans="1:149" s="208" customFormat="1" ht="23.25" hidden="1" customHeight="1" x14ac:dyDescent="0.3">
      <c r="A228" s="192" t="s">
        <v>304</v>
      </c>
      <c r="B228" s="193" t="s">
        <v>305</v>
      </c>
      <c r="C228" s="205"/>
      <c r="D228" s="206"/>
      <c r="E228" s="206"/>
      <c r="F228" s="206"/>
      <c r="G228" s="207"/>
      <c r="H228" s="207"/>
      <c r="I228" s="207"/>
      <c r="J228" s="206"/>
      <c r="K228" s="206"/>
      <c r="L228" s="206"/>
      <c r="M228" s="206"/>
      <c r="N228" s="206"/>
      <c r="O228" s="206"/>
      <c r="P228" s="206"/>
      <c r="Q228" s="206"/>
      <c r="R228" s="206"/>
      <c r="S228" s="112">
        <f t="shared" si="139"/>
        <v>0</v>
      </c>
      <c r="T228" s="206"/>
      <c r="U228" s="206"/>
      <c r="V228" s="206"/>
      <c r="W228" s="206"/>
      <c r="X228" s="206"/>
      <c r="Y228" s="206"/>
      <c r="Z228" s="206"/>
      <c r="AA228" s="206"/>
      <c r="AB228" s="206"/>
      <c r="AC228" s="206"/>
      <c r="AD228" s="206"/>
      <c r="AE228" s="206"/>
      <c r="AF228" s="112">
        <f t="shared" si="140"/>
        <v>0</v>
      </c>
      <c r="AG228" s="206"/>
      <c r="AH228" s="206"/>
      <c r="AI228" s="206"/>
      <c r="AJ228" s="206"/>
      <c r="AK228" s="206"/>
      <c r="AL228" s="206"/>
      <c r="AM228" s="206"/>
      <c r="AN228" s="206"/>
      <c r="AO228" s="20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</row>
    <row r="229" spans="1:149" ht="23.25" hidden="1" customHeight="1" x14ac:dyDescent="0.3">
      <c r="A229" s="169" t="s">
        <v>271</v>
      </c>
      <c r="B229" s="170" t="s">
        <v>272</v>
      </c>
      <c r="C229" s="43"/>
      <c r="D229" s="45"/>
      <c r="E229" s="45"/>
      <c r="F229" s="45"/>
      <c r="G229" s="128"/>
      <c r="H229" s="128"/>
      <c r="I229" s="128"/>
      <c r="J229" s="45"/>
      <c r="K229" s="45"/>
      <c r="L229" s="45"/>
      <c r="M229" s="45"/>
      <c r="N229" s="45"/>
      <c r="O229" s="45"/>
      <c r="P229" s="45"/>
      <c r="Q229" s="45"/>
      <c r="R229" s="45"/>
      <c r="S229" s="112">
        <f t="shared" si="139"/>
        <v>0</v>
      </c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112">
        <f t="shared" si="140"/>
        <v>0</v>
      </c>
      <c r="AG229" s="45"/>
      <c r="AH229" s="45"/>
      <c r="AI229" s="45"/>
      <c r="AJ229" s="45"/>
      <c r="AK229" s="45"/>
      <c r="AL229" s="45"/>
      <c r="AM229" s="45"/>
      <c r="AN229" s="45"/>
      <c r="AO229" s="45"/>
    </row>
    <row r="230" spans="1:149" ht="23.25" hidden="1" customHeight="1" x14ac:dyDescent="0.3">
      <c r="A230" s="169" t="s">
        <v>276</v>
      </c>
      <c r="B230" s="170" t="s">
        <v>277</v>
      </c>
      <c r="C230" s="43"/>
      <c r="D230" s="45"/>
      <c r="E230" s="45"/>
      <c r="F230" s="45"/>
      <c r="G230" s="128"/>
      <c r="H230" s="128"/>
      <c r="I230" s="128"/>
      <c r="J230" s="45"/>
      <c r="K230" s="45"/>
      <c r="L230" s="45"/>
      <c r="M230" s="45"/>
      <c r="N230" s="45"/>
      <c r="O230" s="45"/>
      <c r="P230" s="45"/>
      <c r="Q230" s="45"/>
      <c r="R230" s="45"/>
      <c r="S230" s="112">
        <f t="shared" si="139"/>
        <v>0</v>
      </c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112">
        <f t="shared" si="140"/>
        <v>0</v>
      </c>
      <c r="AG230" s="45"/>
      <c r="AH230" s="45"/>
      <c r="AI230" s="45"/>
      <c r="AJ230" s="45"/>
      <c r="AK230" s="45"/>
      <c r="AL230" s="45"/>
      <c r="AM230" s="45"/>
      <c r="AN230" s="45"/>
      <c r="AO230" s="45"/>
    </row>
    <row r="231" spans="1:149" ht="23.25" hidden="1" customHeight="1" x14ac:dyDescent="0.3">
      <c r="A231" s="169" t="s">
        <v>279</v>
      </c>
      <c r="B231" s="170" t="s">
        <v>280</v>
      </c>
      <c r="C231" s="43"/>
      <c r="D231" s="45"/>
      <c r="E231" s="45"/>
      <c r="F231" s="45"/>
      <c r="G231" s="128"/>
      <c r="H231" s="128"/>
      <c r="I231" s="128"/>
      <c r="J231" s="45"/>
      <c r="K231" s="45"/>
      <c r="L231" s="45"/>
      <c r="M231" s="45"/>
      <c r="N231" s="45"/>
      <c r="O231" s="45"/>
      <c r="P231" s="45"/>
      <c r="Q231" s="45"/>
      <c r="R231" s="45"/>
      <c r="S231" s="112">
        <f t="shared" si="139"/>
        <v>0</v>
      </c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112">
        <f t="shared" si="140"/>
        <v>0</v>
      </c>
      <c r="AG231" s="45"/>
      <c r="AH231" s="45"/>
      <c r="AI231" s="45"/>
      <c r="AJ231" s="45"/>
      <c r="AK231" s="45"/>
      <c r="AL231" s="45"/>
      <c r="AM231" s="45"/>
      <c r="AN231" s="45"/>
      <c r="AO231" s="45"/>
    </row>
    <row r="232" spans="1:149" ht="23.25" hidden="1" customHeight="1" x14ac:dyDescent="0.3">
      <c r="A232" s="169" t="s">
        <v>284</v>
      </c>
      <c r="B232" s="201" t="s">
        <v>285</v>
      </c>
      <c r="C232" s="43"/>
      <c r="D232" s="45"/>
      <c r="E232" s="45"/>
      <c r="F232" s="45"/>
      <c r="G232" s="128"/>
      <c r="H232" s="128"/>
      <c r="I232" s="128"/>
      <c r="J232" s="45"/>
      <c r="K232" s="45"/>
      <c r="L232" s="45"/>
      <c r="M232" s="45"/>
      <c r="N232" s="45"/>
      <c r="O232" s="45"/>
      <c r="P232" s="45"/>
      <c r="Q232" s="45"/>
      <c r="R232" s="45"/>
      <c r="S232" s="112">
        <f t="shared" si="139"/>
        <v>0</v>
      </c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112">
        <f t="shared" si="140"/>
        <v>0</v>
      </c>
      <c r="AG232" s="45"/>
      <c r="AH232" s="45"/>
      <c r="AI232" s="45"/>
      <c r="AJ232" s="45"/>
      <c r="AK232" s="45"/>
      <c r="AL232" s="45"/>
      <c r="AM232" s="45"/>
      <c r="AN232" s="45"/>
      <c r="AO232" s="45"/>
    </row>
    <row r="233" spans="1:149" ht="23.25" hidden="1" customHeight="1" x14ac:dyDescent="0.3">
      <c r="A233" s="169" t="s">
        <v>286</v>
      </c>
      <c r="B233" s="170" t="s">
        <v>277</v>
      </c>
      <c r="C233" s="43"/>
      <c r="D233" s="45"/>
      <c r="E233" s="45"/>
      <c r="F233" s="45"/>
      <c r="G233" s="128"/>
      <c r="H233" s="128"/>
      <c r="I233" s="128"/>
      <c r="J233" s="45"/>
      <c r="K233" s="45"/>
      <c r="L233" s="45"/>
      <c r="M233" s="45"/>
      <c r="N233" s="45"/>
      <c r="O233" s="45"/>
      <c r="P233" s="45"/>
      <c r="Q233" s="45"/>
      <c r="R233" s="45"/>
      <c r="S233" s="112">
        <f t="shared" si="139"/>
        <v>0</v>
      </c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112">
        <f t="shared" si="140"/>
        <v>0</v>
      </c>
      <c r="AG233" s="45"/>
      <c r="AH233" s="45"/>
      <c r="AI233" s="45"/>
      <c r="AJ233" s="45"/>
      <c r="AK233" s="45"/>
      <c r="AL233" s="45"/>
      <c r="AM233" s="45"/>
      <c r="AN233" s="45"/>
      <c r="AO233" s="45"/>
    </row>
    <row r="234" spans="1:149" ht="23.25" hidden="1" customHeight="1" x14ac:dyDescent="0.3">
      <c r="A234" s="202" t="s">
        <v>288</v>
      </c>
      <c r="B234" s="66" t="s">
        <v>289</v>
      </c>
      <c r="C234" s="43"/>
      <c r="D234" s="45"/>
      <c r="E234" s="45"/>
      <c r="F234" s="45"/>
      <c r="G234" s="128"/>
      <c r="H234" s="128"/>
      <c r="I234" s="128"/>
      <c r="J234" s="45"/>
      <c r="K234" s="45"/>
      <c r="L234" s="45"/>
      <c r="M234" s="45"/>
      <c r="N234" s="45"/>
      <c r="O234" s="45"/>
      <c r="P234" s="45"/>
      <c r="Q234" s="45"/>
      <c r="R234" s="45"/>
      <c r="S234" s="112">
        <f t="shared" si="139"/>
        <v>0</v>
      </c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112">
        <f t="shared" si="140"/>
        <v>0</v>
      </c>
      <c r="AG234" s="45"/>
      <c r="AH234" s="45"/>
      <c r="AI234" s="45"/>
      <c r="AJ234" s="45"/>
      <c r="AK234" s="45"/>
      <c r="AL234" s="45"/>
      <c r="AM234" s="45"/>
      <c r="AN234" s="45"/>
      <c r="AO234" s="45"/>
    </row>
    <row r="235" spans="1:149" ht="23.25" hidden="1" customHeight="1" x14ac:dyDescent="0.3">
      <c r="A235" s="169" t="s">
        <v>290</v>
      </c>
      <c r="B235" s="170" t="s">
        <v>291</v>
      </c>
      <c r="C235" s="43"/>
      <c r="D235" s="45"/>
      <c r="E235" s="45"/>
      <c r="F235" s="45"/>
      <c r="G235" s="128"/>
      <c r="H235" s="128"/>
      <c r="I235" s="128"/>
      <c r="J235" s="45"/>
      <c r="K235" s="45"/>
      <c r="L235" s="45"/>
      <c r="M235" s="45"/>
      <c r="N235" s="45"/>
      <c r="O235" s="45"/>
      <c r="P235" s="45"/>
      <c r="Q235" s="45"/>
      <c r="R235" s="45"/>
      <c r="S235" s="112">
        <f t="shared" si="139"/>
        <v>0</v>
      </c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112">
        <f t="shared" si="140"/>
        <v>0</v>
      </c>
      <c r="AG235" s="45"/>
      <c r="AH235" s="45"/>
      <c r="AI235" s="45"/>
      <c r="AJ235" s="45"/>
      <c r="AK235" s="45"/>
      <c r="AL235" s="45"/>
      <c r="AM235" s="45"/>
      <c r="AN235" s="45"/>
      <c r="AO235" s="45"/>
    </row>
    <row r="236" spans="1:149" ht="23.25" hidden="1" customHeight="1" x14ac:dyDescent="0.3">
      <c r="A236" s="169" t="s">
        <v>293</v>
      </c>
      <c r="B236" s="170" t="s">
        <v>294</v>
      </c>
      <c r="C236" s="43"/>
      <c r="D236" s="45"/>
      <c r="E236" s="45"/>
      <c r="F236" s="45"/>
      <c r="G236" s="128"/>
      <c r="H236" s="128"/>
      <c r="I236" s="128"/>
      <c r="J236" s="45"/>
      <c r="K236" s="45"/>
      <c r="L236" s="45"/>
      <c r="M236" s="45"/>
      <c r="N236" s="45"/>
      <c r="O236" s="45"/>
      <c r="P236" s="45"/>
      <c r="Q236" s="45"/>
      <c r="R236" s="45"/>
      <c r="S236" s="112">
        <f t="shared" si="139"/>
        <v>0</v>
      </c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112">
        <f t="shared" si="140"/>
        <v>0</v>
      </c>
      <c r="AG236" s="45"/>
      <c r="AH236" s="45"/>
      <c r="AI236" s="45"/>
      <c r="AJ236" s="45"/>
      <c r="AK236" s="45"/>
      <c r="AL236" s="45"/>
      <c r="AM236" s="45"/>
      <c r="AN236" s="45"/>
      <c r="AO236" s="45"/>
    </row>
    <row r="237" spans="1:149" ht="23.25" hidden="1" customHeight="1" x14ac:dyDescent="0.3">
      <c r="A237" s="169" t="s">
        <v>295</v>
      </c>
      <c r="B237" s="170" t="s">
        <v>301</v>
      </c>
      <c r="C237" s="43"/>
      <c r="D237" s="45"/>
      <c r="E237" s="45"/>
      <c r="F237" s="45"/>
      <c r="G237" s="128"/>
      <c r="H237" s="128"/>
      <c r="I237" s="128"/>
      <c r="J237" s="45"/>
      <c r="K237" s="45"/>
      <c r="L237" s="45"/>
      <c r="M237" s="45"/>
      <c r="N237" s="45"/>
      <c r="O237" s="45"/>
      <c r="P237" s="45"/>
      <c r="Q237" s="45"/>
      <c r="R237" s="45"/>
      <c r="S237" s="112">
        <f t="shared" si="139"/>
        <v>0</v>
      </c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112">
        <f t="shared" si="140"/>
        <v>0</v>
      </c>
      <c r="AG237" s="45"/>
      <c r="AH237" s="45"/>
      <c r="AI237" s="45"/>
      <c r="AJ237" s="45"/>
      <c r="AK237" s="45"/>
      <c r="AL237" s="45"/>
      <c r="AM237" s="45"/>
      <c r="AN237" s="45"/>
      <c r="AO237" s="45"/>
    </row>
    <row r="238" spans="1:149" ht="23.25" hidden="1" customHeight="1" x14ac:dyDescent="0.3">
      <c r="A238" s="169" t="s">
        <v>297</v>
      </c>
      <c r="B238" s="170" t="s">
        <v>298</v>
      </c>
      <c r="C238" s="43"/>
      <c r="D238" s="45"/>
      <c r="E238" s="45"/>
      <c r="F238" s="45"/>
      <c r="G238" s="128"/>
      <c r="H238" s="128"/>
      <c r="I238" s="128"/>
      <c r="J238" s="45"/>
      <c r="K238" s="45"/>
      <c r="L238" s="45"/>
      <c r="M238" s="45"/>
      <c r="N238" s="45"/>
      <c r="O238" s="45"/>
      <c r="P238" s="45"/>
      <c r="Q238" s="45"/>
      <c r="R238" s="45"/>
      <c r="S238" s="112">
        <f t="shared" si="139"/>
        <v>0</v>
      </c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112">
        <f t="shared" si="140"/>
        <v>0</v>
      </c>
      <c r="AG238" s="45"/>
      <c r="AH238" s="45"/>
      <c r="AI238" s="45"/>
      <c r="AJ238" s="45"/>
      <c r="AK238" s="45"/>
      <c r="AL238" s="45"/>
      <c r="AM238" s="45"/>
      <c r="AN238" s="45"/>
      <c r="AO238" s="45"/>
    </row>
    <row r="239" spans="1:149" s="208" customFormat="1" ht="23.25" hidden="1" customHeight="1" x14ac:dyDescent="0.3">
      <c r="A239" s="192" t="s">
        <v>306</v>
      </c>
      <c r="B239" s="193" t="s">
        <v>307</v>
      </c>
      <c r="C239" s="205"/>
      <c r="D239" s="206"/>
      <c r="E239" s="206"/>
      <c r="F239" s="206"/>
      <c r="G239" s="207"/>
      <c r="H239" s="207"/>
      <c r="I239" s="207"/>
      <c r="J239" s="206"/>
      <c r="K239" s="206"/>
      <c r="L239" s="206"/>
      <c r="M239" s="206"/>
      <c r="N239" s="206"/>
      <c r="O239" s="206"/>
      <c r="P239" s="206"/>
      <c r="Q239" s="206"/>
      <c r="R239" s="206"/>
      <c r="S239" s="112">
        <f t="shared" si="139"/>
        <v>0</v>
      </c>
      <c r="T239" s="206"/>
      <c r="U239" s="206"/>
      <c r="V239" s="206"/>
      <c r="W239" s="206"/>
      <c r="X239" s="206"/>
      <c r="Y239" s="206"/>
      <c r="Z239" s="206"/>
      <c r="AA239" s="206"/>
      <c r="AB239" s="206"/>
      <c r="AC239" s="206"/>
      <c r="AD239" s="206"/>
      <c r="AE239" s="206"/>
      <c r="AF239" s="112">
        <f t="shared" si="140"/>
        <v>0</v>
      </c>
      <c r="AG239" s="206"/>
      <c r="AH239" s="206"/>
      <c r="AI239" s="206"/>
      <c r="AJ239" s="206"/>
      <c r="AK239" s="206"/>
      <c r="AL239" s="206"/>
      <c r="AM239" s="206"/>
      <c r="AN239" s="206"/>
      <c r="AO239" s="20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</row>
    <row r="240" spans="1:149" ht="23.25" hidden="1" customHeight="1" x14ac:dyDescent="0.3">
      <c r="A240" s="169" t="s">
        <v>271</v>
      </c>
      <c r="B240" s="170" t="s">
        <v>272</v>
      </c>
      <c r="C240" s="43"/>
      <c r="D240" s="45"/>
      <c r="E240" s="45"/>
      <c r="F240" s="45"/>
      <c r="G240" s="128"/>
      <c r="H240" s="128"/>
      <c r="I240" s="128"/>
      <c r="J240" s="45"/>
      <c r="K240" s="45"/>
      <c r="L240" s="45"/>
      <c r="M240" s="45"/>
      <c r="N240" s="45"/>
      <c r="O240" s="45"/>
      <c r="P240" s="45"/>
      <c r="Q240" s="45"/>
      <c r="R240" s="45"/>
      <c r="S240" s="112">
        <f t="shared" si="139"/>
        <v>0</v>
      </c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112">
        <f t="shared" si="140"/>
        <v>0</v>
      </c>
      <c r="AG240" s="45"/>
      <c r="AH240" s="45"/>
      <c r="AI240" s="45"/>
      <c r="AJ240" s="45"/>
      <c r="AK240" s="45"/>
      <c r="AL240" s="45"/>
      <c r="AM240" s="45"/>
      <c r="AN240" s="45"/>
      <c r="AO240" s="45"/>
    </row>
    <row r="241" spans="1:149" ht="23.25" hidden="1" customHeight="1" x14ac:dyDescent="0.3">
      <c r="A241" s="169" t="s">
        <v>276</v>
      </c>
      <c r="B241" s="170" t="s">
        <v>277</v>
      </c>
      <c r="C241" s="43"/>
      <c r="D241" s="45"/>
      <c r="E241" s="45"/>
      <c r="F241" s="45"/>
      <c r="G241" s="128"/>
      <c r="H241" s="128"/>
      <c r="I241" s="128"/>
      <c r="J241" s="45"/>
      <c r="K241" s="45"/>
      <c r="L241" s="45"/>
      <c r="M241" s="45"/>
      <c r="N241" s="45"/>
      <c r="O241" s="45"/>
      <c r="P241" s="45"/>
      <c r="Q241" s="45"/>
      <c r="R241" s="45"/>
      <c r="S241" s="112">
        <f t="shared" si="139"/>
        <v>0</v>
      </c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112">
        <f t="shared" si="140"/>
        <v>0</v>
      </c>
      <c r="AG241" s="45"/>
      <c r="AH241" s="45"/>
      <c r="AI241" s="45"/>
      <c r="AJ241" s="45"/>
      <c r="AK241" s="45"/>
      <c r="AL241" s="45"/>
      <c r="AM241" s="45"/>
      <c r="AN241" s="45"/>
      <c r="AO241" s="45"/>
    </row>
    <row r="242" spans="1:149" ht="23.25" hidden="1" customHeight="1" x14ac:dyDescent="0.3">
      <c r="A242" s="169" t="s">
        <v>279</v>
      </c>
      <c r="B242" s="170" t="s">
        <v>280</v>
      </c>
      <c r="C242" s="43"/>
      <c r="D242" s="45"/>
      <c r="E242" s="45"/>
      <c r="F242" s="45"/>
      <c r="G242" s="128"/>
      <c r="H242" s="128"/>
      <c r="I242" s="128"/>
      <c r="J242" s="45"/>
      <c r="K242" s="45"/>
      <c r="L242" s="45"/>
      <c r="M242" s="45"/>
      <c r="N242" s="45"/>
      <c r="O242" s="45"/>
      <c r="P242" s="45"/>
      <c r="Q242" s="45"/>
      <c r="R242" s="45"/>
      <c r="S242" s="112">
        <f t="shared" si="139"/>
        <v>0</v>
      </c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112">
        <f t="shared" si="140"/>
        <v>0</v>
      </c>
      <c r="AG242" s="45"/>
      <c r="AH242" s="45"/>
      <c r="AI242" s="45"/>
      <c r="AJ242" s="45"/>
      <c r="AK242" s="45"/>
      <c r="AL242" s="45"/>
      <c r="AM242" s="45"/>
      <c r="AN242" s="45"/>
      <c r="AO242" s="45"/>
    </row>
    <row r="243" spans="1:149" ht="23.25" hidden="1" customHeight="1" x14ac:dyDescent="0.3">
      <c r="A243" s="169" t="s">
        <v>284</v>
      </c>
      <c r="B243" s="201" t="s">
        <v>285</v>
      </c>
      <c r="C243" s="43"/>
      <c r="D243" s="45"/>
      <c r="E243" s="45"/>
      <c r="F243" s="45"/>
      <c r="G243" s="128"/>
      <c r="H243" s="128"/>
      <c r="I243" s="128"/>
      <c r="J243" s="45"/>
      <c r="K243" s="45"/>
      <c r="L243" s="45"/>
      <c r="M243" s="45"/>
      <c r="N243" s="45"/>
      <c r="O243" s="45"/>
      <c r="P243" s="45"/>
      <c r="Q243" s="45"/>
      <c r="R243" s="45"/>
      <c r="S243" s="112">
        <f t="shared" si="139"/>
        <v>0</v>
      </c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112">
        <f t="shared" si="140"/>
        <v>0</v>
      </c>
      <c r="AG243" s="45"/>
      <c r="AH243" s="45"/>
      <c r="AI243" s="45"/>
      <c r="AJ243" s="45"/>
      <c r="AK243" s="45"/>
      <c r="AL243" s="45"/>
      <c r="AM243" s="45"/>
      <c r="AN243" s="45"/>
      <c r="AO243" s="45"/>
    </row>
    <row r="244" spans="1:149" ht="23.25" hidden="1" customHeight="1" x14ac:dyDescent="0.3">
      <c r="A244" s="169" t="s">
        <v>286</v>
      </c>
      <c r="B244" s="170" t="s">
        <v>277</v>
      </c>
      <c r="C244" s="43"/>
      <c r="D244" s="45"/>
      <c r="E244" s="45"/>
      <c r="F244" s="45"/>
      <c r="G244" s="128"/>
      <c r="H244" s="128"/>
      <c r="I244" s="128"/>
      <c r="J244" s="45"/>
      <c r="K244" s="45"/>
      <c r="L244" s="45"/>
      <c r="M244" s="45"/>
      <c r="N244" s="45"/>
      <c r="O244" s="45"/>
      <c r="P244" s="45"/>
      <c r="Q244" s="45"/>
      <c r="R244" s="45"/>
      <c r="S244" s="112">
        <f t="shared" si="139"/>
        <v>0</v>
      </c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112">
        <f t="shared" si="140"/>
        <v>0</v>
      </c>
      <c r="AG244" s="45"/>
      <c r="AH244" s="45"/>
      <c r="AI244" s="45"/>
      <c r="AJ244" s="45"/>
      <c r="AK244" s="45"/>
      <c r="AL244" s="45"/>
      <c r="AM244" s="45"/>
      <c r="AN244" s="45"/>
      <c r="AO244" s="45"/>
    </row>
    <row r="245" spans="1:149" ht="23.25" hidden="1" customHeight="1" x14ac:dyDescent="0.3">
      <c r="A245" s="202" t="s">
        <v>288</v>
      </c>
      <c r="B245" s="66" t="s">
        <v>289</v>
      </c>
      <c r="C245" s="43"/>
      <c r="D245" s="45"/>
      <c r="E245" s="45"/>
      <c r="F245" s="45"/>
      <c r="G245" s="128"/>
      <c r="H245" s="128"/>
      <c r="I245" s="128"/>
      <c r="J245" s="45"/>
      <c r="K245" s="45"/>
      <c r="L245" s="45"/>
      <c r="M245" s="45"/>
      <c r="N245" s="45"/>
      <c r="O245" s="45"/>
      <c r="P245" s="45"/>
      <c r="Q245" s="45"/>
      <c r="R245" s="45"/>
      <c r="S245" s="112">
        <f t="shared" ref="S245:S305" si="164">P245-M245</f>
        <v>0</v>
      </c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112">
        <f t="shared" ref="AF245:AF305" si="165">AC245-Z245</f>
        <v>0</v>
      </c>
      <c r="AG245" s="45"/>
      <c r="AH245" s="45"/>
      <c r="AI245" s="45"/>
      <c r="AJ245" s="45"/>
      <c r="AK245" s="45"/>
      <c r="AL245" s="45"/>
      <c r="AM245" s="45"/>
      <c r="AN245" s="45"/>
      <c r="AO245" s="45"/>
    </row>
    <row r="246" spans="1:149" ht="23.25" hidden="1" customHeight="1" x14ac:dyDescent="0.3">
      <c r="A246" s="169" t="s">
        <v>290</v>
      </c>
      <c r="B246" s="170" t="s">
        <v>291</v>
      </c>
      <c r="C246" s="43"/>
      <c r="D246" s="45"/>
      <c r="E246" s="45"/>
      <c r="F246" s="45"/>
      <c r="G246" s="128"/>
      <c r="H246" s="128"/>
      <c r="I246" s="128"/>
      <c r="J246" s="45"/>
      <c r="K246" s="45"/>
      <c r="L246" s="45"/>
      <c r="M246" s="45"/>
      <c r="N246" s="45"/>
      <c r="O246" s="45"/>
      <c r="P246" s="45"/>
      <c r="Q246" s="45"/>
      <c r="R246" s="45"/>
      <c r="S246" s="112">
        <f t="shared" si="164"/>
        <v>0</v>
      </c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112">
        <f t="shared" si="165"/>
        <v>0</v>
      </c>
      <c r="AG246" s="45"/>
      <c r="AH246" s="45"/>
      <c r="AI246" s="45"/>
      <c r="AJ246" s="45"/>
      <c r="AK246" s="45"/>
      <c r="AL246" s="45"/>
      <c r="AM246" s="45"/>
      <c r="AN246" s="45"/>
      <c r="AO246" s="45"/>
    </row>
    <row r="247" spans="1:149" ht="23.25" hidden="1" customHeight="1" x14ac:dyDescent="0.3">
      <c r="A247" s="169" t="s">
        <v>293</v>
      </c>
      <c r="B247" s="170" t="s">
        <v>294</v>
      </c>
      <c r="C247" s="43"/>
      <c r="D247" s="45"/>
      <c r="E247" s="45"/>
      <c r="F247" s="45"/>
      <c r="G247" s="128"/>
      <c r="H247" s="128"/>
      <c r="I247" s="128"/>
      <c r="J247" s="45"/>
      <c r="K247" s="45"/>
      <c r="L247" s="45"/>
      <c r="M247" s="45"/>
      <c r="N247" s="45"/>
      <c r="O247" s="45"/>
      <c r="P247" s="45"/>
      <c r="Q247" s="45"/>
      <c r="R247" s="45"/>
      <c r="S247" s="112">
        <f t="shared" si="164"/>
        <v>0</v>
      </c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112">
        <f t="shared" si="165"/>
        <v>0</v>
      </c>
      <c r="AG247" s="45"/>
      <c r="AH247" s="45"/>
      <c r="AI247" s="45"/>
      <c r="AJ247" s="45"/>
      <c r="AK247" s="45"/>
      <c r="AL247" s="45"/>
      <c r="AM247" s="45"/>
      <c r="AN247" s="45"/>
      <c r="AO247" s="45"/>
    </row>
    <row r="248" spans="1:149" ht="23.25" hidden="1" customHeight="1" x14ac:dyDescent="0.3">
      <c r="A248" s="169" t="s">
        <v>295</v>
      </c>
      <c r="B248" s="170" t="s">
        <v>301</v>
      </c>
      <c r="C248" s="43"/>
      <c r="D248" s="45"/>
      <c r="E248" s="45"/>
      <c r="F248" s="45"/>
      <c r="G248" s="128"/>
      <c r="H248" s="128"/>
      <c r="I248" s="128"/>
      <c r="J248" s="45"/>
      <c r="K248" s="45"/>
      <c r="L248" s="45"/>
      <c r="M248" s="45"/>
      <c r="N248" s="45"/>
      <c r="O248" s="45"/>
      <c r="P248" s="45"/>
      <c r="Q248" s="45"/>
      <c r="R248" s="45"/>
      <c r="S248" s="112">
        <f t="shared" si="164"/>
        <v>0</v>
      </c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112">
        <f t="shared" si="165"/>
        <v>0</v>
      </c>
      <c r="AG248" s="45"/>
      <c r="AH248" s="45"/>
      <c r="AI248" s="45"/>
      <c r="AJ248" s="45"/>
      <c r="AK248" s="45"/>
      <c r="AL248" s="45"/>
      <c r="AM248" s="45"/>
      <c r="AN248" s="45"/>
      <c r="AO248" s="45"/>
    </row>
    <row r="249" spans="1:149" ht="23.25" hidden="1" customHeight="1" x14ac:dyDescent="0.3">
      <c r="A249" s="169" t="s">
        <v>297</v>
      </c>
      <c r="B249" s="170" t="s">
        <v>298</v>
      </c>
      <c r="C249" s="43"/>
      <c r="D249" s="45"/>
      <c r="E249" s="45"/>
      <c r="F249" s="45"/>
      <c r="G249" s="128"/>
      <c r="H249" s="128"/>
      <c r="I249" s="128"/>
      <c r="J249" s="45"/>
      <c r="K249" s="45"/>
      <c r="L249" s="45"/>
      <c r="M249" s="45"/>
      <c r="N249" s="45"/>
      <c r="O249" s="45"/>
      <c r="P249" s="45"/>
      <c r="Q249" s="45"/>
      <c r="R249" s="45"/>
      <c r="S249" s="112">
        <f t="shared" si="164"/>
        <v>0</v>
      </c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112">
        <f t="shared" si="165"/>
        <v>0</v>
      </c>
      <c r="AG249" s="45"/>
      <c r="AH249" s="45"/>
      <c r="AI249" s="45"/>
      <c r="AJ249" s="45"/>
      <c r="AK249" s="45"/>
      <c r="AL249" s="45"/>
      <c r="AM249" s="45"/>
      <c r="AN249" s="45"/>
      <c r="AO249" s="45"/>
    </row>
    <row r="250" spans="1:149" ht="46.5" hidden="1" customHeight="1" x14ac:dyDescent="0.3">
      <c r="A250" s="209"/>
      <c r="B250" s="210" t="s">
        <v>308</v>
      </c>
      <c r="C250" s="43"/>
      <c r="D250" s="45"/>
      <c r="E250" s="45"/>
      <c r="F250" s="45"/>
      <c r="G250" s="128"/>
      <c r="H250" s="128"/>
      <c r="I250" s="128"/>
      <c r="J250" s="45"/>
      <c r="K250" s="45"/>
      <c r="L250" s="45"/>
      <c r="M250" s="45"/>
      <c r="N250" s="45"/>
      <c r="O250" s="45"/>
      <c r="P250" s="45"/>
      <c r="Q250" s="45"/>
      <c r="R250" s="45"/>
      <c r="S250" s="112">
        <f t="shared" si="164"/>
        <v>0</v>
      </c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112">
        <f t="shared" si="165"/>
        <v>0</v>
      </c>
      <c r="AG250" s="45"/>
      <c r="AH250" s="45"/>
      <c r="AI250" s="45"/>
      <c r="AJ250" s="45"/>
      <c r="AK250" s="45"/>
      <c r="AL250" s="45"/>
      <c r="AM250" s="45"/>
      <c r="AN250" s="45"/>
      <c r="AO250" s="45"/>
    </row>
    <row r="251" spans="1:149" s="197" customFormat="1" ht="30" hidden="1" customHeight="1" x14ac:dyDescent="0.3">
      <c r="A251" s="192" t="s">
        <v>302</v>
      </c>
      <c r="B251" s="193" t="s">
        <v>309</v>
      </c>
      <c r="C251" s="194" t="s">
        <v>84</v>
      </c>
      <c r="D251" s="195">
        <f>E251+F251</f>
        <v>0</v>
      </c>
      <c r="E251" s="195">
        <v>0</v>
      </c>
      <c r="F251" s="195">
        <v>0</v>
      </c>
      <c r="G251" s="196" t="e">
        <f>H251+I251</f>
        <v>#REF!</v>
      </c>
      <c r="H251" s="196" t="e">
        <f>#REF!+#REF!+#REF!+#REF!+#REF!+#REF!+#REF!+#REF!+#REF!</f>
        <v>#REF!</v>
      </c>
      <c r="I251" s="196" t="e">
        <f>#REF!+#REF!+#REF!+#REF!+#REF!+#REF!+#REF!+#REF!+#REF!</f>
        <v>#REF!</v>
      </c>
      <c r="J251" s="195"/>
      <c r="K251" s="195"/>
      <c r="L251" s="195"/>
      <c r="M251" s="195">
        <v>0</v>
      </c>
      <c r="N251" s="195">
        <v>0</v>
      </c>
      <c r="O251" s="195">
        <v>0</v>
      </c>
      <c r="P251" s="195"/>
      <c r="Q251" s="195"/>
      <c r="R251" s="195"/>
      <c r="S251" s="112">
        <f t="shared" si="164"/>
        <v>0</v>
      </c>
      <c r="T251" s="195">
        <v>0</v>
      </c>
      <c r="U251" s="195">
        <v>0</v>
      </c>
      <c r="V251" s="195">
        <v>0</v>
      </c>
      <c r="W251" s="195"/>
      <c r="X251" s="195"/>
      <c r="Y251" s="195"/>
      <c r="Z251" s="195"/>
      <c r="AA251" s="195"/>
      <c r="AB251" s="195"/>
      <c r="AC251" s="195"/>
      <c r="AD251" s="195"/>
      <c r="AE251" s="195"/>
      <c r="AF251" s="112">
        <f t="shared" si="165"/>
        <v>0</v>
      </c>
      <c r="AG251" s="195"/>
      <c r="AH251" s="195"/>
      <c r="AI251" s="195"/>
      <c r="AJ251" s="195"/>
      <c r="AK251" s="195"/>
      <c r="AL251" s="195"/>
      <c r="AM251" s="195"/>
      <c r="AN251" s="195"/>
      <c r="AO251" s="195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/>
      <c r="CQ251" s="20"/>
      <c r="CR251" s="20"/>
      <c r="CS251" s="20"/>
      <c r="CT251" s="20"/>
      <c r="CU251" s="20"/>
      <c r="CV251" s="20"/>
      <c r="CW251" s="20"/>
      <c r="CX251" s="20"/>
      <c r="CY251" s="20"/>
      <c r="CZ251" s="20"/>
      <c r="DA251" s="20"/>
      <c r="DB251" s="20"/>
      <c r="DC251" s="20"/>
      <c r="DD251" s="20"/>
      <c r="DE251" s="20"/>
      <c r="DF251" s="20"/>
      <c r="DG251" s="20"/>
      <c r="DH251" s="20"/>
      <c r="DI251" s="20"/>
      <c r="DJ251" s="20"/>
      <c r="DK251" s="20"/>
      <c r="DL251" s="20"/>
      <c r="DM251" s="20"/>
      <c r="DN251" s="20"/>
      <c r="DO251" s="20"/>
      <c r="DP251" s="20"/>
      <c r="DQ251" s="20"/>
      <c r="DR251" s="20"/>
      <c r="DS251" s="20"/>
      <c r="DT251" s="20"/>
      <c r="DU251" s="20"/>
      <c r="DV251" s="20"/>
      <c r="DW251" s="20"/>
      <c r="DX251" s="20"/>
      <c r="DY251" s="20"/>
      <c r="DZ251" s="20"/>
      <c r="EA251" s="20"/>
      <c r="EB251" s="20"/>
      <c r="EC251" s="20"/>
      <c r="ED251" s="20"/>
      <c r="EE251" s="20"/>
      <c r="EF251" s="20"/>
      <c r="EG251" s="20"/>
      <c r="EH251" s="20"/>
      <c r="EI251" s="20"/>
      <c r="EJ251" s="20"/>
      <c r="EK251" s="20"/>
      <c r="EL251" s="20"/>
      <c r="EM251" s="20"/>
      <c r="EN251" s="20"/>
      <c r="EO251" s="20"/>
      <c r="EP251" s="20"/>
      <c r="EQ251" s="20"/>
      <c r="ER251" s="20"/>
      <c r="ES251" s="20"/>
    </row>
    <row r="252" spans="1:149" ht="23.25" hidden="1" customHeight="1" x14ac:dyDescent="0.3">
      <c r="A252" s="169" t="s">
        <v>271</v>
      </c>
      <c r="B252" s="211" t="s">
        <v>272</v>
      </c>
      <c r="C252" s="43"/>
      <c r="D252" s="45"/>
      <c r="E252" s="45"/>
      <c r="F252" s="45"/>
      <c r="G252" s="128"/>
      <c r="H252" s="128"/>
      <c r="I252" s="128"/>
      <c r="J252" s="45"/>
      <c r="K252" s="45"/>
      <c r="L252" s="45"/>
      <c r="M252" s="45"/>
      <c r="N252" s="45"/>
      <c r="O252" s="45"/>
      <c r="P252" s="45"/>
      <c r="Q252" s="45"/>
      <c r="R252" s="45"/>
      <c r="S252" s="112">
        <f t="shared" si="164"/>
        <v>0</v>
      </c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112">
        <f t="shared" si="165"/>
        <v>0</v>
      </c>
      <c r="AG252" s="45"/>
      <c r="AH252" s="45"/>
      <c r="AI252" s="45"/>
      <c r="AJ252" s="45"/>
      <c r="AK252" s="45"/>
      <c r="AL252" s="45"/>
      <c r="AM252" s="45"/>
      <c r="AN252" s="45"/>
      <c r="AO252" s="45"/>
    </row>
    <row r="253" spans="1:149" ht="23.25" hidden="1" customHeight="1" x14ac:dyDescent="0.3">
      <c r="A253" s="169" t="s">
        <v>276</v>
      </c>
      <c r="B253" s="211" t="s">
        <v>277</v>
      </c>
      <c r="C253" s="43"/>
      <c r="D253" s="45"/>
      <c r="E253" s="45"/>
      <c r="F253" s="45"/>
      <c r="G253" s="128"/>
      <c r="H253" s="128"/>
      <c r="I253" s="128"/>
      <c r="J253" s="45"/>
      <c r="K253" s="45"/>
      <c r="L253" s="45"/>
      <c r="M253" s="45"/>
      <c r="N253" s="45"/>
      <c r="O253" s="45"/>
      <c r="P253" s="45"/>
      <c r="Q253" s="45"/>
      <c r="R253" s="45"/>
      <c r="S253" s="112">
        <f t="shared" si="164"/>
        <v>0</v>
      </c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112">
        <f t="shared" si="165"/>
        <v>0</v>
      </c>
      <c r="AG253" s="45"/>
      <c r="AH253" s="45"/>
      <c r="AI253" s="45"/>
      <c r="AJ253" s="45"/>
      <c r="AK253" s="45"/>
      <c r="AL253" s="45"/>
      <c r="AM253" s="45"/>
      <c r="AN253" s="45"/>
      <c r="AO253" s="45"/>
    </row>
    <row r="254" spans="1:149" ht="23.25" hidden="1" customHeight="1" x14ac:dyDescent="0.3">
      <c r="A254" s="169" t="s">
        <v>279</v>
      </c>
      <c r="B254" s="211" t="s">
        <v>280</v>
      </c>
      <c r="C254" s="43"/>
      <c r="D254" s="47"/>
      <c r="E254" s="47"/>
      <c r="F254" s="47"/>
      <c r="G254" s="127"/>
      <c r="H254" s="127"/>
      <c r="I254" s="127"/>
      <c r="J254" s="47"/>
      <c r="K254" s="47"/>
      <c r="L254" s="47"/>
      <c r="M254" s="47"/>
      <c r="N254" s="47"/>
      <c r="O254" s="47"/>
      <c r="P254" s="47"/>
      <c r="Q254" s="47"/>
      <c r="R254" s="47"/>
      <c r="S254" s="112">
        <f t="shared" si="164"/>
        <v>0</v>
      </c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112">
        <f t="shared" si="165"/>
        <v>0</v>
      </c>
      <c r="AG254" s="47"/>
      <c r="AH254" s="47"/>
      <c r="AI254" s="47"/>
      <c r="AJ254" s="47"/>
      <c r="AK254" s="47"/>
      <c r="AL254" s="47"/>
      <c r="AM254" s="47"/>
      <c r="AN254" s="47"/>
      <c r="AO254" s="47"/>
    </row>
    <row r="255" spans="1:149" ht="23.25" hidden="1" customHeight="1" x14ac:dyDescent="0.3">
      <c r="A255" s="169" t="s">
        <v>284</v>
      </c>
      <c r="B255" s="212" t="s">
        <v>285</v>
      </c>
      <c r="C255" s="43"/>
      <c r="D255" s="47"/>
      <c r="E255" s="47"/>
      <c r="F255" s="47"/>
      <c r="G255" s="127"/>
      <c r="H255" s="127"/>
      <c r="I255" s="127"/>
      <c r="J255" s="47"/>
      <c r="K255" s="47"/>
      <c r="L255" s="47"/>
      <c r="M255" s="47"/>
      <c r="N255" s="47"/>
      <c r="O255" s="47"/>
      <c r="P255" s="47"/>
      <c r="Q255" s="47"/>
      <c r="R255" s="47"/>
      <c r="S255" s="112">
        <f t="shared" si="164"/>
        <v>0</v>
      </c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112">
        <f t="shared" si="165"/>
        <v>0</v>
      </c>
      <c r="AG255" s="47"/>
      <c r="AH255" s="47"/>
      <c r="AI255" s="47"/>
      <c r="AJ255" s="47"/>
      <c r="AK255" s="47"/>
      <c r="AL255" s="47"/>
      <c r="AM255" s="47"/>
      <c r="AN255" s="47"/>
      <c r="AO255" s="47"/>
    </row>
    <row r="256" spans="1:149" ht="23.25" hidden="1" customHeight="1" x14ac:dyDescent="0.3">
      <c r="A256" s="169" t="s">
        <v>286</v>
      </c>
      <c r="B256" s="211" t="s">
        <v>277</v>
      </c>
      <c r="C256" s="43"/>
      <c r="D256" s="47"/>
      <c r="E256" s="47"/>
      <c r="F256" s="47"/>
      <c r="G256" s="127"/>
      <c r="H256" s="127"/>
      <c r="I256" s="127"/>
      <c r="J256" s="47"/>
      <c r="K256" s="47"/>
      <c r="L256" s="47"/>
      <c r="M256" s="47"/>
      <c r="N256" s="47"/>
      <c r="O256" s="47"/>
      <c r="P256" s="47"/>
      <c r="Q256" s="47"/>
      <c r="R256" s="47"/>
      <c r="S256" s="112">
        <f t="shared" si="164"/>
        <v>0</v>
      </c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112">
        <f t="shared" si="165"/>
        <v>0</v>
      </c>
      <c r="AG256" s="47"/>
      <c r="AH256" s="47"/>
      <c r="AI256" s="47"/>
      <c r="AJ256" s="47"/>
      <c r="AK256" s="47"/>
      <c r="AL256" s="47"/>
      <c r="AM256" s="47"/>
      <c r="AN256" s="47"/>
      <c r="AO256" s="47"/>
    </row>
    <row r="257" spans="1:149" ht="23.25" hidden="1" customHeight="1" x14ac:dyDescent="0.3">
      <c r="A257" s="169" t="s">
        <v>288</v>
      </c>
      <c r="B257" s="211" t="s">
        <v>289</v>
      </c>
      <c r="C257" s="43"/>
      <c r="D257" s="47"/>
      <c r="E257" s="47"/>
      <c r="F257" s="47"/>
      <c r="G257" s="127"/>
      <c r="H257" s="127"/>
      <c r="I257" s="127"/>
      <c r="J257" s="47"/>
      <c r="K257" s="47"/>
      <c r="L257" s="47"/>
      <c r="M257" s="47"/>
      <c r="N257" s="47"/>
      <c r="O257" s="47"/>
      <c r="P257" s="47"/>
      <c r="Q257" s="47"/>
      <c r="R257" s="47"/>
      <c r="S257" s="112">
        <f t="shared" si="164"/>
        <v>0</v>
      </c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112">
        <f t="shared" si="165"/>
        <v>0</v>
      </c>
      <c r="AG257" s="47"/>
      <c r="AH257" s="47"/>
      <c r="AI257" s="47"/>
      <c r="AJ257" s="47"/>
      <c r="AK257" s="47"/>
      <c r="AL257" s="47"/>
      <c r="AM257" s="47"/>
      <c r="AN257" s="47"/>
      <c r="AO257" s="47"/>
    </row>
    <row r="258" spans="1:149" ht="23.25" hidden="1" customHeight="1" x14ac:dyDescent="0.3">
      <c r="A258" s="169" t="s">
        <v>290</v>
      </c>
      <c r="B258" s="211" t="s">
        <v>291</v>
      </c>
      <c r="C258" s="43"/>
      <c r="D258" s="47"/>
      <c r="E258" s="47"/>
      <c r="F258" s="47"/>
      <c r="G258" s="127"/>
      <c r="H258" s="127"/>
      <c r="I258" s="127"/>
      <c r="J258" s="47"/>
      <c r="K258" s="47"/>
      <c r="L258" s="47"/>
      <c r="M258" s="47"/>
      <c r="N258" s="47"/>
      <c r="O258" s="47"/>
      <c r="P258" s="47"/>
      <c r="Q258" s="47"/>
      <c r="R258" s="47"/>
      <c r="S258" s="112">
        <f t="shared" si="164"/>
        <v>0</v>
      </c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112">
        <f t="shared" si="165"/>
        <v>0</v>
      </c>
      <c r="AG258" s="47"/>
      <c r="AH258" s="47"/>
      <c r="AI258" s="47"/>
      <c r="AJ258" s="47"/>
      <c r="AK258" s="47"/>
      <c r="AL258" s="47"/>
      <c r="AM258" s="47"/>
      <c r="AN258" s="47"/>
      <c r="AO258" s="47"/>
    </row>
    <row r="259" spans="1:149" ht="23.25" hidden="1" customHeight="1" x14ac:dyDescent="0.3">
      <c r="A259" s="169" t="s">
        <v>293</v>
      </c>
      <c r="B259" s="211" t="s">
        <v>294</v>
      </c>
      <c r="C259" s="43"/>
      <c r="D259" s="47"/>
      <c r="E259" s="47"/>
      <c r="F259" s="47"/>
      <c r="G259" s="127"/>
      <c r="H259" s="127"/>
      <c r="I259" s="127"/>
      <c r="J259" s="47"/>
      <c r="K259" s="47"/>
      <c r="L259" s="47"/>
      <c r="M259" s="47"/>
      <c r="N259" s="47"/>
      <c r="O259" s="47"/>
      <c r="P259" s="47"/>
      <c r="Q259" s="47"/>
      <c r="R259" s="47"/>
      <c r="S259" s="112">
        <f t="shared" si="164"/>
        <v>0</v>
      </c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112">
        <f t="shared" si="165"/>
        <v>0</v>
      </c>
      <c r="AG259" s="47"/>
      <c r="AH259" s="47"/>
      <c r="AI259" s="47"/>
      <c r="AJ259" s="47"/>
      <c r="AK259" s="47"/>
      <c r="AL259" s="47"/>
      <c r="AM259" s="47"/>
      <c r="AN259" s="47"/>
      <c r="AO259" s="47"/>
    </row>
    <row r="260" spans="1:149" ht="23.25" hidden="1" customHeight="1" x14ac:dyDescent="0.3">
      <c r="A260" s="169" t="s">
        <v>295</v>
      </c>
      <c r="B260" s="211" t="s">
        <v>301</v>
      </c>
      <c r="C260" s="43"/>
      <c r="D260" s="47"/>
      <c r="E260" s="47"/>
      <c r="F260" s="47"/>
      <c r="G260" s="127"/>
      <c r="H260" s="127"/>
      <c r="I260" s="127"/>
      <c r="J260" s="47"/>
      <c r="K260" s="47"/>
      <c r="L260" s="47"/>
      <c r="M260" s="47"/>
      <c r="N260" s="47"/>
      <c r="O260" s="47"/>
      <c r="P260" s="47"/>
      <c r="Q260" s="47"/>
      <c r="R260" s="47"/>
      <c r="S260" s="112">
        <f t="shared" si="164"/>
        <v>0</v>
      </c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112">
        <f t="shared" si="165"/>
        <v>0</v>
      </c>
      <c r="AG260" s="47"/>
      <c r="AH260" s="47"/>
      <c r="AI260" s="47"/>
      <c r="AJ260" s="47"/>
      <c r="AK260" s="47"/>
      <c r="AL260" s="47"/>
      <c r="AM260" s="47"/>
      <c r="AN260" s="47"/>
      <c r="AO260" s="47"/>
    </row>
    <row r="261" spans="1:149" ht="23.25" hidden="1" customHeight="1" x14ac:dyDescent="0.3">
      <c r="A261" s="169" t="s">
        <v>297</v>
      </c>
      <c r="B261" s="211" t="s">
        <v>298</v>
      </c>
      <c r="C261" s="43"/>
      <c r="D261" s="47"/>
      <c r="E261" s="47"/>
      <c r="F261" s="47"/>
      <c r="G261" s="127"/>
      <c r="H261" s="127"/>
      <c r="I261" s="127"/>
      <c r="J261" s="47"/>
      <c r="K261" s="47"/>
      <c r="L261" s="47"/>
      <c r="M261" s="47"/>
      <c r="N261" s="47"/>
      <c r="O261" s="47"/>
      <c r="P261" s="47"/>
      <c r="Q261" s="47"/>
      <c r="R261" s="47"/>
      <c r="S261" s="112">
        <f t="shared" si="164"/>
        <v>0</v>
      </c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112">
        <f t="shared" si="165"/>
        <v>0</v>
      </c>
      <c r="AG261" s="47"/>
      <c r="AH261" s="47"/>
      <c r="AI261" s="47"/>
      <c r="AJ261" s="47"/>
      <c r="AK261" s="47"/>
      <c r="AL261" s="47"/>
      <c r="AM261" s="47"/>
      <c r="AN261" s="47"/>
      <c r="AO261" s="47"/>
    </row>
    <row r="262" spans="1:149" ht="46.5" hidden="1" customHeight="1" x14ac:dyDescent="0.3">
      <c r="A262" s="43"/>
      <c r="B262" s="211" t="s">
        <v>308</v>
      </c>
      <c r="C262" s="43"/>
      <c r="D262" s="47"/>
      <c r="E262" s="47"/>
      <c r="F262" s="47"/>
      <c r="G262" s="127"/>
      <c r="H262" s="127"/>
      <c r="I262" s="127"/>
      <c r="J262" s="47"/>
      <c r="K262" s="47"/>
      <c r="L262" s="47"/>
      <c r="M262" s="47"/>
      <c r="N262" s="47"/>
      <c r="O262" s="47"/>
      <c r="P262" s="47"/>
      <c r="Q262" s="47"/>
      <c r="R262" s="47"/>
      <c r="S262" s="112">
        <f t="shared" si="164"/>
        <v>0</v>
      </c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112">
        <f t="shared" si="165"/>
        <v>0</v>
      </c>
      <c r="AG262" s="47"/>
      <c r="AH262" s="47"/>
      <c r="AI262" s="47"/>
      <c r="AJ262" s="47"/>
      <c r="AK262" s="47"/>
      <c r="AL262" s="47"/>
      <c r="AM262" s="47"/>
      <c r="AN262" s="47"/>
      <c r="AO262" s="47"/>
    </row>
    <row r="263" spans="1:149" ht="23.25" hidden="1" customHeight="1" x14ac:dyDescent="0.3">
      <c r="A263" s="209"/>
      <c r="B263" s="213"/>
      <c r="C263" s="43"/>
      <c r="D263" s="47"/>
      <c r="E263" s="47"/>
      <c r="F263" s="47"/>
      <c r="G263" s="127"/>
      <c r="H263" s="127"/>
      <c r="I263" s="127"/>
      <c r="J263" s="47"/>
      <c r="K263" s="47"/>
      <c r="L263" s="47"/>
      <c r="M263" s="47"/>
      <c r="N263" s="47"/>
      <c r="O263" s="47"/>
      <c r="P263" s="47"/>
      <c r="Q263" s="47"/>
      <c r="R263" s="47"/>
      <c r="S263" s="112">
        <f t="shared" si="164"/>
        <v>0</v>
      </c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112">
        <f t="shared" si="165"/>
        <v>0</v>
      </c>
      <c r="AG263" s="47"/>
      <c r="AH263" s="47"/>
      <c r="AI263" s="47"/>
      <c r="AJ263" s="47"/>
      <c r="AK263" s="47"/>
      <c r="AL263" s="47"/>
      <c r="AM263" s="47"/>
      <c r="AN263" s="47"/>
      <c r="AO263" s="47"/>
    </row>
    <row r="264" spans="1:149" s="191" customFormat="1" ht="29.25" customHeight="1" x14ac:dyDescent="0.3">
      <c r="A264" s="186" t="s">
        <v>76</v>
      </c>
      <c r="B264" s="187" t="s">
        <v>310</v>
      </c>
      <c r="C264" s="188" t="s">
        <v>84</v>
      </c>
      <c r="D264" s="189">
        <f>E264+F264</f>
        <v>146199.01</v>
      </c>
      <c r="E264" s="189">
        <f>E265+E269</f>
        <v>86230.19</v>
      </c>
      <c r="F264" s="189">
        <f>F265+F269</f>
        <v>59968.82</v>
      </c>
      <c r="G264" s="190">
        <f>H264+I264</f>
        <v>140392.99195719286</v>
      </c>
      <c r="H264" s="190">
        <f>H265+H269</f>
        <v>75832.584816157338</v>
      </c>
      <c r="I264" s="190">
        <f>I265+I269</f>
        <v>64560.407141035517</v>
      </c>
      <c r="J264" s="190">
        <f>K264+L264</f>
        <v>143908.97055999999</v>
      </c>
      <c r="K264" s="190">
        <f>K265+K269</f>
        <v>79918.943800000008</v>
      </c>
      <c r="L264" s="190">
        <f>L265+L269</f>
        <v>63990.026759999993</v>
      </c>
      <c r="M264" s="189">
        <f>N264+O264</f>
        <v>155092.88750000001</v>
      </c>
      <c r="N264" s="189">
        <f>N265+N269</f>
        <v>83802.246499999994</v>
      </c>
      <c r="O264" s="189">
        <f>O265+O269</f>
        <v>71290.641000000003</v>
      </c>
      <c r="P264" s="189">
        <f>Q264+R264</f>
        <v>172622.30095999999</v>
      </c>
      <c r="Q264" s="189">
        <f>Q265+Q269</f>
        <v>100801.05296</v>
      </c>
      <c r="R264" s="189">
        <f>R265+R269</f>
        <v>71821.247999999992</v>
      </c>
      <c r="S264" s="112">
        <f t="shared" si="164"/>
        <v>17529.413459999982</v>
      </c>
      <c r="T264" s="189">
        <f>U264+V264</f>
        <v>167662.45993865776</v>
      </c>
      <c r="U264" s="189">
        <f>U265+U269</f>
        <v>100735.63863850023</v>
      </c>
      <c r="V264" s="189">
        <f>V265+V269</f>
        <v>66926.821300157535</v>
      </c>
      <c r="W264" s="189">
        <f>X264+Y264</f>
        <v>172640.30095999999</v>
      </c>
      <c r="X264" s="189">
        <f>X265+X269</f>
        <v>100819.05296</v>
      </c>
      <c r="Y264" s="189">
        <f>Y265+Y269</f>
        <v>71821.247999999992</v>
      </c>
      <c r="Z264" s="190">
        <f>AA264+AB264</f>
        <v>201371.70531602163</v>
      </c>
      <c r="AA264" s="190">
        <f>AA265+AA269</f>
        <v>117488.55686304531</v>
      </c>
      <c r="AB264" s="190">
        <f>AB265+AB269</f>
        <v>83883.14845297634</v>
      </c>
      <c r="AC264" s="190">
        <f>AD264+AE264</f>
        <v>183577.05782215256</v>
      </c>
      <c r="AD264" s="190">
        <f>AD265+AD269</f>
        <v>109438.59033903627</v>
      </c>
      <c r="AE264" s="190">
        <f>AE265+AE269</f>
        <v>74138.467483116285</v>
      </c>
      <c r="AF264" s="112">
        <f t="shared" si="165"/>
        <v>-17794.647493869066</v>
      </c>
      <c r="AG264" s="190">
        <f>AH264+AI264</f>
        <v>207412.85647550231</v>
      </c>
      <c r="AH264" s="190">
        <f>AH265+AH269</f>
        <v>121013.21356893667</v>
      </c>
      <c r="AI264" s="190">
        <f>AI265+AI269</f>
        <v>86399.642906565627</v>
      </c>
      <c r="AJ264" s="190">
        <f>AK264+AL264</f>
        <v>213635.24216976739</v>
      </c>
      <c r="AK264" s="190">
        <f>AK265+AK269</f>
        <v>124643.60997600478</v>
      </c>
      <c r="AL264" s="190">
        <f>AL265+AL269</f>
        <v>88991.632193762591</v>
      </c>
      <c r="AM264" s="190">
        <f>AN264+AO264</f>
        <v>220044.29943486041</v>
      </c>
      <c r="AN264" s="190">
        <f>AN265+AN269</f>
        <v>128382.91827528493</v>
      </c>
      <c r="AO264" s="190">
        <f>AO265+AO269</f>
        <v>91661.381159575467</v>
      </c>
      <c r="AP264" s="204"/>
      <c r="AQ264" s="204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20"/>
      <c r="CH264" s="20"/>
      <c r="CI264" s="20"/>
      <c r="CJ264" s="20"/>
      <c r="CK264" s="20"/>
      <c r="CL264" s="20"/>
      <c r="CM264" s="20"/>
      <c r="CN264" s="20"/>
      <c r="CO264" s="20"/>
      <c r="CP264" s="20"/>
      <c r="CQ264" s="20"/>
      <c r="CR264" s="20"/>
      <c r="CS264" s="20"/>
      <c r="CT264" s="20"/>
      <c r="CU264" s="20"/>
      <c r="CV264" s="20"/>
      <c r="CW264" s="20"/>
      <c r="CX264" s="20"/>
      <c r="CY264" s="20"/>
      <c r="CZ264" s="20"/>
      <c r="DA264" s="20"/>
      <c r="DB264" s="20"/>
      <c r="DC264" s="20"/>
      <c r="DD264" s="20"/>
      <c r="DE264" s="20"/>
      <c r="DF264" s="20"/>
      <c r="DG264" s="20"/>
      <c r="DH264" s="20"/>
      <c r="DI264" s="20"/>
      <c r="DJ264" s="20"/>
      <c r="DK264" s="20"/>
      <c r="DL264" s="20"/>
      <c r="DM264" s="20"/>
      <c r="DN264" s="20"/>
      <c r="DO264" s="20"/>
      <c r="DP264" s="20"/>
      <c r="DQ264" s="20"/>
      <c r="DR264" s="20"/>
      <c r="DS264" s="20"/>
      <c r="DT264" s="20"/>
      <c r="DU264" s="20"/>
      <c r="DV264" s="20"/>
      <c r="DW264" s="20"/>
      <c r="DX264" s="20"/>
      <c r="DY264" s="20"/>
      <c r="DZ264" s="20"/>
      <c r="EA264" s="20"/>
      <c r="EB264" s="20"/>
      <c r="EC264" s="20"/>
      <c r="ED264" s="20"/>
      <c r="EE264" s="20"/>
      <c r="EF264" s="20"/>
      <c r="EG264" s="20"/>
      <c r="EH264" s="20"/>
      <c r="EI264" s="20"/>
      <c r="EJ264" s="20"/>
      <c r="EK264" s="20"/>
      <c r="EL264" s="20"/>
      <c r="EM264" s="20"/>
      <c r="EN264" s="20"/>
      <c r="EO264" s="20"/>
      <c r="EP264" s="20"/>
      <c r="EQ264" s="20"/>
      <c r="ER264" s="20"/>
      <c r="ES264" s="20"/>
    </row>
    <row r="265" spans="1:149" ht="23.25" x14ac:dyDescent="0.3">
      <c r="A265" s="169" t="s">
        <v>311</v>
      </c>
      <c r="B265" s="138" t="s">
        <v>312</v>
      </c>
      <c r="C265" s="43" t="s">
        <v>84</v>
      </c>
      <c r="D265" s="47">
        <f>E265+F265</f>
        <v>146199.01</v>
      </c>
      <c r="E265" s="47">
        <v>86230.19</v>
      </c>
      <c r="F265" s="47">
        <v>59968.82</v>
      </c>
      <c r="G265" s="127">
        <f>H265+I265</f>
        <v>140392.99195719286</v>
      </c>
      <c r="H265" s="127">
        <v>75832.584816157338</v>
      </c>
      <c r="I265" s="127">
        <v>64560.407141035517</v>
      </c>
      <c r="J265" s="47">
        <f>K265+L265</f>
        <v>143908.97055999999</v>
      </c>
      <c r="K265" s="47">
        <f>85848.038-348.393-882.756-K217</f>
        <v>79918.943800000008</v>
      </c>
      <c r="L265" s="47">
        <f>66681.50961-1142.99433-1548.48852</f>
        <v>63990.026759999993</v>
      </c>
      <c r="M265" s="47">
        <f>N265+O265</f>
        <v>155092.88750000001</v>
      </c>
      <c r="N265" s="47">
        <v>83802.246499999994</v>
      </c>
      <c r="O265" s="47">
        <v>71290.641000000003</v>
      </c>
      <c r="P265" s="47">
        <f>Q265+R265</f>
        <v>172622.30095999999</v>
      </c>
      <c r="Q265" s="47">
        <f>108335.41-Q217-1386.13</f>
        <v>100801.05296</v>
      </c>
      <c r="R265" s="47">
        <f>74951.7-965.8-1465.13-699.522</f>
        <v>71821.247999999992</v>
      </c>
      <c r="S265" s="112">
        <f t="shared" si="164"/>
        <v>17529.413459999982</v>
      </c>
      <c r="T265" s="47">
        <f>U265+V265</f>
        <v>167662.45993865776</v>
      </c>
      <c r="U265" s="47">
        <v>100735.63863850023</v>
      </c>
      <c r="V265" s="47">
        <v>66926.821300157535</v>
      </c>
      <c r="W265" s="47">
        <f>X265+Y265</f>
        <v>172640.30095999999</v>
      </c>
      <c r="X265" s="47">
        <f>108335.41-X217-1386.13</f>
        <v>100819.05296</v>
      </c>
      <c r="Y265" s="47">
        <f>74951.7-965.8-1465.13-699.522</f>
        <v>71821.247999999992</v>
      </c>
      <c r="Z265" s="303">
        <f>AA265+AB265</f>
        <v>201371.70531602163</v>
      </c>
      <c r="AA265" s="303">
        <v>117488.55686304531</v>
      </c>
      <c r="AB265" s="303">
        <v>83883.14845297634</v>
      </c>
      <c r="AC265" s="303">
        <f>AD265+AE265</f>
        <v>183577.05782215256</v>
      </c>
      <c r="AD265" s="303">
        <f>AD268*AD267</f>
        <v>109438.59033903627</v>
      </c>
      <c r="AE265" s="303">
        <f>AE268*AE267</f>
        <v>74138.467483116285</v>
      </c>
      <c r="AF265" s="112">
        <f t="shared" si="165"/>
        <v>-17794.647493869066</v>
      </c>
      <c r="AG265" s="303">
        <f>AH265+AI265</f>
        <v>207412.85647550231</v>
      </c>
      <c r="AH265" s="303">
        <f>AA265*103%</f>
        <v>121013.21356893667</v>
      </c>
      <c r="AI265" s="303">
        <f>AB265*103%</f>
        <v>86399.642906565627</v>
      </c>
      <c r="AJ265" s="303">
        <f>AK265+AL265</f>
        <v>213635.24216976739</v>
      </c>
      <c r="AK265" s="303">
        <f>AH265*103%</f>
        <v>124643.60997600478</v>
      </c>
      <c r="AL265" s="303">
        <f>AI265*103%</f>
        <v>88991.632193762591</v>
      </c>
      <c r="AM265" s="303">
        <f>AN265+AO265</f>
        <v>220044.29943486041</v>
      </c>
      <c r="AN265" s="303">
        <f>AK265*103%</f>
        <v>128382.91827528493</v>
      </c>
      <c r="AO265" s="303">
        <f>AL265*103%</f>
        <v>91661.381159575467</v>
      </c>
      <c r="AP265" s="5"/>
      <c r="AQ265" s="5"/>
    </row>
    <row r="266" spans="1:149" ht="23.25" x14ac:dyDescent="0.3">
      <c r="A266" s="169" t="s">
        <v>313</v>
      </c>
      <c r="B266" s="138" t="s">
        <v>314</v>
      </c>
      <c r="C266" s="43" t="s">
        <v>315</v>
      </c>
      <c r="D266" s="47">
        <f>D268/(D16+D20)</f>
        <v>6.9076613651440697</v>
      </c>
      <c r="E266" s="47">
        <f>(E268-0.7012912)/D16</f>
        <v>20.133495565731085</v>
      </c>
      <c r="F266" s="47">
        <f>F268/D20</f>
        <v>3.5060332490200348</v>
      </c>
      <c r="G266" s="47">
        <f>G268/(G16+G20)</f>
        <v>7.4037801902312994</v>
      </c>
      <c r="H266" s="172">
        <v>19.448</v>
      </c>
      <c r="I266" s="172">
        <v>4.2859999999999996</v>
      </c>
      <c r="J266" s="47">
        <f>J268/(J16+J20)</f>
        <v>6.6776147292763586</v>
      </c>
      <c r="K266" s="47">
        <f>K268/J16</f>
        <v>20.109900437946241</v>
      </c>
      <c r="L266" s="47">
        <f>L268/J20</f>
        <v>3.575708590795855</v>
      </c>
      <c r="M266" s="47">
        <f>M268/(M16+M20)</f>
        <v>7.4056828788637743</v>
      </c>
      <c r="N266" s="47">
        <v>19.448</v>
      </c>
      <c r="O266" s="47">
        <v>4.2859999999999996</v>
      </c>
      <c r="P266" s="45">
        <f>P268/(P20+P16)</f>
        <v>7.2184319493155336</v>
      </c>
      <c r="Q266" s="45">
        <f>Q268/(P16-0.563)</f>
        <v>20.978885858656927</v>
      </c>
      <c r="R266" s="45">
        <f>R268/P20</f>
        <v>3.670141132763014</v>
      </c>
      <c r="S266" s="112">
        <f t="shared" si="164"/>
        <v>-0.18725092954824074</v>
      </c>
      <c r="T266" s="47">
        <f>T268/(T16+T20)</f>
        <v>6.9574419592279959</v>
      </c>
      <c r="U266" s="47">
        <v>20.109945936285243</v>
      </c>
      <c r="V266" s="47">
        <v>3.5060327531803273</v>
      </c>
      <c r="W266" s="45">
        <f>W268/(W20+W16)</f>
        <v>7.5938073612195094</v>
      </c>
      <c r="X266" s="45">
        <f>X268/(W16-0.563)</f>
        <v>21.791142233226733</v>
      </c>
      <c r="Y266" s="45">
        <f>Y268/W20</f>
        <v>3.8738180643561941</v>
      </c>
      <c r="Z266" s="303">
        <f>Z268/(Z16+Z20)</f>
        <v>7.1836819325123518</v>
      </c>
      <c r="AA266" s="303">
        <f>AA268/(Z16-0.534)</f>
        <v>20.497198681433343</v>
      </c>
      <c r="AB266" s="303">
        <f>AB268/Z20</f>
        <v>3.7355484868191646</v>
      </c>
      <c r="AC266" s="303">
        <f>AC268/(AC16+AC20)</f>
        <v>6.944995065723405</v>
      </c>
      <c r="AD266" s="303">
        <v>20.109945936285243</v>
      </c>
      <c r="AE266" s="303">
        <v>3.5060327531803273</v>
      </c>
      <c r="AF266" s="112">
        <f t="shared" si="165"/>
        <v>-0.23868686678894679</v>
      </c>
      <c r="AG266" s="303">
        <f>AG268/(AG16+AG20)</f>
        <v>7.1836819325123518</v>
      </c>
      <c r="AH266" s="303">
        <f>AH268/(AG16-0.534)</f>
        <v>20.497198681433343</v>
      </c>
      <c r="AI266" s="303">
        <f>AI268/AG20</f>
        <v>3.7355484868191646</v>
      </c>
      <c r="AJ266" s="303">
        <f>AJ268/(AJ16+AJ20)</f>
        <v>7.1836819325123518</v>
      </c>
      <c r="AK266" s="303">
        <f>AK268/(AJ16-0.534)</f>
        <v>20.497198681433343</v>
      </c>
      <c r="AL266" s="303">
        <f>AL268/AJ20</f>
        <v>3.7355484868191646</v>
      </c>
      <c r="AM266" s="303">
        <f>AM268/(AM16+AM20)</f>
        <v>7.1836819325123518</v>
      </c>
      <c r="AN266" s="303">
        <f>AN268/(AM16-0.534)</f>
        <v>20.497198681433343</v>
      </c>
      <c r="AO266" s="303">
        <f>AO268/AM20</f>
        <v>3.7355484868191646</v>
      </c>
    </row>
    <row r="267" spans="1:149" ht="23.25" x14ac:dyDescent="0.3">
      <c r="A267" s="169" t="s">
        <v>316</v>
      </c>
      <c r="B267" s="138" t="s">
        <v>317</v>
      </c>
      <c r="C267" s="43" t="s">
        <v>318</v>
      </c>
      <c r="D267" s="47">
        <f>D265/D268</f>
        <v>5.5498925431791779</v>
      </c>
      <c r="E267" s="47">
        <f>E265/E268</f>
        <v>5.4897753080598815</v>
      </c>
      <c r="F267" s="47">
        <f>F265/F268</f>
        <v>5.6386808518120439</v>
      </c>
      <c r="G267" s="172">
        <f>H267</f>
        <v>5.6530826752374406</v>
      </c>
      <c r="H267" s="172">
        <v>5.6530826752374406</v>
      </c>
      <c r="I267" s="172">
        <v>5.6530826752374406</v>
      </c>
      <c r="J267" s="47">
        <f>J265/J268</f>
        <v>6.0215800377524102</v>
      </c>
      <c r="K267" s="47">
        <f>K265/K268</f>
        <v>5.918860314013318</v>
      </c>
      <c r="L267" s="47">
        <f>L265/L268</f>
        <v>6.1549875779725216</v>
      </c>
      <c r="M267" s="173">
        <v>6.24</v>
      </c>
      <c r="N267" s="47">
        <v>6.242</v>
      </c>
      <c r="O267" s="47">
        <v>6.242</v>
      </c>
      <c r="P267" s="45">
        <f>P265/P268</f>
        <v>6.7638023676362442</v>
      </c>
      <c r="Q267" s="45">
        <f>Q265/Q268</f>
        <v>6.628181071861686</v>
      </c>
      <c r="R267" s="45">
        <f>R265/R268</f>
        <v>6.9637843932687682</v>
      </c>
      <c r="S267" s="112">
        <f t="shared" si="164"/>
        <v>0.52380236763624399</v>
      </c>
      <c r="T267" s="173">
        <v>6.24</v>
      </c>
      <c r="U267" s="47">
        <v>7.1699502951421863</v>
      </c>
      <c r="V267" s="47">
        <v>7.1699502951421863</v>
      </c>
      <c r="W267" s="45">
        <f t="shared" ref="W267:AC267" si="166">W265/W268</f>
        <v>6.7645076556664714</v>
      </c>
      <c r="X267" s="45">
        <f t="shared" si="166"/>
        <v>6.6293646632606844</v>
      </c>
      <c r="Y267" s="45">
        <f t="shared" si="166"/>
        <v>6.9637843932687682</v>
      </c>
      <c r="Z267" s="303">
        <f t="shared" si="166"/>
        <v>7.6337954655754725</v>
      </c>
      <c r="AA267" s="303">
        <f t="shared" si="166"/>
        <v>7.5867280751053947</v>
      </c>
      <c r="AB267" s="303">
        <f t="shared" si="166"/>
        <v>7.7007094959387086</v>
      </c>
      <c r="AC267" s="303">
        <f t="shared" si="166"/>
        <v>7.6323513947878512</v>
      </c>
      <c r="AD267" s="303">
        <v>7.5867280751053947</v>
      </c>
      <c r="AE267" s="303">
        <v>7.7007094959387086</v>
      </c>
      <c r="AF267" s="112">
        <f t="shared" si="165"/>
        <v>-1.444070787621321E-3</v>
      </c>
      <c r="AG267" s="303">
        <f t="shared" ref="AG267:AO267" si="167">AG265/AG268</f>
        <v>7.8628093295427375</v>
      </c>
      <c r="AH267" s="303">
        <f t="shared" si="167"/>
        <v>7.814329917358557</v>
      </c>
      <c r="AI267" s="303">
        <f t="shared" si="167"/>
        <v>7.9317307808168698</v>
      </c>
      <c r="AJ267" s="303">
        <f t="shared" si="167"/>
        <v>8.0986936094290201</v>
      </c>
      <c r="AK267" s="303">
        <f t="shared" si="167"/>
        <v>8.0487598148793147</v>
      </c>
      <c r="AL267" s="303">
        <f t="shared" si="167"/>
        <v>8.1696827042413744</v>
      </c>
      <c r="AM267" s="303">
        <f t="shared" si="167"/>
        <v>8.3416544177118901</v>
      </c>
      <c r="AN267" s="303">
        <f t="shared" si="167"/>
        <v>8.2902226093256939</v>
      </c>
      <c r="AO267" s="303">
        <f t="shared" si="167"/>
        <v>8.4147731853686167</v>
      </c>
    </row>
    <row r="268" spans="1:149" ht="23.25" x14ac:dyDescent="0.3">
      <c r="A268" s="169" t="s">
        <v>319</v>
      </c>
      <c r="B268" s="138" t="s">
        <v>320</v>
      </c>
      <c r="C268" s="43" t="s">
        <v>321</v>
      </c>
      <c r="D268" s="47">
        <f>E268+F268</f>
        <v>26342.673999999999</v>
      </c>
      <c r="E268" s="47">
        <v>15707.416999999998</v>
      </c>
      <c r="F268" s="47">
        <v>10635.257</v>
      </c>
      <c r="G268" s="127">
        <f>H268+I268</f>
        <v>24834.767156717033</v>
      </c>
      <c r="H268" s="172">
        <v>13414.377459634839</v>
      </c>
      <c r="I268" s="172">
        <v>11420.389697082195</v>
      </c>
      <c r="J268" s="47">
        <f>K268+L268</f>
        <v>23898.871999999996</v>
      </c>
      <c r="K268" s="47">
        <f>14304.327-K227</f>
        <v>13502.420999999998</v>
      </c>
      <c r="L268" s="47">
        <f>10396451/1000</f>
        <v>10396.450999999999</v>
      </c>
      <c r="M268" s="47">
        <f>N268+O268</f>
        <v>24845.073697082196</v>
      </c>
      <c r="N268" s="214">
        <v>13424.683999999999</v>
      </c>
      <c r="O268" s="173">
        <v>11420.389697082195</v>
      </c>
      <c r="P268" s="45">
        <f>Q268+R268</f>
        <v>25521.488000000001</v>
      </c>
      <c r="Q268" s="199">
        <f>15998216/1000-P227</f>
        <v>15207.951000000001</v>
      </c>
      <c r="R268" s="182">
        <v>10313.537</v>
      </c>
      <c r="S268" s="112">
        <f t="shared" si="164"/>
        <v>676.41430291780489</v>
      </c>
      <c r="T268" s="47">
        <f>U268+V268</f>
        <v>23384.047732137435</v>
      </c>
      <c r="U268" s="214">
        <v>14049.698323118229</v>
      </c>
      <c r="V268" s="173">
        <v>9334.3494090192034</v>
      </c>
      <c r="W268" s="45">
        <f>X268+Y268</f>
        <v>25521.488000000001</v>
      </c>
      <c r="X268" s="199">
        <f>15998216/1000-W227</f>
        <v>15207.951000000001</v>
      </c>
      <c r="Y268" s="182">
        <v>10313.537</v>
      </c>
      <c r="Z268" s="303">
        <f>AA268+AB268</f>
        <v>26378.975730238701</v>
      </c>
      <c r="AA268" s="303">
        <f>16248364.0449952/1000-AA227</f>
        <v>15486.064044995201</v>
      </c>
      <c r="AB268" s="303">
        <f>10892911.6852435/1000</f>
        <v>10892.9116852435</v>
      </c>
      <c r="AC268" s="303">
        <f>AD268+AE268</f>
        <v>24052.490291198821</v>
      </c>
      <c r="AD268" s="303">
        <f>AD266*AC16</f>
        <v>14425.004989718964</v>
      </c>
      <c r="AE268" s="303">
        <f>AE266*AC20</f>
        <v>9627.4853014798573</v>
      </c>
      <c r="AF268" s="112">
        <f t="shared" si="165"/>
        <v>-2326.4854390398796</v>
      </c>
      <c r="AG268" s="303">
        <f>AH268+AI268</f>
        <v>26378.975730238701</v>
      </c>
      <c r="AH268" s="303">
        <f>16248364.0449952/1000-AH227</f>
        <v>15486.064044995201</v>
      </c>
      <c r="AI268" s="303">
        <f>10892911.6852435/1000</f>
        <v>10892.9116852435</v>
      </c>
      <c r="AJ268" s="303">
        <f>AK268+AL268</f>
        <v>26378.975730238701</v>
      </c>
      <c r="AK268" s="303">
        <f>16248364.0449952/1000-AK227</f>
        <v>15486.064044995201</v>
      </c>
      <c r="AL268" s="303">
        <f>10892911.6852435/1000</f>
        <v>10892.9116852435</v>
      </c>
      <c r="AM268" s="303">
        <f>AN268+AO268</f>
        <v>26378.975730238701</v>
      </c>
      <c r="AN268" s="303">
        <f>16248364.0449952/1000-AN227</f>
        <v>15486.064044995201</v>
      </c>
      <c r="AO268" s="303">
        <f>10892911.6852435/1000</f>
        <v>10892.9116852435</v>
      </c>
    </row>
    <row r="269" spans="1:149" ht="23.25" x14ac:dyDescent="0.3">
      <c r="A269" s="169" t="s">
        <v>322</v>
      </c>
      <c r="B269" s="138" t="s">
        <v>323</v>
      </c>
      <c r="C269" s="43" t="s">
        <v>84</v>
      </c>
      <c r="D269" s="47">
        <f>E269+F269</f>
        <v>0</v>
      </c>
      <c r="E269" s="47">
        <v>0</v>
      </c>
      <c r="F269" s="47">
        <v>0</v>
      </c>
      <c r="G269" s="127">
        <f>H269+I269</f>
        <v>0</v>
      </c>
      <c r="H269" s="172">
        <v>0</v>
      </c>
      <c r="I269" s="172">
        <v>0</v>
      </c>
      <c r="J269" s="47">
        <v>0</v>
      </c>
      <c r="K269" s="47">
        <v>0</v>
      </c>
      <c r="L269" s="47">
        <v>0</v>
      </c>
      <c r="M269" s="47">
        <v>0</v>
      </c>
      <c r="N269" s="173">
        <v>0</v>
      </c>
      <c r="O269" s="173">
        <v>0</v>
      </c>
      <c r="P269" s="45">
        <v>0</v>
      </c>
      <c r="Q269" s="182">
        <v>0</v>
      </c>
      <c r="R269" s="182">
        <v>0</v>
      </c>
      <c r="S269" s="112">
        <f t="shared" si="164"/>
        <v>0</v>
      </c>
      <c r="T269" s="47">
        <v>0</v>
      </c>
      <c r="U269" s="173">
        <v>0</v>
      </c>
      <c r="V269" s="173">
        <v>0</v>
      </c>
      <c r="W269" s="45">
        <v>0</v>
      </c>
      <c r="X269" s="182">
        <v>0</v>
      </c>
      <c r="Y269" s="182">
        <v>0</v>
      </c>
      <c r="Z269" s="47">
        <v>0</v>
      </c>
      <c r="AA269" s="47">
        <v>0</v>
      </c>
      <c r="AB269" s="47">
        <v>0</v>
      </c>
      <c r="AC269" s="47">
        <v>0</v>
      </c>
      <c r="AD269" s="47">
        <v>0</v>
      </c>
      <c r="AE269" s="47">
        <v>0</v>
      </c>
      <c r="AF269" s="112">
        <f t="shared" si="165"/>
        <v>0</v>
      </c>
      <c r="AG269" s="47">
        <v>0</v>
      </c>
      <c r="AH269" s="47">
        <v>0</v>
      </c>
      <c r="AI269" s="47">
        <v>0</v>
      </c>
      <c r="AJ269" s="47">
        <v>0</v>
      </c>
      <c r="AK269" s="47">
        <v>0</v>
      </c>
      <c r="AL269" s="47">
        <v>0</v>
      </c>
      <c r="AM269" s="47">
        <v>0</v>
      </c>
      <c r="AN269" s="47">
        <v>0</v>
      </c>
      <c r="AO269" s="47">
        <v>0</v>
      </c>
    </row>
    <row r="270" spans="1:149" s="191" customFormat="1" ht="30" customHeight="1" x14ac:dyDescent="0.3">
      <c r="A270" s="186" t="s">
        <v>324</v>
      </c>
      <c r="B270" s="215" t="s">
        <v>325</v>
      </c>
      <c r="C270" s="188" t="s">
        <v>84</v>
      </c>
      <c r="D270" s="189">
        <f t="shared" ref="D270:R270" si="168">D271+D275+D276</f>
        <v>23243.559159999997</v>
      </c>
      <c r="E270" s="189">
        <f t="shared" si="168"/>
        <v>4039.7996500000004</v>
      </c>
      <c r="F270" s="189">
        <f t="shared" si="168"/>
        <v>19203.759509999996</v>
      </c>
      <c r="G270" s="190">
        <f t="shared" si="168"/>
        <v>25940.244039297751</v>
      </c>
      <c r="H270" s="190">
        <f t="shared" si="168"/>
        <v>3800.9271021999766</v>
      </c>
      <c r="I270" s="190">
        <f t="shared" si="168"/>
        <v>22139.316937097774</v>
      </c>
      <c r="J270" s="190">
        <f t="shared" si="168"/>
        <v>32039.501669999998</v>
      </c>
      <c r="K270" s="190">
        <f t="shared" si="168"/>
        <v>3839.7815900000001</v>
      </c>
      <c r="L270" s="190">
        <f t="shared" si="168"/>
        <v>28199.720079999999</v>
      </c>
      <c r="M270" s="189">
        <f t="shared" si="168"/>
        <v>28278.169361436576</v>
      </c>
      <c r="N270" s="189">
        <f t="shared" si="168"/>
        <v>4146.1940000000004</v>
      </c>
      <c r="O270" s="189">
        <f t="shared" si="168"/>
        <v>24131.975361436576</v>
      </c>
      <c r="P270" s="190">
        <f t="shared" si="168"/>
        <v>12068.57</v>
      </c>
      <c r="Q270" s="190">
        <f t="shared" si="168"/>
        <v>4198.43</v>
      </c>
      <c r="R270" s="190">
        <f t="shared" si="168"/>
        <v>7870.1399999999994</v>
      </c>
      <c r="S270" s="112">
        <f t="shared" si="164"/>
        <v>-16209.599361436576</v>
      </c>
      <c r="T270" s="189">
        <f t="shared" ref="T270:AE270" si="169">T271+T275+T276</f>
        <v>51669.532311465482</v>
      </c>
      <c r="U270" s="189">
        <f t="shared" si="169"/>
        <v>2435.3561218547725</v>
      </c>
      <c r="V270" s="189">
        <f t="shared" si="169"/>
        <v>49234.176189610713</v>
      </c>
      <c r="W270" s="190">
        <f t="shared" si="169"/>
        <v>12068.57</v>
      </c>
      <c r="X270" s="190">
        <f t="shared" si="169"/>
        <v>4198.43</v>
      </c>
      <c r="Y270" s="190">
        <f t="shared" si="169"/>
        <v>7870.1399999999994</v>
      </c>
      <c r="Z270" s="190">
        <f t="shared" si="169"/>
        <v>68984.120309999998</v>
      </c>
      <c r="AA270" s="190">
        <f t="shared" si="169"/>
        <v>4113.6334100000004</v>
      </c>
      <c r="AB270" s="190">
        <f t="shared" si="169"/>
        <v>64870.486899999996</v>
      </c>
      <c r="AC270" s="190">
        <f t="shared" si="169"/>
        <v>58604.205276265078</v>
      </c>
      <c r="AD270" s="190">
        <f t="shared" si="169"/>
        <v>3997.1456996437937</v>
      </c>
      <c r="AE270" s="190">
        <f t="shared" si="169"/>
        <v>54607.059576621286</v>
      </c>
      <c r="AF270" s="112">
        <f t="shared" si="165"/>
        <v>-10379.91503373492</v>
      </c>
      <c r="AG270" s="190">
        <f t="shared" ref="AG270:AO270" si="170">AG271+AG275+AG276</f>
        <v>71743.485122400001</v>
      </c>
      <c r="AH270" s="190">
        <f t="shared" si="170"/>
        <v>4278.1787464000008</v>
      </c>
      <c r="AI270" s="190">
        <f t="shared" si="170"/>
        <v>67465.306375999993</v>
      </c>
      <c r="AJ270" s="190">
        <f t="shared" si="170"/>
        <v>74613.224527295999</v>
      </c>
      <c r="AK270" s="190">
        <f t="shared" si="170"/>
        <v>4449.3058962560008</v>
      </c>
      <c r="AL270" s="190">
        <f t="shared" si="170"/>
        <v>70163.918631039996</v>
      </c>
      <c r="AM270" s="190">
        <f t="shared" si="170"/>
        <v>77597.753508387847</v>
      </c>
      <c r="AN270" s="190">
        <f t="shared" si="170"/>
        <v>4627.2781321062412</v>
      </c>
      <c r="AO270" s="190">
        <f t="shared" si="170"/>
        <v>72970.475376281596</v>
      </c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  <c r="BX270" s="20"/>
      <c r="BY270" s="20"/>
      <c r="BZ270" s="20"/>
      <c r="CA270" s="20"/>
      <c r="CB270" s="20"/>
      <c r="CC270" s="20"/>
      <c r="CD270" s="20"/>
      <c r="CE270" s="20"/>
      <c r="CF270" s="20"/>
      <c r="CG270" s="20"/>
      <c r="CH270" s="20"/>
      <c r="CI270" s="20"/>
      <c r="CJ270" s="20"/>
      <c r="CK270" s="20"/>
      <c r="CL270" s="20"/>
      <c r="CM270" s="20"/>
      <c r="CN270" s="20"/>
      <c r="CO270" s="20"/>
      <c r="CP270" s="20"/>
      <c r="CQ270" s="20"/>
      <c r="CR270" s="20"/>
      <c r="CS270" s="20"/>
      <c r="CT270" s="20"/>
      <c r="CU270" s="20"/>
      <c r="CV270" s="20"/>
      <c r="CW270" s="20"/>
      <c r="CX270" s="20"/>
      <c r="CY270" s="20"/>
      <c r="CZ270" s="20"/>
      <c r="DA270" s="20"/>
      <c r="DB270" s="20"/>
      <c r="DC270" s="20"/>
      <c r="DD270" s="20"/>
      <c r="DE270" s="20"/>
      <c r="DF270" s="20"/>
      <c r="DG270" s="20"/>
      <c r="DH270" s="20"/>
      <c r="DI270" s="20"/>
      <c r="DJ270" s="20"/>
      <c r="DK270" s="20"/>
      <c r="DL270" s="20"/>
      <c r="DM270" s="20"/>
      <c r="DN270" s="20"/>
      <c r="DO270" s="20"/>
      <c r="DP270" s="20"/>
      <c r="DQ270" s="20"/>
      <c r="DR270" s="20"/>
      <c r="DS270" s="20"/>
      <c r="DT270" s="20"/>
      <c r="DU270" s="20"/>
      <c r="DV270" s="20"/>
      <c r="DW270" s="20"/>
      <c r="DX270" s="20"/>
      <c r="DY270" s="20"/>
      <c r="DZ270" s="20"/>
      <c r="EA270" s="20"/>
      <c r="EB270" s="20"/>
      <c r="EC270" s="20"/>
      <c r="ED270" s="20"/>
      <c r="EE270" s="20"/>
      <c r="EF270" s="20"/>
      <c r="EG270" s="20"/>
      <c r="EH270" s="20"/>
      <c r="EI270" s="20"/>
      <c r="EJ270" s="20"/>
      <c r="EK270" s="20"/>
      <c r="EL270" s="20"/>
      <c r="EM270" s="20"/>
      <c r="EN270" s="20"/>
      <c r="EO270" s="20"/>
      <c r="EP270" s="20"/>
      <c r="EQ270" s="20"/>
      <c r="ER270" s="20"/>
      <c r="ES270" s="20"/>
    </row>
    <row r="271" spans="1:149" ht="23.25" x14ac:dyDescent="0.3">
      <c r="A271" s="169" t="s">
        <v>326</v>
      </c>
      <c r="B271" s="138" t="s">
        <v>327</v>
      </c>
      <c r="C271" s="43" t="s">
        <v>84</v>
      </c>
      <c r="D271" s="47">
        <f>E271+F271</f>
        <v>23764.159749999999</v>
      </c>
      <c r="E271" s="142">
        <v>4039.7996500000004</v>
      </c>
      <c r="F271" s="142">
        <v>19724.360099999998</v>
      </c>
      <c r="G271" s="127">
        <f>H271+I271</f>
        <v>25940.244039297751</v>
      </c>
      <c r="H271" s="172">
        <f>H273*H274</f>
        <v>3800.9271021999766</v>
      </c>
      <c r="I271" s="172">
        <f>I273*I274-0.11</f>
        <v>22139.316937097774</v>
      </c>
      <c r="J271" s="47">
        <f>K271+L271</f>
        <v>27649.363669999999</v>
      </c>
      <c r="K271" s="47">
        <f>3808.248-1.22941+32.763</f>
        <v>3839.7815900000001</v>
      </c>
      <c r="L271" s="47">
        <f>662.45671-1.163+23148.28837</f>
        <v>23809.58208</v>
      </c>
      <c r="M271" s="47">
        <f>N271+O271</f>
        <v>28278.169361436576</v>
      </c>
      <c r="N271" s="173">
        <v>4146.1940000000004</v>
      </c>
      <c r="O271" s="47">
        <f>O274*O273</f>
        <v>24131.975361436576</v>
      </c>
      <c r="P271" s="47">
        <f>Q271+R271</f>
        <v>24214.41</v>
      </c>
      <c r="Q271" s="45">
        <f>4151.99-1.32+47.76</f>
        <v>4198.43</v>
      </c>
      <c r="R271" s="47">
        <f>1526.22-1.19+18490.95</f>
        <v>20015.98</v>
      </c>
      <c r="S271" s="112">
        <f t="shared" si="164"/>
        <v>-4063.759361436576</v>
      </c>
      <c r="T271" s="47">
        <f>U271+V271</f>
        <v>51669.532311465482</v>
      </c>
      <c r="U271" s="173">
        <v>2435.3561218547725</v>
      </c>
      <c r="V271" s="47">
        <v>49234.176189610713</v>
      </c>
      <c r="W271" s="47">
        <f>X271+Y271</f>
        <v>24214.41</v>
      </c>
      <c r="X271" s="45">
        <f>4151.99-1.32+47.76</f>
        <v>4198.43</v>
      </c>
      <c r="Y271" s="47">
        <f>1526.22-1.19+18490.95</f>
        <v>20015.98</v>
      </c>
      <c r="Z271" s="303">
        <f>AA271+AB271</f>
        <v>60956.579819999999</v>
      </c>
      <c r="AA271" s="303">
        <f>4113633.41/1000</f>
        <v>4113.6334100000004</v>
      </c>
      <c r="AB271" s="303">
        <f>56842946.41/1000</f>
        <v>56842.946409999997</v>
      </c>
      <c r="AC271" s="303">
        <f>AD271+AE271</f>
        <v>58604.205276265078</v>
      </c>
      <c r="AD271" s="303">
        <f>AD274*AD273</f>
        <v>3997.1456996437937</v>
      </c>
      <c r="AE271" s="303">
        <f>AE274*AE273</f>
        <v>54607.059576621286</v>
      </c>
      <c r="AF271" s="112">
        <f t="shared" si="165"/>
        <v>-2352.3745437349207</v>
      </c>
      <c r="AG271" s="303">
        <f>AH271+AI271</f>
        <v>63394.843012799996</v>
      </c>
      <c r="AH271" s="303">
        <f>AA271*104%</f>
        <v>4278.1787464000008</v>
      </c>
      <c r="AI271" s="303">
        <f>AB271*104%</f>
        <v>59116.664266399996</v>
      </c>
      <c r="AJ271" s="303">
        <f>AK271+AL271</f>
        <v>65930.636733312</v>
      </c>
      <c r="AK271" s="303">
        <f>AH271*104%</f>
        <v>4449.3058962560008</v>
      </c>
      <c r="AL271" s="303">
        <f>AI271*104%</f>
        <v>61481.330837055997</v>
      </c>
      <c r="AM271" s="303">
        <f>AN271+AO271</f>
        <v>68567.862202644479</v>
      </c>
      <c r="AN271" s="303">
        <f>AK271*104%</f>
        <v>4627.2781321062412</v>
      </c>
      <c r="AO271" s="303">
        <f>AL271*104%</f>
        <v>63940.584070538236</v>
      </c>
    </row>
    <row r="272" spans="1:149" s="6" customFormat="1" ht="23.25" x14ac:dyDescent="0.3">
      <c r="A272" s="124" t="s">
        <v>328</v>
      </c>
      <c r="B272" s="125" t="s">
        <v>329</v>
      </c>
      <c r="C272" s="77" t="s">
        <v>287</v>
      </c>
      <c r="D272" s="47">
        <f>D274/(D16+D20)</f>
        <v>0.13073978817625959</v>
      </c>
      <c r="E272" s="47">
        <f>E274/D16</f>
        <v>5.3031000273544647E-2</v>
      </c>
      <c r="F272" s="47">
        <f>F274/D20</f>
        <v>0.15072479845270303</v>
      </c>
      <c r="G272" s="127">
        <v>0.214</v>
      </c>
      <c r="H272" s="172">
        <v>7.0999999999999994E-2</v>
      </c>
      <c r="I272" s="172">
        <v>0.20200000000000001</v>
      </c>
      <c r="J272" s="47">
        <f>J274/(J16+J19)</f>
        <v>0.20540798903712476</v>
      </c>
      <c r="K272" s="47">
        <f>K274/J16</f>
        <v>8.2610896900326941E-2</v>
      </c>
      <c r="L272" s="47">
        <f>L274/J20</f>
        <v>0.1875711921811189</v>
      </c>
      <c r="M272" s="47">
        <v>0.214</v>
      </c>
      <c r="N272" s="47">
        <v>7.0999999999999994E-2</v>
      </c>
      <c r="O272" s="47">
        <v>0.20200000000000001</v>
      </c>
      <c r="P272" s="47">
        <f>P274/(P16+P20)</f>
        <v>0.13228732443952926</v>
      </c>
      <c r="Q272" s="45">
        <f>Q274/P16</f>
        <v>7.9146200430610922E-2</v>
      </c>
      <c r="R272" s="45">
        <f>R274/P20</f>
        <v>0.14600660427312714</v>
      </c>
      <c r="S272" s="112">
        <f t="shared" si="164"/>
        <v>-8.1712675560470738E-2</v>
      </c>
      <c r="T272" s="47">
        <f>T274/(T16+T20)</f>
        <v>0.31641803409281549</v>
      </c>
      <c r="U272" s="47">
        <v>6.4451223294790971E-2</v>
      </c>
      <c r="V272" s="47">
        <v>0.38253780656532271</v>
      </c>
      <c r="W272" s="47">
        <f>W274/(W16+W20)</f>
        <v>0.139166575951469</v>
      </c>
      <c r="X272" s="45">
        <f>X274/W16</f>
        <v>8.2208097380661732E-2</v>
      </c>
      <c r="Y272" s="45">
        <f>Y274/W20</f>
        <v>0.15410933822120895</v>
      </c>
      <c r="Z272" s="303">
        <f>Z274/(Z16+Z20)</f>
        <v>0.31073188439541843</v>
      </c>
      <c r="AA272" s="303">
        <f>AA274/Z16</f>
        <v>6.2930104291354455E-2</v>
      </c>
      <c r="AB272" s="303">
        <f>AB274/Z20</f>
        <v>0.37498115578320268</v>
      </c>
      <c r="AC272" s="303">
        <f>AC274/(AC16+AC20)</f>
        <v>0.31665648329352775</v>
      </c>
      <c r="AD272" s="303">
        <v>6.4451223294790971E-2</v>
      </c>
      <c r="AE272" s="303">
        <v>0.38253780656532271</v>
      </c>
      <c r="AF272" s="112">
        <f t="shared" si="165"/>
        <v>5.9245988981093123E-3</v>
      </c>
      <c r="AG272" s="303">
        <f>AG274/(AG16+AG20)</f>
        <v>0.31073188439541843</v>
      </c>
      <c r="AH272" s="303">
        <f>AH274/AG16</f>
        <v>6.2930104291354455E-2</v>
      </c>
      <c r="AI272" s="303">
        <f>AI274/AG20</f>
        <v>0.37498115578320268</v>
      </c>
      <c r="AJ272" s="303">
        <f>AJ274/(AJ16+AJ20)</f>
        <v>0.31073188439541843</v>
      </c>
      <c r="AK272" s="303">
        <f>AK274/AJ16</f>
        <v>6.2930104291354455E-2</v>
      </c>
      <c r="AL272" s="303">
        <f>AL274/AJ20</f>
        <v>0.37498115578320268</v>
      </c>
      <c r="AM272" s="303">
        <f>AM274/(AM16+AM20)</f>
        <v>0.31073188439541843</v>
      </c>
      <c r="AN272" s="303">
        <f>AN274/AM16</f>
        <v>6.2930104291354455E-2</v>
      </c>
      <c r="AO272" s="303">
        <f>AO274/AM20</f>
        <v>0.37498115578320268</v>
      </c>
    </row>
    <row r="273" spans="1:149" ht="23.25" x14ac:dyDescent="0.3">
      <c r="A273" s="169" t="s">
        <v>330</v>
      </c>
      <c r="B273" s="138" t="s">
        <v>331</v>
      </c>
      <c r="C273" s="43" t="s">
        <v>194</v>
      </c>
      <c r="D273" s="47">
        <f>D271/D274</f>
        <v>47.663493166620533</v>
      </c>
      <c r="E273" s="47">
        <f>E271/E274</f>
        <v>97.648102535592571</v>
      </c>
      <c r="F273" s="47">
        <f>F271/F274</f>
        <v>43.140607072008322</v>
      </c>
      <c r="G273" s="47">
        <f>G271/G274</f>
        <v>44.220736403663295</v>
      </c>
      <c r="H273" s="172">
        <v>78.087045635169616</v>
      </c>
      <c r="I273" s="172">
        <v>41.156505064961202</v>
      </c>
      <c r="J273" s="47">
        <f>J271/J274</f>
        <v>46.018237853141834</v>
      </c>
      <c r="K273" s="47">
        <f>K271/K274</f>
        <v>69.225716617064109</v>
      </c>
      <c r="L273" s="47">
        <f>L271/L274</f>
        <v>43.657879780008955</v>
      </c>
      <c r="M273" s="47">
        <v>48.203000000000003</v>
      </c>
      <c r="N273" s="173">
        <v>85.114879742334892</v>
      </c>
      <c r="O273" s="173">
        <v>44.860590520807712</v>
      </c>
      <c r="P273" s="45">
        <f>P271/P274</f>
        <v>51.77171284153691</v>
      </c>
      <c r="Q273" s="45">
        <f>Q271/Q274</f>
        <v>73.119195058718205</v>
      </c>
      <c r="R273" s="45">
        <f>R271/R274</f>
        <v>48.784234201167799</v>
      </c>
      <c r="S273" s="112">
        <f t="shared" si="164"/>
        <v>3.5687128415369074</v>
      </c>
      <c r="T273" s="47">
        <v>48.203000000000003</v>
      </c>
      <c r="U273" s="173">
        <v>54.084798522003609</v>
      </c>
      <c r="V273" s="173">
        <v>48.341956970351433</v>
      </c>
      <c r="W273" s="45">
        <f t="shared" ref="W273:AG273" si="171">W271/W274</f>
        <v>51.77171284153691</v>
      </c>
      <c r="X273" s="45">
        <f t="shared" si="171"/>
        <v>73.119195058718205</v>
      </c>
      <c r="Y273" s="45">
        <f t="shared" si="171"/>
        <v>48.784234201167799</v>
      </c>
      <c r="Z273" s="303">
        <f t="shared" si="171"/>
        <v>53.422466995840914</v>
      </c>
      <c r="AA273" s="303">
        <f t="shared" si="171"/>
        <v>86.459704169645946</v>
      </c>
      <c r="AB273" s="303">
        <f t="shared" si="171"/>
        <v>51.984938327786821</v>
      </c>
      <c r="AC273" s="303">
        <f t="shared" si="171"/>
        <v>53.438257718247471</v>
      </c>
      <c r="AD273" s="303">
        <v>86.459704169645946</v>
      </c>
      <c r="AE273" s="303">
        <v>51.984938327786821</v>
      </c>
      <c r="AF273" s="112">
        <f t="shared" si="165"/>
        <v>1.5790722406556768E-2</v>
      </c>
      <c r="AG273" s="303">
        <f t="shared" si="171"/>
        <v>55.559365675674549</v>
      </c>
      <c r="AH273" s="303">
        <f t="shared" ref="AH273:AO273" si="172">AH271/AH274</f>
        <v>89.918092336431798</v>
      </c>
      <c r="AI273" s="303">
        <f t="shared" si="172"/>
        <v>54.064335860898296</v>
      </c>
      <c r="AJ273" s="303">
        <f t="shared" si="172"/>
        <v>57.781740302701529</v>
      </c>
      <c r="AK273" s="303">
        <f t="shared" si="172"/>
        <v>93.514816029889076</v>
      </c>
      <c r="AL273" s="303">
        <f t="shared" si="172"/>
        <v>56.226909295334224</v>
      </c>
      <c r="AM273" s="303">
        <f t="shared" si="172"/>
        <v>60.093009914809592</v>
      </c>
      <c r="AN273" s="303">
        <f t="shared" si="172"/>
        <v>97.255408671084638</v>
      </c>
      <c r="AO273" s="303">
        <f t="shared" si="172"/>
        <v>58.475985667147597</v>
      </c>
      <c r="AP273" s="216"/>
    </row>
    <row r="274" spans="1:149" ht="23.25" x14ac:dyDescent="0.3">
      <c r="A274" s="169" t="s">
        <v>332</v>
      </c>
      <c r="B274" s="138" t="s">
        <v>333</v>
      </c>
      <c r="C274" s="43" t="s">
        <v>192</v>
      </c>
      <c r="D274" s="47">
        <f>E274+F274</f>
        <v>498.58199999999999</v>
      </c>
      <c r="E274" s="47">
        <v>41.371000000000002</v>
      </c>
      <c r="F274" s="47">
        <v>457.21100000000001</v>
      </c>
      <c r="G274" s="127">
        <f>H274+I274</f>
        <v>586.60814244488324</v>
      </c>
      <c r="H274" s="217">
        <v>48.675514245452227</v>
      </c>
      <c r="I274" s="172">
        <v>537.93262819943106</v>
      </c>
      <c r="J274" s="173">
        <f>K274+L274</f>
        <v>600.83490719999998</v>
      </c>
      <c r="K274" s="173">
        <f>55467.56/1000</f>
        <v>55.467559999999999</v>
      </c>
      <c r="L274" s="47">
        <f>545367.3472/1000</f>
        <v>545.36734719999993</v>
      </c>
      <c r="M274" s="47">
        <f>N274+O274</f>
        <v>586.64562819943103</v>
      </c>
      <c r="N274" s="173">
        <v>48.713000000000001</v>
      </c>
      <c r="O274" s="173">
        <v>537.93262819943106</v>
      </c>
      <c r="P274" s="182">
        <f>Q274+R274</f>
        <v>467.71506428839962</v>
      </c>
      <c r="Q274" s="182">
        <f>57418.9854883996/1000</f>
        <v>57.418985488399599</v>
      </c>
      <c r="R274" s="45">
        <f>410296.0788/1000</f>
        <v>410.29607880000003</v>
      </c>
      <c r="S274" s="112">
        <f t="shared" si="164"/>
        <v>-118.93056391103141</v>
      </c>
      <c r="T274" s="47">
        <f>U274+V274</f>
        <v>1063.4848922773481</v>
      </c>
      <c r="U274" s="173">
        <v>45.02847728764273</v>
      </c>
      <c r="V274" s="173">
        <v>1018.4564149897053</v>
      </c>
      <c r="W274" s="182">
        <f>X274+Y274</f>
        <v>467.71506428839962</v>
      </c>
      <c r="X274" s="182">
        <f>57418.9854883996/1000</f>
        <v>57.418985488399599</v>
      </c>
      <c r="Y274" s="45">
        <f>410296.0788/1000</f>
        <v>410.29607880000003</v>
      </c>
      <c r="Z274" s="303">
        <f>AA274+AB274</f>
        <v>1141.02892</v>
      </c>
      <c r="AA274" s="303">
        <f>47578.62/1000</f>
        <v>47.578620000000001</v>
      </c>
      <c r="AB274" s="303">
        <f>1093450.3/1000</f>
        <v>1093.4503</v>
      </c>
      <c r="AC274" s="303">
        <f>AD274+AE274</f>
        <v>1096.671332086742</v>
      </c>
      <c r="AD274" s="303">
        <f>AD272*AC16</f>
        <v>46.231313627916641</v>
      </c>
      <c r="AE274" s="303">
        <f>AE272*AC20</f>
        <v>1050.4400184588253</v>
      </c>
      <c r="AF274" s="112">
        <f t="shared" si="165"/>
        <v>-44.35758791325793</v>
      </c>
      <c r="AG274" s="303">
        <f>AH274+AI274</f>
        <v>1141.02892</v>
      </c>
      <c r="AH274" s="303">
        <f>AA274</f>
        <v>47.578620000000001</v>
      </c>
      <c r="AI274" s="303">
        <f>AB274</f>
        <v>1093.4503</v>
      </c>
      <c r="AJ274" s="303">
        <f>AK274+AL274</f>
        <v>1141.02892</v>
      </c>
      <c r="AK274" s="303">
        <f>AH274</f>
        <v>47.578620000000001</v>
      </c>
      <c r="AL274" s="303">
        <f>AI274</f>
        <v>1093.4503</v>
      </c>
      <c r="AM274" s="303">
        <f>AN274+AO274</f>
        <v>1141.02892</v>
      </c>
      <c r="AN274" s="303">
        <f>AK274</f>
        <v>47.578620000000001</v>
      </c>
      <c r="AO274" s="303">
        <f>AL274</f>
        <v>1093.4503</v>
      </c>
    </row>
    <row r="275" spans="1:149" ht="23.25" x14ac:dyDescent="0.3">
      <c r="A275" s="169" t="s">
        <v>334</v>
      </c>
      <c r="B275" s="138" t="s">
        <v>335</v>
      </c>
      <c r="C275" s="43" t="s">
        <v>84</v>
      </c>
      <c r="D275" s="47">
        <f>E275+F275</f>
        <v>0</v>
      </c>
      <c r="E275" s="47">
        <v>0</v>
      </c>
      <c r="F275" s="47">
        <v>0</v>
      </c>
      <c r="G275" s="127">
        <f>H275+I275</f>
        <v>0</v>
      </c>
      <c r="H275" s="172">
        <v>0</v>
      </c>
      <c r="I275" s="172">
        <v>0</v>
      </c>
      <c r="J275" s="47">
        <v>0</v>
      </c>
      <c r="K275" s="47">
        <v>0</v>
      </c>
      <c r="L275" s="47">
        <v>0</v>
      </c>
      <c r="M275" s="47">
        <f>N275+O275</f>
        <v>0</v>
      </c>
      <c r="N275" s="173">
        <v>0</v>
      </c>
      <c r="O275" s="173">
        <v>0</v>
      </c>
      <c r="P275" s="45">
        <v>0</v>
      </c>
      <c r="Q275" s="45">
        <v>0</v>
      </c>
      <c r="R275" s="45">
        <v>0</v>
      </c>
      <c r="S275" s="112">
        <f t="shared" si="164"/>
        <v>0</v>
      </c>
      <c r="T275" s="47">
        <f>U275+V275</f>
        <v>0</v>
      </c>
      <c r="U275" s="173">
        <v>0</v>
      </c>
      <c r="V275" s="173">
        <v>0</v>
      </c>
      <c r="W275" s="45">
        <v>0</v>
      </c>
      <c r="X275" s="45">
        <v>0</v>
      </c>
      <c r="Y275" s="45">
        <v>0</v>
      </c>
      <c r="Z275" s="303">
        <v>0</v>
      </c>
      <c r="AA275" s="303">
        <v>0</v>
      </c>
      <c r="AB275" s="303">
        <v>0</v>
      </c>
      <c r="AC275" s="303">
        <v>0</v>
      </c>
      <c r="AD275" s="303">
        <v>0</v>
      </c>
      <c r="AE275" s="303">
        <v>0</v>
      </c>
      <c r="AF275" s="112">
        <f t="shared" si="165"/>
        <v>0</v>
      </c>
      <c r="AG275" s="303">
        <v>0</v>
      </c>
      <c r="AH275" s="303">
        <v>0</v>
      </c>
      <c r="AI275" s="303">
        <v>0</v>
      </c>
      <c r="AJ275" s="303">
        <v>0</v>
      </c>
      <c r="AK275" s="303">
        <v>0</v>
      </c>
      <c r="AL275" s="303">
        <v>0</v>
      </c>
      <c r="AM275" s="303">
        <v>0</v>
      </c>
      <c r="AN275" s="303">
        <v>0</v>
      </c>
      <c r="AO275" s="303">
        <v>0</v>
      </c>
    </row>
    <row r="276" spans="1:149" s="21" customFormat="1" ht="45" x14ac:dyDescent="0.3">
      <c r="A276" s="202" t="s">
        <v>336</v>
      </c>
      <c r="B276" s="218" t="s">
        <v>337</v>
      </c>
      <c r="C276" s="34"/>
      <c r="D276" s="47">
        <f>E276+F276</f>
        <v>-520.60059000000001</v>
      </c>
      <c r="E276" s="142">
        <v>0</v>
      </c>
      <c r="F276" s="142">
        <v>-520.60059000000001</v>
      </c>
      <c r="G276" s="127">
        <f>H276+I276</f>
        <v>0</v>
      </c>
      <c r="H276" s="171">
        <v>0</v>
      </c>
      <c r="I276" s="171">
        <v>0</v>
      </c>
      <c r="J276" s="47">
        <f>L276</f>
        <v>4390.1379999999999</v>
      </c>
      <c r="K276" s="47">
        <v>0</v>
      </c>
      <c r="L276" s="47">
        <v>4390.1379999999999</v>
      </c>
      <c r="M276" s="47">
        <f>N276+O276</f>
        <v>0</v>
      </c>
      <c r="N276" s="173">
        <v>0</v>
      </c>
      <c r="O276" s="173">
        <v>0</v>
      </c>
      <c r="P276" s="45">
        <f>R276</f>
        <v>-12145.84</v>
      </c>
      <c r="Q276" s="45">
        <v>0</v>
      </c>
      <c r="R276" s="45">
        <v>-12145.84</v>
      </c>
      <c r="S276" s="112">
        <f t="shared" si="164"/>
        <v>-12145.84</v>
      </c>
      <c r="T276" s="47">
        <f>U276+V276</f>
        <v>0</v>
      </c>
      <c r="U276" s="173">
        <v>0</v>
      </c>
      <c r="V276" s="173">
        <v>0</v>
      </c>
      <c r="W276" s="45">
        <f>Y276</f>
        <v>-12145.84</v>
      </c>
      <c r="X276" s="45">
        <v>0</v>
      </c>
      <c r="Y276" s="45">
        <v>-12145.84</v>
      </c>
      <c r="Z276" s="303">
        <f>AB276</f>
        <v>8027.5404900000003</v>
      </c>
      <c r="AA276" s="303">
        <v>0</v>
      </c>
      <c r="AB276" s="303">
        <f>8027540.49/1000</f>
        <v>8027.5404900000003</v>
      </c>
      <c r="AC276" s="303">
        <f>AE276</f>
        <v>0</v>
      </c>
      <c r="AD276" s="303">
        <v>0</v>
      </c>
      <c r="AE276" s="303">
        <v>0</v>
      </c>
      <c r="AF276" s="112">
        <f t="shared" si="165"/>
        <v>-8027.5404900000003</v>
      </c>
      <c r="AG276" s="303">
        <f>AI276</f>
        <v>8348.6421096000013</v>
      </c>
      <c r="AH276" s="303">
        <v>0</v>
      </c>
      <c r="AI276" s="303">
        <f>AB276*104%</f>
        <v>8348.6421096000013</v>
      </c>
      <c r="AJ276" s="303">
        <f>AL276</f>
        <v>8682.5877939840011</v>
      </c>
      <c r="AK276" s="303">
        <v>0</v>
      </c>
      <c r="AL276" s="303">
        <f>AI276*104%</f>
        <v>8682.5877939840011</v>
      </c>
      <c r="AM276" s="303">
        <f>AO276</f>
        <v>9029.891305743362</v>
      </c>
      <c r="AN276" s="303">
        <v>0</v>
      </c>
      <c r="AO276" s="303">
        <f>AL276*104%</f>
        <v>9029.891305743362</v>
      </c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20"/>
      <c r="CD276" s="20"/>
      <c r="CE276" s="20"/>
      <c r="CF276" s="20"/>
      <c r="CG276" s="20"/>
      <c r="CH276" s="20"/>
      <c r="CI276" s="20"/>
      <c r="CJ276" s="20"/>
      <c r="CK276" s="20"/>
      <c r="CL276" s="20"/>
      <c r="CM276" s="20"/>
      <c r="CN276" s="20"/>
      <c r="CO276" s="20"/>
      <c r="CP276" s="20"/>
      <c r="CQ276" s="20"/>
      <c r="CR276" s="20"/>
      <c r="CS276" s="20"/>
      <c r="CT276" s="20"/>
      <c r="CU276" s="20"/>
      <c r="CV276" s="20"/>
      <c r="CW276" s="20"/>
      <c r="CX276" s="20"/>
      <c r="CY276" s="20"/>
      <c r="CZ276" s="20"/>
      <c r="DA276" s="20"/>
      <c r="DB276" s="20"/>
      <c r="DC276" s="20"/>
      <c r="DD276" s="20"/>
      <c r="DE276" s="20"/>
      <c r="DF276" s="20"/>
      <c r="DG276" s="20"/>
      <c r="DH276" s="20"/>
      <c r="DI276" s="20"/>
      <c r="DJ276" s="20"/>
      <c r="DK276" s="20"/>
      <c r="DL276" s="20"/>
      <c r="DM276" s="20"/>
      <c r="DN276" s="20"/>
      <c r="DO276" s="20"/>
      <c r="DP276" s="20"/>
      <c r="DQ276" s="20"/>
      <c r="DR276" s="20"/>
      <c r="DS276" s="20"/>
      <c r="DT276" s="20"/>
      <c r="DU276" s="20"/>
      <c r="DV276" s="20"/>
      <c r="DW276" s="20"/>
      <c r="DX276" s="20"/>
      <c r="DY276" s="20"/>
      <c r="DZ276" s="20"/>
      <c r="EA276" s="20"/>
      <c r="EB276" s="20"/>
      <c r="EC276" s="20"/>
      <c r="ED276" s="20"/>
      <c r="EE276" s="20"/>
      <c r="EF276" s="20"/>
      <c r="EG276" s="20"/>
      <c r="EH276" s="20"/>
      <c r="EI276" s="20"/>
      <c r="EJ276" s="20"/>
      <c r="EK276" s="20"/>
      <c r="EL276" s="20"/>
      <c r="EM276" s="20"/>
      <c r="EN276" s="20"/>
      <c r="EO276" s="20"/>
      <c r="EP276" s="20"/>
      <c r="EQ276" s="20"/>
      <c r="ER276" s="20"/>
      <c r="ES276" s="20"/>
    </row>
    <row r="277" spans="1:149" s="191" customFormat="1" ht="39.75" customHeight="1" x14ac:dyDescent="0.3">
      <c r="A277" s="186" t="s">
        <v>338</v>
      </c>
      <c r="B277" s="215" t="s">
        <v>339</v>
      </c>
      <c r="C277" s="188" t="s">
        <v>84</v>
      </c>
      <c r="D277" s="189">
        <f>F277+E277</f>
        <v>1534713.7714800001</v>
      </c>
      <c r="E277" s="219">
        <f>'[14]2020 тепло ГТС'!MI265</f>
        <v>0</v>
      </c>
      <c r="F277" s="219">
        <v>1534713.7714800001</v>
      </c>
      <c r="G277" s="190">
        <f>I277+H277</f>
        <v>1394090.3069210602</v>
      </c>
      <c r="H277" s="190">
        <v>0</v>
      </c>
      <c r="I277" s="190">
        <f>I278*I279</f>
        <v>1394090.3069210602</v>
      </c>
      <c r="J277" s="190">
        <f>L277+K277</f>
        <v>1588271.4520099999</v>
      </c>
      <c r="K277" s="190">
        <v>0</v>
      </c>
      <c r="L277" s="190">
        <f>L278*L279</f>
        <v>1588271.4520099999</v>
      </c>
      <c r="M277" s="189">
        <f>O277+N277</f>
        <v>1547738.186</v>
      </c>
      <c r="N277" s="189">
        <v>0</v>
      </c>
      <c r="O277" s="189">
        <v>1547738.186</v>
      </c>
      <c r="P277" s="190">
        <f>R277</f>
        <v>1640398.34</v>
      </c>
      <c r="Q277" s="190">
        <v>0</v>
      </c>
      <c r="R277" s="190">
        <v>1640398.34</v>
      </c>
      <c r="S277" s="112">
        <f t="shared" si="164"/>
        <v>92660.154000000097</v>
      </c>
      <c r="T277" s="189">
        <f>V277</f>
        <v>1606052.6035402713</v>
      </c>
      <c r="U277" s="189">
        <v>0</v>
      </c>
      <c r="V277" s="189">
        <f>V278*V279</f>
        <v>1606052.6035402713</v>
      </c>
      <c r="W277" s="190">
        <f>Y277</f>
        <v>1640398.34</v>
      </c>
      <c r="X277" s="190">
        <v>0</v>
      </c>
      <c r="Y277" s="190">
        <v>1640398.34</v>
      </c>
      <c r="Z277" s="190">
        <f>AB277+AA277</f>
        <v>1900562.79</v>
      </c>
      <c r="AA277" s="190">
        <v>0</v>
      </c>
      <c r="AB277" s="190">
        <f>1900562790/1000</f>
        <v>1900562.79</v>
      </c>
      <c r="AC277" s="190">
        <f>AE277+AD277</f>
        <v>1786005.5402334277</v>
      </c>
      <c r="AD277" s="190">
        <v>0</v>
      </c>
      <c r="AE277" s="190">
        <f>AE279*AE278</f>
        <v>1786005.5402334277</v>
      </c>
      <c r="AF277" s="112">
        <f t="shared" si="165"/>
        <v>-114557.24976657238</v>
      </c>
      <c r="AG277" s="190">
        <f>AI277+AH277</f>
        <v>1976585.3016000001</v>
      </c>
      <c r="AH277" s="190">
        <v>0</v>
      </c>
      <c r="AI277" s="190">
        <f>AB277*104%</f>
        <v>1976585.3016000001</v>
      </c>
      <c r="AJ277" s="190">
        <f>AL277+AK277</f>
        <v>2055648.7136640002</v>
      </c>
      <c r="AK277" s="190">
        <v>0</v>
      </c>
      <c r="AL277" s="190">
        <f>AI277*104%</f>
        <v>2055648.7136640002</v>
      </c>
      <c r="AM277" s="190">
        <f>AO277+AN277</f>
        <v>2137874.6622105604</v>
      </c>
      <c r="AN277" s="190">
        <v>0</v>
      </c>
      <c r="AO277" s="190">
        <f>AL277*104%</f>
        <v>2137874.6622105604</v>
      </c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</row>
    <row r="278" spans="1:149" ht="23.25" x14ac:dyDescent="0.3">
      <c r="A278" s="169" t="s">
        <v>340</v>
      </c>
      <c r="B278" s="138" t="s">
        <v>341</v>
      </c>
      <c r="C278" s="43" t="s">
        <v>342</v>
      </c>
      <c r="D278" s="45">
        <f>F278</f>
        <v>674.96676058444109</v>
      </c>
      <c r="E278" s="45">
        <v>0</v>
      </c>
      <c r="F278" s="45">
        <f>F277/F279</f>
        <v>674.96676058444109</v>
      </c>
      <c r="G278" s="128">
        <f>I278</f>
        <v>699.62355189648395</v>
      </c>
      <c r="H278" s="128">
        <v>0</v>
      </c>
      <c r="I278" s="171">
        <v>699.62355189648395</v>
      </c>
      <c r="J278" s="45">
        <f>L278</f>
        <v>704.75546636144315</v>
      </c>
      <c r="K278" s="45">
        <v>0</v>
      </c>
      <c r="L278" s="45">
        <f>1588271.45201/L279</f>
        <v>704.75546636144315</v>
      </c>
      <c r="M278" s="47">
        <f>O278</f>
        <v>776.93299999999999</v>
      </c>
      <c r="N278" s="47">
        <v>0</v>
      </c>
      <c r="O278" s="47">
        <v>776.93299999999999</v>
      </c>
      <c r="P278" s="45">
        <f>R278</f>
        <v>779.75373370936222</v>
      </c>
      <c r="Q278" s="45">
        <v>0</v>
      </c>
      <c r="R278" s="45">
        <f>R277/R279</f>
        <v>779.75373370936222</v>
      </c>
      <c r="S278" s="112">
        <f t="shared" si="164"/>
        <v>2.82073370936223</v>
      </c>
      <c r="T278" s="47">
        <f>V278</f>
        <v>810.11911372678424</v>
      </c>
      <c r="U278" s="47">
        <v>0</v>
      </c>
      <c r="V278" s="47">
        <v>810.11911372678424</v>
      </c>
      <c r="W278" s="45">
        <f>Y278</f>
        <v>779.75373370936222</v>
      </c>
      <c r="X278" s="45">
        <v>0</v>
      </c>
      <c r="Y278" s="45">
        <f>Y277/Y279</f>
        <v>779.75373370936222</v>
      </c>
      <c r="Z278" s="303">
        <f>Z277/Z279</f>
        <v>872.557866741103</v>
      </c>
      <c r="AA278" s="303">
        <v>0</v>
      </c>
      <c r="AB278" s="303">
        <f>AB277/AB279</f>
        <v>872.557866741103</v>
      </c>
      <c r="AC278" s="303">
        <f>AC277/AC279</f>
        <v>872.557866741103</v>
      </c>
      <c r="AD278" s="303"/>
      <c r="AE278" s="303">
        <f>AB278</f>
        <v>872.557866741103</v>
      </c>
      <c r="AF278" s="112">
        <f t="shared" si="165"/>
        <v>0</v>
      </c>
      <c r="AG278" s="303">
        <f>AG277/AG279</f>
        <v>907.46018141074717</v>
      </c>
      <c r="AH278" s="303">
        <v>0</v>
      </c>
      <c r="AI278" s="303">
        <f>AI277/AI279</f>
        <v>907.46018141074717</v>
      </c>
      <c r="AJ278" s="303">
        <f>AJ277/AJ279</f>
        <v>943.75858866717704</v>
      </c>
      <c r="AK278" s="303">
        <v>0</v>
      </c>
      <c r="AL278" s="303">
        <f>AL277/AL279</f>
        <v>943.75858866717704</v>
      </c>
      <c r="AM278" s="303">
        <f>AM277/AM279</f>
        <v>981.50893221386423</v>
      </c>
      <c r="AN278" s="303">
        <v>0</v>
      </c>
      <c r="AO278" s="303">
        <f>AO277/AO279</f>
        <v>981.50893221386423</v>
      </c>
    </row>
    <row r="279" spans="1:149" ht="23.25" x14ac:dyDescent="0.3">
      <c r="A279" s="169" t="s">
        <v>343</v>
      </c>
      <c r="B279" s="138" t="s">
        <v>344</v>
      </c>
      <c r="C279" s="43" t="s">
        <v>18</v>
      </c>
      <c r="D279" s="45">
        <f>F279</f>
        <v>2273.7620000000002</v>
      </c>
      <c r="E279" s="45">
        <v>0</v>
      </c>
      <c r="F279" s="47">
        <f>D19</f>
        <v>2273.7620000000002</v>
      </c>
      <c r="G279" s="128">
        <f>I279</f>
        <v>1992.6291834259596</v>
      </c>
      <c r="H279" s="128">
        <v>0</v>
      </c>
      <c r="I279" s="171">
        <v>1992.6291834259596</v>
      </c>
      <c r="J279" s="45">
        <f>L279</f>
        <v>2253.6489999999999</v>
      </c>
      <c r="K279" s="45">
        <v>0</v>
      </c>
      <c r="L279" s="45">
        <f>J19</f>
        <v>2253.6489999999999</v>
      </c>
      <c r="M279" s="173">
        <f>O279</f>
        <v>1992.1130000000001</v>
      </c>
      <c r="N279" s="47">
        <v>0</v>
      </c>
      <c r="O279" s="173">
        <f>M19</f>
        <v>1992.1130000000001</v>
      </c>
      <c r="P279" s="45">
        <f>R279</f>
        <v>2103.739</v>
      </c>
      <c r="Q279" s="45">
        <v>0</v>
      </c>
      <c r="R279" s="45">
        <v>2103.739</v>
      </c>
      <c r="S279" s="112">
        <f t="shared" si="164"/>
        <v>111.62599999999998</v>
      </c>
      <c r="T279" s="173">
        <f>V279</f>
        <v>1982.4894590524607</v>
      </c>
      <c r="U279" s="47">
        <v>0</v>
      </c>
      <c r="V279" s="173">
        <v>1982.4894590524607</v>
      </c>
      <c r="W279" s="45">
        <f>Y279</f>
        <v>2103.739</v>
      </c>
      <c r="X279" s="45">
        <v>0</v>
      </c>
      <c r="Y279" s="45">
        <v>2103.739</v>
      </c>
      <c r="Z279" s="303">
        <f>AB279</f>
        <v>2178.1509999999998</v>
      </c>
      <c r="AA279" s="303">
        <v>0</v>
      </c>
      <c r="AB279" s="303">
        <f>Z19</f>
        <v>2178.1509999999998</v>
      </c>
      <c r="AC279" s="303">
        <f>AE279</f>
        <v>2046.8620000000001</v>
      </c>
      <c r="AD279" s="303"/>
      <c r="AE279" s="303">
        <f>AC19</f>
        <v>2046.8620000000001</v>
      </c>
      <c r="AF279" s="112">
        <f t="shared" si="165"/>
        <v>-131.28899999999976</v>
      </c>
      <c r="AG279" s="303">
        <f>AI279</f>
        <v>2178.1509999999998</v>
      </c>
      <c r="AH279" s="303">
        <v>0</v>
      </c>
      <c r="AI279" s="303">
        <f>AG19</f>
        <v>2178.1509999999998</v>
      </c>
      <c r="AJ279" s="303">
        <f>AL279</f>
        <v>2178.1509999999998</v>
      </c>
      <c r="AK279" s="303">
        <v>0</v>
      </c>
      <c r="AL279" s="303">
        <f>AJ19</f>
        <v>2178.1509999999998</v>
      </c>
      <c r="AM279" s="303">
        <f>AO279</f>
        <v>2178.1509999999998</v>
      </c>
      <c r="AN279" s="303">
        <v>0</v>
      </c>
      <c r="AO279" s="303">
        <f>AM19</f>
        <v>2178.1509999999998</v>
      </c>
    </row>
    <row r="280" spans="1:149" s="191" customFormat="1" ht="67.5" hidden="1" customHeight="1" x14ac:dyDescent="0.3">
      <c r="A280" s="186" t="s">
        <v>345</v>
      </c>
      <c r="B280" s="187" t="s">
        <v>346</v>
      </c>
      <c r="C280" s="188" t="s">
        <v>84</v>
      </c>
      <c r="D280" s="220" t="e">
        <f t="shared" ref="D280:D293" si="173">E280+F280</f>
        <v>#REF!</v>
      </c>
      <c r="E280" s="189" t="e">
        <f>#REF!+#REF!+#REF!+#REF!+#REF!+#REF!+#REF!</f>
        <v>#REF!</v>
      </c>
      <c r="F280" s="189" t="e">
        <f>#REF!+#REF!+#REF!+#REF!+#REF!+#REF!+#REF!</f>
        <v>#REF!</v>
      </c>
      <c r="G280" s="190">
        <v>0</v>
      </c>
      <c r="H280" s="190">
        <v>0</v>
      </c>
      <c r="I280" s="190">
        <v>0</v>
      </c>
      <c r="J280" s="189">
        <v>0</v>
      </c>
      <c r="K280" s="189">
        <v>0</v>
      </c>
      <c r="L280" s="189">
        <v>0</v>
      </c>
      <c r="M280" s="189">
        <v>0</v>
      </c>
      <c r="N280" s="189">
        <v>0</v>
      </c>
      <c r="O280" s="189">
        <v>0</v>
      </c>
      <c r="P280" s="189">
        <v>0</v>
      </c>
      <c r="Q280" s="189">
        <v>0</v>
      </c>
      <c r="R280" s="189">
        <v>0</v>
      </c>
      <c r="S280" s="112">
        <f t="shared" si="164"/>
        <v>0</v>
      </c>
      <c r="T280" s="189">
        <v>0</v>
      </c>
      <c r="U280" s="189">
        <v>0</v>
      </c>
      <c r="V280" s="189">
        <v>0</v>
      </c>
      <c r="W280" s="189">
        <v>0</v>
      </c>
      <c r="X280" s="189">
        <v>0</v>
      </c>
      <c r="Y280" s="189">
        <v>0</v>
      </c>
      <c r="Z280" s="189">
        <v>0</v>
      </c>
      <c r="AA280" s="189">
        <v>0</v>
      </c>
      <c r="AB280" s="189">
        <v>0</v>
      </c>
      <c r="AC280" s="189">
        <v>0</v>
      </c>
      <c r="AD280" s="189">
        <v>0</v>
      </c>
      <c r="AE280" s="189">
        <v>0</v>
      </c>
      <c r="AF280" s="112">
        <f t="shared" si="165"/>
        <v>0</v>
      </c>
      <c r="AG280" s="189">
        <v>0</v>
      </c>
      <c r="AH280" s="189">
        <v>0</v>
      </c>
      <c r="AI280" s="189">
        <v>0</v>
      </c>
      <c r="AJ280" s="189">
        <v>0</v>
      </c>
      <c r="AK280" s="189">
        <v>0</v>
      </c>
      <c r="AL280" s="189">
        <v>0</v>
      </c>
      <c r="AM280" s="189">
        <v>0</v>
      </c>
      <c r="AN280" s="189">
        <v>0</v>
      </c>
      <c r="AO280" s="189">
        <v>0</v>
      </c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20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2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</row>
    <row r="281" spans="1:149" s="21" customFormat="1" ht="23.25" hidden="1" customHeight="1" x14ac:dyDescent="0.3">
      <c r="A281" s="221" t="s">
        <v>347</v>
      </c>
      <c r="B281" s="138" t="s">
        <v>341</v>
      </c>
      <c r="C281" s="43" t="s">
        <v>342</v>
      </c>
      <c r="D281" s="222" t="e">
        <f t="shared" si="173"/>
        <v>#REF!</v>
      </c>
      <c r="E281" s="45" t="e">
        <f>#REF!+#REF!+#REF!+#REF!+#REF!+#REF!+#REF!</f>
        <v>#REF!</v>
      </c>
      <c r="F281" s="45" t="e">
        <f>#REF!+#REF!+#REF!+#REF!+#REF!+#REF!+#REF!</f>
        <v>#REF!</v>
      </c>
      <c r="G281" s="128"/>
      <c r="H281" s="128"/>
      <c r="I281" s="128"/>
      <c r="J281" s="45">
        <v>0</v>
      </c>
      <c r="K281" s="45">
        <v>0</v>
      </c>
      <c r="L281" s="45">
        <v>0</v>
      </c>
      <c r="M281" s="45"/>
      <c r="N281" s="45"/>
      <c r="O281" s="45"/>
      <c r="P281" s="45">
        <v>0</v>
      </c>
      <c r="Q281" s="45">
        <v>0</v>
      </c>
      <c r="R281" s="45">
        <v>0</v>
      </c>
      <c r="S281" s="112">
        <f t="shared" si="164"/>
        <v>0</v>
      </c>
      <c r="T281" s="45"/>
      <c r="U281" s="45"/>
      <c r="V281" s="45"/>
      <c r="W281" s="45">
        <v>0</v>
      </c>
      <c r="X281" s="45">
        <v>0</v>
      </c>
      <c r="Y281" s="45">
        <v>0</v>
      </c>
      <c r="Z281" s="45">
        <v>0</v>
      </c>
      <c r="AA281" s="45">
        <v>0</v>
      </c>
      <c r="AB281" s="45">
        <v>0</v>
      </c>
      <c r="AC281" s="45">
        <v>0</v>
      </c>
      <c r="AD281" s="45">
        <v>0</v>
      </c>
      <c r="AE281" s="45">
        <v>0</v>
      </c>
      <c r="AF281" s="112">
        <f t="shared" si="165"/>
        <v>0</v>
      </c>
      <c r="AG281" s="45">
        <v>0</v>
      </c>
      <c r="AH281" s="45">
        <v>0</v>
      </c>
      <c r="AI281" s="45">
        <v>0</v>
      </c>
      <c r="AJ281" s="45">
        <v>0</v>
      </c>
      <c r="AK281" s="45">
        <v>0</v>
      </c>
      <c r="AL281" s="45">
        <v>0</v>
      </c>
      <c r="AM281" s="45">
        <v>0</v>
      </c>
      <c r="AN281" s="45">
        <v>0</v>
      </c>
      <c r="AO281" s="45">
        <v>0</v>
      </c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20"/>
      <c r="CA281" s="20"/>
      <c r="CB281" s="20"/>
      <c r="CC281" s="20"/>
      <c r="CD281" s="20"/>
      <c r="CE281" s="20"/>
      <c r="CF281" s="20"/>
      <c r="CG281" s="20"/>
      <c r="CH281" s="20"/>
      <c r="CI281" s="20"/>
      <c r="CJ281" s="20"/>
      <c r="CK281" s="20"/>
      <c r="CL281" s="20"/>
      <c r="CM281" s="20"/>
      <c r="CN281" s="20"/>
      <c r="CO281" s="20"/>
      <c r="CP281" s="20"/>
      <c r="CQ281" s="20"/>
      <c r="CR281" s="20"/>
      <c r="CS281" s="20"/>
      <c r="CT281" s="20"/>
      <c r="CU281" s="20"/>
      <c r="CV281" s="20"/>
      <c r="CW281" s="20"/>
      <c r="CX281" s="20"/>
      <c r="CY281" s="20"/>
      <c r="CZ281" s="20"/>
      <c r="DA281" s="20"/>
      <c r="DB281" s="20"/>
      <c r="DC281" s="20"/>
      <c r="DD281" s="20"/>
      <c r="DE281" s="20"/>
      <c r="DF281" s="20"/>
      <c r="DG281" s="20"/>
      <c r="DH281" s="20"/>
      <c r="DI281" s="20"/>
      <c r="DJ281" s="20"/>
      <c r="DK281" s="20"/>
      <c r="DL281" s="20"/>
      <c r="DM281" s="20"/>
      <c r="DN281" s="20"/>
      <c r="DO281" s="20"/>
      <c r="DP281" s="20"/>
      <c r="DQ281" s="20"/>
      <c r="DR281" s="20"/>
      <c r="DS281" s="20"/>
      <c r="DT281" s="20"/>
      <c r="DU281" s="20"/>
      <c r="DV281" s="20"/>
      <c r="DW281" s="20"/>
      <c r="DX281" s="20"/>
      <c r="DY281" s="20"/>
      <c r="DZ281" s="20"/>
      <c r="EA281" s="20"/>
      <c r="EB281" s="20"/>
      <c r="EC281" s="20"/>
      <c r="ED281" s="20"/>
      <c r="EE281" s="20"/>
      <c r="EF281" s="20"/>
      <c r="EG281" s="20"/>
      <c r="EH281" s="20"/>
      <c r="EI281" s="20"/>
      <c r="EJ281" s="20"/>
      <c r="EK281" s="20"/>
      <c r="EL281" s="20"/>
      <c r="EM281" s="20"/>
      <c r="EN281" s="20"/>
      <c r="EO281" s="20"/>
      <c r="EP281" s="20"/>
      <c r="EQ281" s="20"/>
      <c r="ER281" s="20"/>
      <c r="ES281" s="20"/>
    </row>
    <row r="282" spans="1:149" s="21" customFormat="1" ht="23.25" hidden="1" customHeight="1" x14ac:dyDescent="0.3">
      <c r="A282" s="221" t="s">
        <v>348</v>
      </c>
      <c r="B282" s="138" t="s">
        <v>344</v>
      </c>
      <c r="C282" s="43" t="s">
        <v>192</v>
      </c>
      <c r="D282" s="222" t="e">
        <f t="shared" si="173"/>
        <v>#REF!</v>
      </c>
      <c r="E282" s="45" t="e">
        <f>#REF!+#REF!+#REF!+#REF!+#REF!+#REF!+#REF!</f>
        <v>#REF!</v>
      </c>
      <c r="F282" s="45" t="e">
        <f>#REF!+#REF!+#REF!+#REF!+#REF!+#REF!+#REF!</f>
        <v>#REF!</v>
      </c>
      <c r="G282" s="128"/>
      <c r="H282" s="128" t="e">
        <f>#REF!+#REF!+#REF!+#REF!+#REF!+#REF!+#REF!+#REF!+#REF!</f>
        <v>#REF!</v>
      </c>
      <c r="I282" s="128" t="e">
        <f>#REF!+#REF!+#REF!+#REF!+#REF!+#REF!+#REF!+#REF!+#REF!</f>
        <v>#REF!</v>
      </c>
      <c r="J282" s="45">
        <v>0</v>
      </c>
      <c r="K282" s="45">
        <v>0</v>
      </c>
      <c r="L282" s="45">
        <v>0</v>
      </c>
      <c r="M282" s="45"/>
      <c r="N282" s="45"/>
      <c r="O282" s="45"/>
      <c r="P282" s="45">
        <v>0</v>
      </c>
      <c r="Q282" s="45">
        <v>0</v>
      </c>
      <c r="R282" s="45">
        <v>0</v>
      </c>
      <c r="S282" s="112">
        <f t="shared" si="164"/>
        <v>0</v>
      </c>
      <c r="T282" s="45"/>
      <c r="U282" s="45"/>
      <c r="V282" s="45"/>
      <c r="W282" s="45">
        <v>0</v>
      </c>
      <c r="X282" s="45">
        <v>0</v>
      </c>
      <c r="Y282" s="45">
        <v>0</v>
      </c>
      <c r="Z282" s="45">
        <v>0</v>
      </c>
      <c r="AA282" s="45">
        <v>0</v>
      </c>
      <c r="AB282" s="45">
        <v>0</v>
      </c>
      <c r="AC282" s="45">
        <v>0</v>
      </c>
      <c r="AD282" s="45">
        <v>0</v>
      </c>
      <c r="AE282" s="45">
        <v>0</v>
      </c>
      <c r="AF282" s="112">
        <f t="shared" si="165"/>
        <v>0</v>
      </c>
      <c r="AG282" s="45">
        <v>0</v>
      </c>
      <c r="AH282" s="45">
        <v>0</v>
      </c>
      <c r="AI282" s="45">
        <v>0</v>
      </c>
      <c r="AJ282" s="45">
        <v>0</v>
      </c>
      <c r="AK282" s="45">
        <v>0</v>
      </c>
      <c r="AL282" s="45">
        <v>0</v>
      </c>
      <c r="AM282" s="45">
        <v>0</v>
      </c>
      <c r="AN282" s="45">
        <v>0</v>
      </c>
      <c r="AO282" s="45">
        <v>0</v>
      </c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  <c r="CD282" s="20"/>
      <c r="CE282" s="20"/>
      <c r="CF282" s="20"/>
      <c r="CG282" s="20"/>
      <c r="CH282" s="20"/>
      <c r="CI282" s="20"/>
      <c r="CJ282" s="20"/>
      <c r="CK282" s="20"/>
      <c r="CL282" s="20"/>
      <c r="CM282" s="20"/>
      <c r="CN282" s="20"/>
      <c r="CO282" s="20"/>
      <c r="CP282" s="20"/>
      <c r="CQ282" s="20"/>
      <c r="CR282" s="20"/>
      <c r="CS282" s="20"/>
      <c r="CT282" s="20"/>
      <c r="CU282" s="20"/>
      <c r="CV282" s="20"/>
      <c r="CW282" s="20"/>
      <c r="CX282" s="20"/>
      <c r="CY282" s="20"/>
      <c r="CZ282" s="20"/>
      <c r="DA282" s="20"/>
      <c r="DB282" s="20"/>
      <c r="DC282" s="20"/>
      <c r="DD282" s="20"/>
      <c r="DE282" s="20"/>
      <c r="DF282" s="20"/>
      <c r="DG282" s="20"/>
      <c r="DH282" s="20"/>
      <c r="DI282" s="20"/>
      <c r="DJ282" s="20"/>
      <c r="DK282" s="20"/>
      <c r="DL282" s="20"/>
      <c r="DM282" s="20"/>
      <c r="DN282" s="20"/>
      <c r="DO282" s="20"/>
      <c r="DP282" s="20"/>
      <c r="DQ282" s="20"/>
      <c r="DR282" s="20"/>
      <c r="DS282" s="20"/>
      <c r="DT282" s="20"/>
      <c r="DU282" s="20"/>
      <c r="DV282" s="20"/>
      <c r="DW282" s="20"/>
      <c r="DX282" s="20"/>
      <c r="DY282" s="20"/>
      <c r="DZ282" s="20"/>
      <c r="EA282" s="20"/>
      <c r="EB282" s="20"/>
      <c r="EC282" s="20"/>
      <c r="ED282" s="20"/>
      <c r="EE282" s="20"/>
      <c r="EF282" s="20"/>
      <c r="EG282" s="20"/>
      <c r="EH282" s="20"/>
      <c r="EI282" s="20"/>
      <c r="EJ282" s="20"/>
      <c r="EK282" s="20"/>
      <c r="EL282" s="20"/>
      <c r="EM282" s="20"/>
      <c r="EN282" s="20"/>
      <c r="EO282" s="20"/>
      <c r="EP282" s="20"/>
      <c r="EQ282" s="20"/>
      <c r="ER282" s="20"/>
      <c r="ES282" s="20"/>
    </row>
    <row r="283" spans="1:149" s="21" customFormat="1" ht="35.25" customHeight="1" x14ac:dyDescent="0.3">
      <c r="A283" s="107" t="s">
        <v>24</v>
      </c>
      <c r="B283" s="108" t="s">
        <v>349</v>
      </c>
      <c r="C283" s="109" t="s">
        <v>84</v>
      </c>
      <c r="D283" s="110">
        <f>E283+F283</f>
        <v>100201.87</v>
      </c>
      <c r="E283" s="110">
        <f>E287+E288</f>
        <v>51178.39</v>
      </c>
      <c r="F283" s="110">
        <f>F287+F288</f>
        <v>49023.48</v>
      </c>
      <c r="G283" s="112">
        <f>H283+I283</f>
        <v>74002.539000000004</v>
      </c>
      <c r="H283" s="112">
        <f>H287+H288</f>
        <v>23096.249</v>
      </c>
      <c r="I283" s="112">
        <f>I287+I288</f>
        <v>50906.29</v>
      </c>
      <c r="J283" s="112">
        <f>K283+L283</f>
        <v>139165.89000000001</v>
      </c>
      <c r="K283" s="112">
        <f>K287+K288</f>
        <v>71111.25</v>
      </c>
      <c r="L283" s="112">
        <f>L287+L288</f>
        <v>68054.64</v>
      </c>
      <c r="M283" s="110">
        <f>N283+O283</f>
        <v>64298.112999999998</v>
      </c>
      <c r="N283" s="110">
        <f>N287+N288+N286+N289</f>
        <v>19615.129000000001</v>
      </c>
      <c r="O283" s="110">
        <f>O287+O288+O286+O289</f>
        <v>44682.983999999997</v>
      </c>
      <c r="P283" s="112">
        <f>Q283+R283</f>
        <v>110488.40745495469</v>
      </c>
      <c r="Q283" s="112">
        <f>Q287+Q288+Q289</f>
        <v>55856.182039370011</v>
      </c>
      <c r="R283" s="112">
        <f>R287+R288+R289</f>
        <v>54632.225415584689</v>
      </c>
      <c r="S283" s="112">
        <f t="shared" si="164"/>
        <v>46190.294454954696</v>
      </c>
      <c r="T283" s="110">
        <f>U283+V283</f>
        <v>59027.28364747201</v>
      </c>
      <c r="U283" s="110">
        <f>U287+U288+U286+U289</f>
        <v>19037.731721011078</v>
      </c>
      <c r="V283" s="110">
        <f>V287+V288+V286+V289</f>
        <v>39989.551926460932</v>
      </c>
      <c r="W283" s="112">
        <f>X283+Y283</f>
        <v>126484.83127956188</v>
      </c>
      <c r="X283" s="112">
        <f>X287+X288+X289</f>
        <v>63601.289692912098</v>
      </c>
      <c r="Y283" s="112">
        <f>Y287+Y288+Y289</f>
        <v>62883.541586649793</v>
      </c>
      <c r="Z283" s="112">
        <f>AA283+AB283</f>
        <v>75205.760000000009</v>
      </c>
      <c r="AA283" s="112">
        <f>AA287+AA288+AA289</f>
        <v>38445.630000000005</v>
      </c>
      <c r="AB283" s="112">
        <f>AB287+AB288+AB289</f>
        <v>36760.129999999997</v>
      </c>
      <c r="AC283" s="112">
        <f>AD283+AE283</f>
        <v>75205.760000000009</v>
      </c>
      <c r="AD283" s="112">
        <f>AD287+AD288+AD289</f>
        <v>38445.630000000005</v>
      </c>
      <c r="AE283" s="112">
        <f>AE287+AE288+AE289</f>
        <v>36760.129999999997</v>
      </c>
      <c r="AF283" s="112">
        <f t="shared" si="165"/>
        <v>0</v>
      </c>
      <c r="AG283" s="112">
        <f>AH283+AI283</f>
        <v>75205.760000000009</v>
      </c>
      <c r="AH283" s="112">
        <f>AH287+AH288+AH289</f>
        <v>38445.630000000005</v>
      </c>
      <c r="AI283" s="112">
        <f>AI287+AI288+AI289</f>
        <v>36760.129999999997</v>
      </c>
      <c r="AJ283" s="112">
        <f>AK283+AL283</f>
        <v>75205.760000000009</v>
      </c>
      <c r="AK283" s="112">
        <f>AK287+AK288+AK289</f>
        <v>38445.630000000005</v>
      </c>
      <c r="AL283" s="112">
        <f>AL287+AL288+AL289</f>
        <v>36760.129999999997</v>
      </c>
      <c r="AM283" s="112">
        <f>AN283+AO283</f>
        <v>75205.760000000009</v>
      </c>
      <c r="AN283" s="112">
        <f>AN287+AN288+AN289</f>
        <v>38445.630000000005</v>
      </c>
      <c r="AO283" s="112">
        <f>AO287+AO288+AO289</f>
        <v>36760.129999999997</v>
      </c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  <c r="BX283" s="20"/>
      <c r="BY283" s="20"/>
      <c r="BZ283" s="20"/>
      <c r="CA283" s="20"/>
      <c r="CB283" s="20"/>
      <c r="CC283" s="20"/>
      <c r="CD283" s="20"/>
      <c r="CE283" s="20"/>
      <c r="CF283" s="20"/>
      <c r="CG283" s="20"/>
      <c r="CH283" s="20"/>
      <c r="CI283" s="20"/>
      <c r="CJ283" s="20"/>
      <c r="CK283" s="20"/>
      <c r="CL283" s="20"/>
      <c r="CM283" s="20"/>
      <c r="CN283" s="20"/>
      <c r="CO283" s="20"/>
      <c r="CP283" s="20"/>
      <c r="CQ283" s="20"/>
      <c r="CR283" s="20"/>
      <c r="CS283" s="20"/>
      <c r="CT283" s="20"/>
      <c r="CU283" s="20"/>
      <c r="CV283" s="20"/>
      <c r="CW283" s="20"/>
      <c r="CX283" s="20"/>
      <c r="CY283" s="20"/>
      <c r="CZ283" s="20"/>
      <c r="DA283" s="20"/>
      <c r="DB283" s="20"/>
      <c r="DC283" s="20"/>
      <c r="DD283" s="20"/>
      <c r="DE283" s="20"/>
      <c r="DF283" s="20"/>
      <c r="DG283" s="20"/>
      <c r="DH283" s="20"/>
      <c r="DI283" s="20"/>
      <c r="DJ283" s="20"/>
      <c r="DK283" s="20"/>
      <c r="DL283" s="20"/>
      <c r="DM283" s="20"/>
      <c r="DN283" s="20"/>
      <c r="DO283" s="20"/>
      <c r="DP283" s="20"/>
      <c r="DQ283" s="20"/>
      <c r="DR283" s="20"/>
      <c r="DS283" s="20"/>
      <c r="DT283" s="20"/>
      <c r="DU283" s="20"/>
      <c r="DV283" s="20"/>
      <c r="DW283" s="20"/>
      <c r="DX283" s="20"/>
      <c r="DY283" s="20"/>
      <c r="DZ283" s="20"/>
      <c r="EA283" s="20"/>
      <c r="EB283" s="20"/>
      <c r="EC283" s="20"/>
      <c r="ED283" s="20"/>
      <c r="EE283" s="20"/>
      <c r="EF283" s="20"/>
      <c r="EG283" s="20"/>
      <c r="EH283" s="20"/>
      <c r="EI283" s="20"/>
      <c r="EJ283" s="20"/>
      <c r="EK283" s="20"/>
      <c r="EL283" s="20"/>
      <c r="EM283" s="20"/>
      <c r="EN283" s="20"/>
      <c r="EO283" s="20"/>
      <c r="EP283" s="20"/>
      <c r="EQ283" s="20"/>
      <c r="ER283" s="20"/>
      <c r="ES283" s="20"/>
    </row>
    <row r="284" spans="1:149" ht="25.5" customHeight="1" x14ac:dyDescent="0.3">
      <c r="A284" s="169" t="s">
        <v>350</v>
      </c>
      <c r="B284" s="170" t="s">
        <v>351</v>
      </c>
      <c r="C284" s="43" t="s">
        <v>50</v>
      </c>
      <c r="D284" s="45"/>
      <c r="E284" s="45"/>
      <c r="F284" s="45"/>
      <c r="G284" s="171">
        <v>1.853</v>
      </c>
      <c r="H284" s="128"/>
      <c r="I284" s="128"/>
      <c r="J284" s="182"/>
      <c r="K284" s="182"/>
      <c r="L284" s="182"/>
      <c r="M284" s="182">
        <v>1.5549999999999999</v>
      </c>
      <c r="N284" s="45"/>
      <c r="O284" s="45"/>
      <c r="P284" s="182"/>
      <c r="Q284" s="182"/>
      <c r="R284" s="182"/>
      <c r="S284" s="112">
        <f t="shared" si="164"/>
        <v>-1.5549999999999999</v>
      </c>
      <c r="T284" s="182">
        <f>T283/(T305-T187)*100</f>
        <v>1.3220009992814192</v>
      </c>
      <c r="U284" s="45"/>
      <c r="V284" s="45"/>
      <c r="W284" s="182"/>
      <c r="X284" s="182"/>
      <c r="Y284" s="182"/>
      <c r="Z284" s="182">
        <f>Z283/(Z305-Z189)*100</f>
        <v>1.4908580041769866</v>
      </c>
      <c r="AA284" s="182"/>
      <c r="AB284" s="182"/>
      <c r="AC284" s="182">
        <f>AC283/(AC305-AC189)*100</f>
        <v>1.5146656903146232</v>
      </c>
      <c r="AD284" s="182"/>
      <c r="AE284" s="182"/>
      <c r="AF284" s="112">
        <f t="shared" si="165"/>
        <v>2.3807686137636619E-2</v>
      </c>
      <c r="AG284" s="182">
        <f>AG283/(AG305-AG189)*100</f>
        <v>1.424231894274234</v>
      </c>
      <c r="AH284" s="182"/>
      <c r="AI284" s="182"/>
      <c r="AJ284" s="182">
        <f>AJ283/(AJ305-AJ189)*100</f>
        <v>1.4521386066872692</v>
      </c>
      <c r="AK284" s="182"/>
      <c r="AL284" s="182"/>
      <c r="AM284" s="182">
        <f>AM283/(AM305-AM189)*100</f>
        <v>1.4065722960719214</v>
      </c>
      <c r="AN284" s="182"/>
      <c r="AO284" s="182"/>
    </row>
    <row r="285" spans="1:149" ht="23.25" hidden="1" x14ac:dyDescent="0.3">
      <c r="A285" s="169"/>
      <c r="B285" s="138" t="s">
        <v>352</v>
      </c>
      <c r="C285" s="43"/>
      <c r="D285" s="45">
        <f t="shared" si="173"/>
        <v>0</v>
      </c>
      <c r="E285" s="45"/>
      <c r="F285" s="45"/>
      <c r="G285" s="128"/>
      <c r="H285" s="128"/>
      <c r="I285" s="128"/>
      <c r="J285" s="45"/>
      <c r="K285" s="45"/>
      <c r="L285" s="45"/>
      <c r="M285" s="45"/>
      <c r="N285" s="45"/>
      <c r="O285" s="45"/>
      <c r="P285" s="45"/>
      <c r="Q285" s="45"/>
      <c r="R285" s="45"/>
      <c r="S285" s="112">
        <f t="shared" si="164"/>
        <v>0</v>
      </c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112">
        <f t="shared" si="165"/>
        <v>0</v>
      </c>
      <c r="AG285" s="45"/>
      <c r="AH285" s="45"/>
      <c r="AI285" s="45"/>
      <c r="AJ285" s="45"/>
      <c r="AK285" s="45"/>
      <c r="AL285" s="45"/>
      <c r="AM285" s="45"/>
      <c r="AN285" s="45"/>
      <c r="AO285" s="45"/>
    </row>
    <row r="286" spans="1:149" ht="46.5" x14ac:dyDescent="0.3">
      <c r="A286" s="169" t="s">
        <v>353</v>
      </c>
      <c r="B286" s="138" t="s">
        <v>354</v>
      </c>
      <c r="C286" s="43" t="s">
        <v>84</v>
      </c>
      <c r="D286" s="45">
        <f t="shared" si="173"/>
        <v>0</v>
      </c>
      <c r="E286" s="45"/>
      <c r="F286" s="45"/>
      <c r="G286" s="128">
        <v>0</v>
      </c>
      <c r="H286" s="128">
        <v>0</v>
      </c>
      <c r="I286" s="128">
        <v>0</v>
      </c>
      <c r="J286" s="45">
        <v>0</v>
      </c>
      <c r="K286" s="45">
        <v>0</v>
      </c>
      <c r="L286" s="45">
        <v>0</v>
      </c>
      <c r="M286" s="45">
        <f>N286+O286</f>
        <v>1000</v>
      </c>
      <c r="N286" s="45">
        <v>0</v>
      </c>
      <c r="O286" s="45">
        <v>1000</v>
      </c>
      <c r="P286" s="47">
        <v>0</v>
      </c>
      <c r="Q286" s="47">
        <v>0</v>
      </c>
      <c r="R286" s="47">
        <v>0</v>
      </c>
      <c r="S286" s="112">
        <f t="shared" si="164"/>
        <v>-1000</v>
      </c>
      <c r="T286" s="45">
        <f>U286+V286</f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7">
        <v>0</v>
      </c>
      <c r="AA286" s="47"/>
      <c r="AB286" s="47"/>
      <c r="AC286" s="47">
        <v>0</v>
      </c>
      <c r="AD286" s="47"/>
      <c r="AE286" s="47"/>
      <c r="AF286" s="112">
        <f t="shared" si="165"/>
        <v>0</v>
      </c>
      <c r="AG286" s="47">
        <v>0</v>
      </c>
      <c r="AH286" s="47"/>
      <c r="AI286" s="47"/>
      <c r="AJ286" s="47">
        <v>0</v>
      </c>
      <c r="AK286" s="47"/>
      <c r="AL286" s="47"/>
      <c r="AM286" s="47">
        <v>0</v>
      </c>
      <c r="AN286" s="47"/>
      <c r="AO286" s="47"/>
    </row>
    <row r="287" spans="1:149" ht="49.5" customHeight="1" x14ac:dyDescent="0.3">
      <c r="A287" s="169" t="s">
        <v>355</v>
      </c>
      <c r="B287" s="138" t="s">
        <v>356</v>
      </c>
      <c r="C287" s="43" t="s">
        <v>84</v>
      </c>
      <c r="D287" s="45">
        <v>40286.57</v>
      </c>
      <c r="E287" s="45">
        <v>20576.48</v>
      </c>
      <c r="F287" s="45">
        <f>D287-E287</f>
        <v>19710.09</v>
      </c>
      <c r="G287" s="128">
        <f>H287+I287</f>
        <v>56936.175000000003</v>
      </c>
      <c r="H287" s="128">
        <v>18744.38</v>
      </c>
      <c r="I287" s="128">
        <v>38191.794999999998</v>
      </c>
      <c r="J287" s="127">
        <f>K287+L287</f>
        <v>57320.800000000003</v>
      </c>
      <c r="K287" s="47">
        <v>29289.89</v>
      </c>
      <c r="L287" s="47">
        <v>28030.91</v>
      </c>
      <c r="M287" s="47">
        <f>N287+O287</f>
        <v>47720.453000000001</v>
      </c>
      <c r="N287" s="47">
        <v>12803.97</v>
      </c>
      <c r="O287" s="47">
        <v>34916.483</v>
      </c>
      <c r="P287" s="127">
        <f>Q287+R287</f>
        <v>45463.777454954696</v>
      </c>
      <c r="Q287" s="47">
        <v>22232.612039370004</v>
      </c>
      <c r="R287" s="47">
        <v>23231.165415584692</v>
      </c>
      <c r="S287" s="112">
        <f t="shared" si="164"/>
        <v>-2256.6755450453056</v>
      </c>
      <c r="T287" s="47">
        <f>U287+V287</f>
        <v>45335.855336000008</v>
      </c>
      <c r="U287" s="47">
        <v>11951.991786830382</v>
      </c>
      <c r="V287" s="47">
        <v>33383.863549169626</v>
      </c>
      <c r="W287" s="127">
        <f>X287+Y287</f>
        <v>60523.7274549547</v>
      </c>
      <c r="X287" s="47">
        <f>22232.61203937+8557.27</f>
        <v>30789.882039370001</v>
      </c>
      <c r="Y287" s="47">
        <f>23231.1654155847+6502.68</f>
        <v>29733.845415584699</v>
      </c>
      <c r="Z287" s="127">
        <f t="shared" ref="Z287:Z293" si="174">AA287+AB287</f>
        <v>61954.7</v>
      </c>
      <c r="AA287" s="47">
        <v>31671.61</v>
      </c>
      <c r="AB287" s="47">
        <v>30283.09</v>
      </c>
      <c r="AC287" s="127">
        <f t="shared" ref="AC287:AC293" si="175">AD287+AE287</f>
        <v>61954.7</v>
      </c>
      <c r="AD287" s="47">
        <v>31671.61</v>
      </c>
      <c r="AE287" s="47">
        <v>30283.09</v>
      </c>
      <c r="AF287" s="112">
        <f t="shared" si="165"/>
        <v>0</v>
      </c>
      <c r="AG287" s="127">
        <f t="shared" ref="AG287:AG293" si="176">AH287+AI287</f>
        <v>61954.7</v>
      </c>
      <c r="AH287" s="47">
        <v>31671.61</v>
      </c>
      <c r="AI287" s="47">
        <v>30283.09</v>
      </c>
      <c r="AJ287" s="127">
        <f t="shared" ref="AJ287:AJ293" si="177">AK287+AL287</f>
        <v>61954.7</v>
      </c>
      <c r="AK287" s="47">
        <v>31671.61</v>
      </c>
      <c r="AL287" s="47">
        <v>30283.09</v>
      </c>
      <c r="AM287" s="127">
        <f t="shared" ref="AM287:AM293" si="178">AN287+AO287</f>
        <v>61954.7</v>
      </c>
      <c r="AN287" s="47">
        <v>31671.61</v>
      </c>
      <c r="AO287" s="47">
        <v>30283.09</v>
      </c>
    </row>
    <row r="288" spans="1:149" ht="51" customHeight="1" x14ac:dyDescent="0.3">
      <c r="A288" s="169" t="s">
        <v>357</v>
      </c>
      <c r="B288" s="138" t="s">
        <v>358</v>
      </c>
      <c r="C288" s="43" t="s">
        <v>84</v>
      </c>
      <c r="D288" s="45">
        <v>59915.3</v>
      </c>
      <c r="E288" s="45">
        <v>30601.91</v>
      </c>
      <c r="F288" s="45">
        <f>D288-E288</f>
        <v>29313.390000000003</v>
      </c>
      <c r="G288" s="128">
        <f>H288+I288</f>
        <v>17066.364000000001</v>
      </c>
      <c r="H288" s="128">
        <v>4351.8689999999997</v>
      </c>
      <c r="I288" s="128">
        <v>12714.495000000001</v>
      </c>
      <c r="J288" s="127">
        <f>K288+L288</f>
        <v>81845.09</v>
      </c>
      <c r="K288" s="47">
        <v>41821.360000000001</v>
      </c>
      <c r="L288" s="47">
        <v>40023.730000000003</v>
      </c>
      <c r="M288" s="47">
        <f>N288+O288</f>
        <v>13161.66</v>
      </c>
      <c r="N288" s="47">
        <v>6811.1589999999997</v>
      </c>
      <c r="O288" s="47">
        <v>6350.5010000000002</v>
      </c>
      <c r="P288" s="127">
        <f>Q288+R288</f>
        <v>64212.47</v>
      </c>
      <c r="Q288" s="47">
        <v>32811.410000000003</v>
      </c>
      <c r="R288" s="47">
        <v>31401.06</v>
      </c>
      <c r="S288" s="112">
        <f t="shared" si="164"/>
        <v>51050.81</v>
      </c>
      <c r="T288" s="47">
        <f>U288+V288</f>
        <v>13691.428311472002</v>
      </c>
      <c r="U288" s="47">
        <v>7085.7399341806959</v>
      </c>
      <c r="V288" s="47">
        <v>6605.6883772913061</v>
      </c>
      <c r="W288" s="128">
        <f>X288+Y288</f>
        <v>65961.103824607184</v>
      </c>
      <c r="X288" s="45">
        <f>40681.6294123036-X187-X289</f>
        <v>32811.407653542097</v>
      </c>
      <c r="Y288" s="45">
        <f>40681.6294123036-Y187</f>
        <v>33149.696171065094</v>
      </c>
      <c r="Z288" s="127">
        <f t="shared" si="174"/>
        <v>13251.060000000001</v>
      </c>
      <c r="AA288" s="47">
        <v>6774.02</v>
      </c>
      <c r="AB288" s="47">
        <v>6477.04</v>
      </c>
      <c r="AC288" s="127">
        <f t="shared" si="175"/>
        <v>13251.060000000001</v>
      </c>
      <c r="AD288" s="47">
        <v>6774.02</v>
      </c>
      <c r="AE288" s="47">
        <v>6477.04</v>
      </c>
      <c r="AF288" s="112">
        <f t="shared" si="165"/>
        <v>0</v>
      </c>
      <c r="AG288" s="127">
        <f t="shared" si="176"/>
        <v>13251.060000000001</v>
      </c>
      <c r="AH288" s="47">
        <v>6774.02</v>
      </c>
      <c r="AI288" s="47">
        <v>6477.04</v>
      </c>
      <c r="AJ288" s="127">
        <f t="shared" si="177"/>
        <v>13251.060000000001</v>
      </c>
      <c r="AK288" s="47">
        <v>6774.02</v>
      </c>
      <c r="AL288" s="47">
        <v>6477.04</v>
      </c>
      <c r="AM288" s="127">
        <f t="shared" si="178"/>
        <v>13251.060000000001</v>
      </c>
      <c r="AN288" s="47">
        <v>6774.02</v>
      </c>
      <c r="AO288" s="47">
        <v>6477.04</v>
      </c>
    </row>
    <row r="289" spans="1:149" ht="121.5" customHeight="1" x14ac:dyDescent="0.3">
      <c r="A289" s="169" t="s">
        <v>359</v>
      </c>
      <c r="B289" s="138" t="s">
        <v>360</v>
      </c>
      <c r="C289" s="43" t="s">
        <v>84</v>
      </c>
      <c r="D289" s="45">
        <v>0</v>
      </c>
      <c r="E289" s="45">
        <v>0</v>
      </c>
      <c r="F289" s="45">
        <v>0</v>
      </c>
      <c r="G289" s="128">
        <v>0</v>
      </c>
      <c r="H289" s="128">
        <v>0</v>
      </c>
      <c r="I289" s="128">
        <v>0</v>
      </c>
      <c r="J289" s="45">
        <v>0</v>
      </c>
      <c r="K289" s="45">
        <v>0</v>
      </c>
      <c r="L289" s="45">
        <v>0</v>
      </c>
      <c r="M289" s="47">
        <f>O289+N289</f>
        <v>2416</v>
      </c>
      <c r="N289" s="47">
        <v>0</v>
      </c>
      <c r="O289" s="47">
        <v>2416</v>
      </c>
      <c r="P289" s="47">
        <v>812.16</v>
      </c>
      <c r="Q289" s="47">
        <v>812.16</v>
      </c>
      <c r="R289" s="47">
        <v>0</v>
      </c>
      <c r="S289" s="112">
        <f t="shared" si="164"/>
        <v>-1603.8400000000001</v>
      </c>
      <c r="T289" s="47">
        <f>V289+U289</f>
        <v>0</v>
      </c>
      <c r="U289" s="47">
        <v>0</v>
      </c>
      <c r="V289" s="47">
        <v>0</v>
      </c>
      <c r="W289" s="45">
        <f>X289</f>
        <v>0</v>
      </c>
      <c r="X289" s="45">
        <v>0</v>
      </c>
      <c r="Y289" s="45">
        <v>0</v>
      </c>
      <c r="Z289" s="47">
        <f t="shared" si="174"/>
        <v>0</v>
      </c>
      <c r="AA289" s="47">
        <v>0</v>
      </c>
      <c r="AB289" s="47">
        <v>0</v>
      </c>
      <c r="AC289" s="47">
        <f t="shared" si="175"/>
        <v>0</v>
      </c>
      <c r="AD289" s="47">
        <v>0</v>
      </c>
      <c r="AE289" s="47">
        <v>0</v>
      </c>
      <c r="AF289" s="112">
        <f t="shared" si="165"/>
        <v>0</v>
      </c>
      <c r="AG289" s="47">
        <f t="shared" si="176"/>
        <v>0</v>
      </c>
      <c r="AH289" s="47">
        <v>0</v>
      </c>
      <c r="AI289" s="47">
        <v>0</v>
      </c>
      <c r="AJ289" s="47">
        <f t="shared" si="177"/>
        <v>0</v>
      </c>
      <c r="AK289" s="47">
        <v>0</v>
      </c>
      <c r="AL289" s="47">
        <v>0</v>
      </c>
      <c r="AM289" s="47">
        <f t="shared" si="178"/>
        <v>0</v>
      </c>
      <c r="AN289" s="47">
        <v>0</v>
      </c>
      <c r="AO289" s="47">
        <v>0</v>
      </c>
    </row>
    <row r="290" spans="1:149" s="185" customFormat="1" ht="49.5" customHeight="1" x14ac:dyDescent="0.3">
      <c r="A290" s="107" t="s">
        <v>26</v>
      </c>
      <c r="B290" s="108" t="s">
        <v>361</v>
      </c>
      <c r="C290" s="109" t="s">
        <v>84</v>
      </c>
      <c r="D290" s="110">
        <f t="shared" si="173"/>
        <v>0</v>
      </c>
      <c r="E290" s="110">
        <v>0</v>
      </c>
      <c r="F290" s="110">
        <v>0</v>
      </c>
      <c r="G290" s="110">
        <f t="shared" ref="G290:G311" si="179">H290+I290</f>
        <v>0</v>
      </c>
      <c r="H290" s="110">
        <v>0</v>
      </c>
      <c r="I290" s="110">
        <v>0</v>
      </c>
      <c r="J290" s="110">
        <f>K290+L290</f>
        <v>0</v>
      </c>
      <c r="K290" s="110">
        <v>0</v>
      </c>
      <c r="L290" s="110">
        <v>0</v>
      </c>
      <c r="M290" s="110">
        <v>0</v>
      </c>
      <c r="N290" s="110">
        <v>0</v>
      </c>
      <c r="O290" s="110">
        <v>0</v>
      </c>
      <c r="P290" s="110">
        <f>Q290+R290</f>
        <v>0</v>
      </c>
      <c r="Q290" s="110">
        <v>0</v>
      </c>
      <c r="R290" s="110">
        <v>0</v>
      </c>
      <c r="S290" s="112">
        <f t="shared" si="164"/>
        <v>0</v>
      </c>
      <c r="T290" s="110">
        <v>0</v>
      </c>
      <c r="U290" s="110">
        <v>0</v>
      </c>
      <c r="V290" s="110">
        <v>0</v>
      </c>
      <c r="W290" s="110">
        <f>X290+Y290</f>
        <v>0</v>
      </c>
      <c r="X290" s="110">
        <v>0</v>
      </c>
      <c r="Y290" s="110">
        <v>0</v>
      </c>
      <c r="Z290" s="110">
        <f t="shared" si="174"/>
        <v>0</v>
      </c>
      <c r="AA290" s="110">
        <v>0</v>
      </c>
      <c r="AB290" s="110">
        <v>0</v>
      </c>
      <c r="AC290" s="110">
        <f t="shared" si="175"/>
        <v>0</v>
      </c>
      <c r="AD290" s="110">
        <v>0</v>
      </c>
      <c r="AE290" s="110">
        <v>0</v>
      </c>
      <c r="AF290" s="112">
        <f t="shared" si="165"/>
        <v>0</v>
      </c>
      <c r="AG290" s="110">
        <f t="shared" si="176"/>
        <v>0</v>
      </c>
      <c r="AH290" s="110">
        <v>0</v>
      </c>
      <c r="AI290" s="110">
        <v>0</v>
      </c>
      <c r="AJ290" s="110">
        <f t="shared" si="177"/>
        <v>0</v>
      </c>
      <c r="AK290" s="110">
        <v>0</v>
      </c>
      <c r="AL290" s="110">
        <v>0</v>
      </c>
      <c r="AM290" s="110">
        <f t="shared" si="178"/>
        <v>0</v>
      </c>
      <c r="AN290" s="110">
        <v>0</v>
      </c>
      <c r="AO290" s="110">
        <v>0</v>
      </c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  <c r="CD290" s="20"/>
      <c r="CE290" s="20"/>
      <c r="CF290" s="20"/>
      <c r="CG290" s="20"/>
      <c r="CH290" s="20"/>
      <c r="CI290" s="20"/>
      <c r="CJ290" s="20"/>
      <c r="CK290" s="20"/>
      <c r="CL290" s="20"/>
      <c r="CM290" s="20"/>
      <c r="CN290" s="20"/>
      <c r="CO290" s="20"/>
      <c r="CP290" s="20"/>
      <c r="CQ290" s="20"/>
      <c r="CR290" s="20"/>
      <c r="CS290" s="20"/>
      <c r="CT290" s="20"/>
      <c r="CU290" s="20"/>
      <c r="CV290" s="20"/>
      <c r="CW290" s="20"/>
      <c r="CX290" s="20"/>
      <c r="CY290" s="20"/>
      <c r="CZ290" s="20"/>
      <c r="DA290" s="20"/>
      <c r="DB290" s="20"/>
      <c r="DC290" s="20"/>
      <c r="DD290" s="20"/>
      <c r="DE290" s="20"/>
      <c r="DF290" s="20"/>
      <c r="DG290" s="20"/>
      <c r="DH290" s="20"/>
      <c r="DI290" s="20"/>
      <c r="DJ290" s="20"/>
      <c r="DK290" s="20"/>
      <c r="DL290" s="20"/>
      <c r="DM290" s="20"/>
      <c r="DN290" s="20"/>
      <c r="DO290" s="20"/>
      <c r="DP290" s="20"/>
      <c r="DQ290" s="20"/>
      <c r="DR290" s="20"/>
      <c r="DS290" s="20"/>
      <c r="DT290" s="20"/>
      <c r="DU290" s="20"/>
      <c r="DV290" s="20"/>
      <c r="DW290" s="20"/>
      <c r="DX290" s="20"/>
      <c r="DY290" s="20"/>
      <c r="DZ290" s="20"/>
      <c r="EA290" s="20"/>
      <c r="EB290" s="20"/>
      <c r="EC290" s="20"/>
      <c r="ED290" s="20"/>
      <c r="EE290" s="20"/>
      <c r="EF290" s="20"/>
      <c r="EG290" s="20"/>
      <c r="EH290" s="20"/>
      <c r="EI290" s="20"/>
      <c r="EJ290" s="20"/>
      <c r="EK290" s="20"/>
      <c r="EL290" s="20"/>
      <c r="EM290" s="20"/>
      <c r="EN290" s="20"/>
      <c r="EO290" s="20"/>
      <c r="EP290" s="20"/>
      <c r="EQ290" s="20"/>
      <c r="ER290" s="20"/>
      <c r="ES290" s="20"/>
    </row>
    <row r="291" spans="1:149" ht="45.75" hidden="1" customHeight="1" x14ac:dyDescent="0.3">
      <c r="A291" s="223" t="s">
        <v>362</v>
      </c>
      <c r="B291" s="224" t="s">
        <v>363</v>
      </c>
      <c r="C291" s="109"/>
      <c r="D291" s="110" t="e">
        <f t="shared" si="173"/>
        <v>#REF!</v>
      </c>
      <c r="E291" s="110" t="e">
        <f>#REF!+#REF!+#REF!+#REF!+#REF!+#REF!+#REF!</f>
        <v>#REF!</v>
      </c>
      <c r="F291" s="110" t="e">
        <f>#REF!+#REF!+#REF!+#REF!+#REF!+#REF!+#REF!</f>
        <v>#REF!</v>
      </c>
      <c r="G291" s="110" t="e">
        <f t="shared" si="179"/>
        <v>#REF!</v>
      </c>
      <c r="H291" s="110" t="e">
        <f>#REF!+#REF!+#REF!+#REF!+#REF!+#REF!+#REF!</f>
        <v>#REF!</v>
      </c>
      <c r="I291" s="110" t="e">
        <f>#REF!+#REF!+#REF!+#REF!+#REF!+#REF!+#REF!</f>
        <v>#REF!</v>
      </c>
      <c r="J291" s="110" t="e">
        <f>K291+L291</f>
        <v>#REF!</v>
      </c>
      <c r="K291" s="110" t="e">
        <f>#REF!+#REF!+#REF!+#REF!+#REF!+#REF!+#REF!</f>
        <v>#REF!</v>
      </c>
      <c r="L291" s="110" t="e">
        <f>#REF!+#REF!+#REF!+#REF!+#REF!+#REF!+#REF!</f>
        <v>#REF!</v>
      </c>
      <c r="M291" s="110" t="e">
        <f>N291+O291</f>
        <v>#REF!</v>
      </c>
      <c r="N291" s="110" t="e">
        <f>#REF!+#REF!+#REF!+#REF!+#REF!+#REF!+#REF!+#REF!+#REF!</f>
        <v>#REF!</v>
      </c>
      <c r="O291" s="110" t="e">
        <f>#REF!+#REF!+#REF!+#REF!+#REF!+#REF!+#REF!+#REF!+#REF!</f>
        <v>#REF!</v>
      </c>
      <c r="P291" s="110" t="e">
        <f>Q291+R291</f>
        <v>#REF!</v>
      </c>
      <c r="Q291" s="110" t="e">
        <f>#REF!+#REF!+#REF!+#REF!+#REF!+#REF!+#REF!</f>
        <v>#REF!</v>
      </c>
      <c r="R291" s="110" t="e">
        <f>#REF!+#REF!+#REF!+#REF!+#REF!+#REF!+#REF!</f>
        <v>#REF!</v>
      </c>
      <c r="S291" s="112" t="e">
        <f t="shared" si="164"/>
        <v>#REF!</v>
      </c>
      <c r="T291" s="110" t="e">
        <f>U291+V291</f>
        <v>#REF!</v>
      </c>
      <c r="U291" s="110" t="e">
        <f>#REF!+#REF!+#REF!+#REF!+#REF!+#REF!+#REF!+#REF!+#REF!</f>
        <v>#REF!</v>
      </c>
      <c r="V291" s="110" t="e">
        <f>#REF!+#REF!+#REF!+#REF!+#REF!+#REF!+#REF!+#REF!+#REF!</f>
        <v>#REF!</v>
      </c>
      <c r="W291" s="110" t="e">
        <f>X291+Y291</f>
        <v>#REF!</v>
      </c>
      <c r="X291" s="110" t="e">
        <f>#REF!+#REF!+#REF!+#REF!+#REF!+#REF!+#REF!</f>
        <v>#REF!</v>
      </c>
      <c r="Y291" s="110" t="e">
        <f>#REF!+#REF!+#REF!+#REF!+#REF!+#REF!+#REF!</f>
        <v>#REF!</v>
      </c>
      <c r="Z291" s="110" t="e">
        <f t="shared" si="174"/>
        <v>#REF!</v>
      </c>
      <c r="AA291" s="110" t="e">
        <f>#REF!+#REF!+#REF!+#REF!+#REF!+#REF!+#REF!</f>
        <v>#REF!</v>
      </c>
      <c r="AB291" s="110" t="e">
        <f>#REF!+#REF!+#REF!+#REF!+#REF!+#REF!+#REF!</f>
        <v>#REF!</v>
      </c>
      <c r="AC291" s="110" t="e">
        <f t="shared" si="175"/>
        <v>#REF!</v>
      </c>
      <c r="AD291" s="110" t="e">
        <f>#REF!+#REF!+#REF!+#REF!+#REF!+#REF!+#REF!</f>
        <v>#REF!</v>
      </c>
      <c r="AE291" s="110" t="e">
        <f>#REF!+#REF!+#REF!+#REF!+#REF!+#REF!+#REF!</f>
        <v>#REF!</v>
      </c>
      <c r="AF291" s="112" t="e">
        <f t="shared" si="165"/>
        <v>#REF!</v>
      </c>
      <c r="AG291" s="110" t="e">
        <f t="shared" si="176"/>
        <v>#REF!</v>
      </c>
      <c r="AH291" s="110" t="e">
        <f>#REF!+#REF!+#REF!+#REF!+#REF!+#REF!+#REF!</f>
        <v>#REF!</v>
      </c>
      <c r="AI291" s="110" t="e">
        <f>#REF!+#REF!+#REF!+#REF!+#REF!+#REF!+#REF!</f>
        <v>#REF!</v>
      </c>
      <c r="AJ291" s="110" t="e">
        <f t="shared" si="177"/>
        <v>#REF!</v>
      </c>
      <c r="AK291" s="110" t="e">
        <f>#REF!+#REF!+#REF!+#REF!+#REF!+#REF!+#REF!</f>
        <v>#REF!</v>
      </c>
      <c r="AL291" s="110" t="e">
        <f>#REF!+#REF!+#REF!+#REF!+#REF!+#REF!+#REF!</f>
        <v>#REF!</v>
      </c>
      <c r="AM291" s="110" t="e">
        <f t="shared" si="178"/>
        <v>#REF!</v>
      </c>
      <c r="AN291" s="110" t="e">
        <f>#REF!+#REF!+#REF!+#REF!+#REF!+#REF!+#REF!</f>
        <v>#REF!</v>
      </c>
      <c r="AO291" s="110" t="e">
        <f>#REF!+#REF!+#REF!+#REF!+#REF!+#REF!+#REF!</f>
        <v>#REF!</v>
      </c>
    </row>
    <row r="292" spans="1:149" s="225" customFormat="1" ht="93.75" hidden="1" customHeight="1" x14ac:dyDescent="0.3">
      <c r="A292" s="107"/>
      <c r="B292" s="224" t="s">
        <v>364</v>
      </c>
      <c r="C292" s="109"/>
      <c r="D292" s="110" t="e">
        <f t="shared" si="173"/>
        <v>#REF!</v>
      </c>
      <c r="E292" s="110" t="e">
        <f>#REF!+#REF!+#REF!+#REF!+#REF!+#REF!+#REF!</f>
        <v>#REF!</v>
      </c>
      <c r="F292" s="110" t="e">
        <f>#REF!+#REF!+#REF!+#REF!+#REF!+#REF!+#REF!</f>
        <v>#REF!</v>
      </c>
      <c r="G292" s="110" t="e">
        <f t="shared" si="179"/>
        <v>#REF!</v>
      </c>
      <c r="H292" s="110" t="e">
        <f>#REF!+#REF!+#REF!+#REF!+#REF!+#REF!+#REF!</f>
        <v>#REF!</v>
      </c>
      <c r="I292" s="110" t="e">
        <f>#REF!+#REF!+#REF!+#REF!+#REF!+#REF!+#REF!</f>
        <v>#REF!</v>
      </c>
      <c r="J292" s="110" t="e">
        <f>K292+L292</f>
        <v>#REF!</v>
      </c>
      <c r="K292" s="110" t="e">
        <f>#REF!+#REF!+#REF!+#REF!+#REF!+#REF!+#REF!</f>
        <v>#REF!</v>
      </c>
      <c r="L292" s="110" t="e">
        <f>#REF!+#REF!+#REF!+#REF!+#REF!+#REF!+#REF!</f>
        <v>#REF!</v>
      </c>
      <c r="M292" s="110" t="e">
        <f>N292+O292</f>
        <v>#REF!</v>
      </c>
      <c r="N292" s="110" t="e">
        <f>#REF!+#REF!+#REF!+#REF!+#REF!+#REF!+#REF!+#REF!+#REF!</f>
        <v>#REF!</v>
      </c>
      <c r="O292" s="110" t="e">
        <f>#REF!+#REF!+#REF!+#REF!+#REF!+#REF!+#REF!+#REF!+#REF!</f>
        <v>#REF!</v>
      </c>
      <c r="P292" s="110" t="e">
        <f>Q292+R292</f>
        <v>#REF!</v>
      </c>
      <c r="Q292" s="110" t="e">
        <f>#REF!+#REF!+#REF!+#REF!+#REF!+#REF!+#REF!</f>
        <v>#REF!</v>
      </c>
      <c r="R292" s="110" t="e">
        <f>#REF!+#REF!+#REF!+#REF!+#REF!+#REF!+#REF!</f>
        <v>#REF!</v>
      </c>
      <c r="S292" s="112" t="e">
        <f t="shared" si="164"/>
        <v>#REF!</v>
      </c>
      <c r="T292" s="110" t="e">
        <f>U292+V292</f>
        <v>#REF!</v>
      </c>
      <c r="U292" s="110" t="e">
        <f>#REF!+#REF!+#REF!+#REF!+#REF!+#REF!+#REF!+#REF!+#REF!</f>
        <v>#REF!</v>
      </c>
      <c r="V292" s="110" t="e">
        <f>#REF!+#REF!+#REF!+#REF!+#REF!+#REF!+#REF!+#REF!+#REF!</f>
        <v>#REF!</v>
      </c>
      <c r="W292" s="110" t="e">
        <f>X292+Y292</f>
        <v>#REF!</v>
      </c>
      <c r="X292" s="110" t="e">
        <f>#REF!+#REF!+#REF!+#REF!+#REF!+#REF!+#REF!</f>
        <v>#REF!</v>
      </c>
      <c r="Y292" s="110" t="e">
        <f>#REF!+#REF!+#REF!+#REF!+#REF!+#REF!+#REF!</f>
        <v>#REF!</v>
      </c>
      <c r="Z292" s="110" t="e">
        <f t="shared" si="174"/>
        <v>#REF!</v>
      </c>
      <c r="AA292" s="110" t="e">
        <f>#REF!+#REF!+#REF!+#REF!+#REF!+#REF!+#REF!</f>
        <v>#REF!</v>
      </c>
      <c r="AB292" s="110" t="e">
        <f>#REF!+#REF!+#REF!+#REF!+#REF!+#REF!+#REF!</f>
        <v>#REF!</v>
      </c>
      <c r="AC292" s="110" t="e">
        <f t="shared" si="175"/>
        <v>#REF!</v>
      </c>
      <c r="AD292" s="110" t="e">
        <f>#REF!+#REF!+#REF!+#REF!+#REF!+#REF!+#REF!</f>
        <v>#REF!</v>
      </c>
      <c r="AE292" s="110" t="e">
        <f>#REF!+#REF!+#REF!+#REF!+#REF!+#REF!+#REF!</f>
        <v>#REF!</v>
      </c>
      <c r="AF292" s="112" t="e">
        <f t="shared" si="165"/>
        <v>#REF!</v>
      </c>
      <c r="AG292" s="110" t="e">
        <f t="shared" si="176"/>
        <v>#REF!</v>
      </c>
      <c r="AH292" s="110" t="e">
        <f>#REF!+#REF!+#REF!+#REF!+#REF!+#REF!+#REF!</f>
        <v>#REF!</v>
      </c>
      <c r="AI292" s="110" t="e">
        <f>#REF!+#REF!+#REF!+#REF!+#REF!+#REF!+#REF!</f>
        <v>#REF!</v>
      </c>
      <c r="AJ292" s="110" t="e">
        <f t="shared" si="177"/>
        <v>#REF!</v>
      </c>
      <c r="AK292" s="110" t="e">
        <f>#REF!+#REF!+#REF!+#REF!+#REF!+#REF!+#REF!</f>
        <v>#REF!</v>
      </c>
      <c r="AL292" s="110" t="e">
        <f>#REF!+#REF!+#REF!+#REF!+#REF!+#REF!+#REF!</f>
        <v>#REF!</v>
      </c>
      <c r="AM292" s="110" t="e">
        <f t="shared" si="178"/>
        <v>#REF!</v>
      </c>
      <c r="AN292" s="110" t="e">
        <f>#REF!+#REF!+#REF!+#REF!+#REF!+#REF!+#REF!</f>
        <v>#REF!</v>
      </c>
      <c r="AO292" s="110" t="e">
        <f>#REF!+#REF!+#REF!+#REF!+#REF!+#REF!+#REF!</f>
        <v>#REF!</v>
      </c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</row>
    <row r="293" spans="1:149" s="225" customFormat="1" ht="90" x14ac:dyDescent="0.3">
      <c r="A293" s="107" t="s">
        <v>28</v>
      </c>
      <c r="B293" s="108" t="s">
        <v>365</v>
      </c>
      <c r="C293" s="109" t="s">
        <v>84</v>
      </c>
      <c r="D293" s="110">
        <f t="shared" si="173"/>
        <v>0</v>
      </c>
      <c r="E293" s="110">
        <v>0</v>
      </c>
      <c r="F293" s="110">
        <v>0</v>
      </c>
      <c r="G293" s="110">
        <f t="shared" si="179"/>
        <v>0</v>
      </c>
      <c r="H293" s="110">
        <v>0</v>
      </c>
      <c r="I293" s="110">
        <v>0</v>
      </c>
      <c r="J293" s="110">
        <f>K293+L293</f>
        <v>0</v>
      </c>
      <c r="K293" s="110">
        <v>0</v>
      </c>
      <c r="L293" s="110">
        <v>0</v>
      </c>
      <c r="M293" s="110">
        <v>0</v>
      </c>
      <c r="N293" s="110">
        <v>0</v>
      </c>
      <c r="O293" s="110">
        <v>0</v>
      </c>
      <c r="P293" s="110">
        <f>Q293+R293</f>
        <v>0</v>
      </c>
      <c r="Q293" s="110">
        <v>0</v>
      </c>
      <c r="R293" s="110">
        <v>0</v>
      </c>
      <c r="S293" s="112">
        <f t="shared" si="164"/>
        <v>0</v>
      </c>
      <c r="T293" s="110">
        <v>0</v>
      </c>
      <c r="U293" s="110">
        <v>0</v>
      </c>
      <c r="V293" s="110">
        <v>0</v>
      </c>
      <c r="W293" s="110">
        <f>X293+Y293</f>
        <v>0</v>
      </c>
      <c r="X293" s="110">
        <v>0</v>
      </c>
      <c r="Y293" s="110">
        <v>0</v>
      </c>
      <c r="Z293" s="110">
        <f t="shared" si="174"/>
        <v>0</v>
      </c>
      <c r="AA293" s="110">
        <v>0</v>
      </c>
      <c r="AB293" s="110">
        <v>0</v>
      </c>
      <c r="AC293" s="110">
        <f t="shared" si="175"/>
        <v>0</v>
      </c>
      <c r="AD293" s="110">
        <v>0</v>
      </c>
      <c r="AE293" s="110">
        <v>0</v>
      </c>
      <c r="AF293" s="112">
        <f t="shared" si="165"/>
        <v>0</v>
      </c>
      <c r="AG293" s="110">
        <f t="shared" si="176"/>
        <v>0</v>
      </c>
      <c r="AH293" s="110">
        <v>0</v>
      </c>
      <c r="AI293" s="110">
        <v>0</v>
      </c>
      <c r="AJ293" s="110">
        <f t="shared" si="177"/>
        <v>0</v>
      </c>
      <c r="AK293" s="110">
        <v>0</v>
      </c>
      <c r="AL293" s="110">
        <v>0</v>
      </c>
      <c r="AM293" s="110">
        <f t="shared" si="178"/>
        <v>0</v>
      </c>
      <c r="AN293" s="110">
        <v>0</v>
      </c>
      <c r="AO293" s="110">
        <v>0</v>
      </c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</row>
    <row r="294" spans="1:149" s="185" customFormat="1" ht="31.5" customHeight="1" x14ac:dyDescent="0.3">
      <c r="A294" s="107" t="s">
        <v>36</v>
      </c>
      <c r="B294" s="108" t="s">
        <v>366</v>
      </c>
      <c r="C294" s="109" t="s">
        <v>84</v>
      </c>
      <c r="D294" s="110">
        <f>D295+D296+D301+D302</f>
        <v>0</v>
      </c>
      <c r="E294" s="110">
        <f>E295+E296+E301+E302</f>
        <v>0</v>
      </c>
      <c r="F294" s="110">
        <f>F295+F296+F301+F302</f>
        <v>0</v>
      </c>
      <c r="G294" s="110">
        <f t="shared" ref="G294:L294" si="180">G302</f>
        <v>69230.942999999999</v>
      </c>
      <c r="H294" s="110">
        <f t="shared" si="180"/>
        <v>0</v>
      </c>
      <c r="I294" s="110">
        <f t="shared" si="180"/>
        <v>69230.942999999999</v>
      </c>
      <c r="J294" s="110">
        <f t="shared" si="180"/>
        <v>0</v>
      </c>
      <c r="K294" s="110">
        <f t="shared" si="180"/>
        <v>0</v>
      </c>
      <c r="L294" s="110">
        <f t="shared" si="180"/>
        <v>0</v>
      </c>
      <c r="M294" s="110">
        <f>M302</f>
        <v>227914.65400000001</v>
      </c>
      <c r="N294" s="110">
        <f t="shared" ref="N294:AO294" si="181">N302</f>
        <v>0</v>
      </c>
      <c r="O294" s="110">
        <f t="shared" si="181"/>
        <v>227914.65400000001</v>
      </c>
      <c r="P294" s="110">
        <f t="shared" si="181"/>
        <v>0</v>
      </c>
      <c r="Q294" s="110">
        <f t="shared" si="181"/>
        <v>0</v>
      </c>
      <c r="R294" s="110">
        <f t="shared" si="181"/>
        <v>0</v>
      </c>
      <c r="S294" s="112">
        <f t="shared" si="164"/>
        <v>-227914.65400000001</v>
      </c>
      <c r="T294" s="110">
        <f t="shared" ref="T294:Y294" si="182">T302</f>
        <v>131802.29534068378</v>
      </c>
      <c r="U294" s="110">
        <f t="shared" si="182"/>
        <v>0</v>
      </c>
      <c r="V294" s="110">
        <f t="shared" si="182"/>
        <v>131802.29534068378</v>
      </c>
      <c r="W294" s="110">
        <f t="shared" si="182"/>
        <v>0</v>
      </c>
      <c r="X294" s="110">
        <f t="shared" si="182"/>
        <v>0</v>
      </c>
      <c r="Y294" s="110">
        <f t="shared" si="182"/>
        <v>0</v>
      </c>
      <c r="Z294" s="110">
        <f t="shared" si="181"/>
        <v>183597.23499999999</v>
      </c>
      <c r="AA294" s="110">
        <f t="shared" si="181"/>
        <v>0</v>
      </c>
      <c r="AB294" s="110">
        <f t="shared" si="181"/>
        <v>183597.23499999999</v>
      </c>
      <c r="AC294" s="110">
        <f>AC302</f>
        <v>282194.46999999997</v>
      </c>
      <c r="AD294" s="110">
        <f>AD302</f>
        <v>0</v>
      </c>
      <c r="AE294" s="110">
        <f>AE302</f>
        <v>282194.46999999997</v>
      </c>
      <c r="AF294" s="112">
        <f t="shared" si="165"/>
        <v>98597.234999999986</v>
      </c>
      <c r="AG294" s="110">
        <f t="shared" si="181"/>
        <v>263366.21999999997</v>
      </c>
      <c r="AH294" s="110">
        <f t="shared" si="181"/>
        <v>0</v>
      </c>
      <c r="AI294" s="110">
        <f t="shared" si="181"/>
        <v>263366.21999999997</v>
      </c>
      <c r="AJ294" s="110">
        <f t="shared" si="181"/>
        <v>0</v>
      </c>
      <c r="AK294" s="110">
        <f t="shared" si="181"/>
        <v>0</v>
      </c>
      <c r="AL294" s="110">
        <f t="shared" si="181"/>
        <v>0</v>
      </c>
      <c r="AM294" s="110">
        <f t="shared" si="181"/>
        <v>0</v>
      </c>
      <c r="AN294" s="110">
        <f t="shared" si="181"/>
        <v>0</v>
      </c>
      <c r="AO294" s="110">
        <f t="shared" si="181"/>
        <v>0</v>
      </c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2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0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</row>
    <row r="295" spans="1:149" ht="73.5" hidden="1" customHeight="1" x14ac:dyDescent="0.3">
      <c r="A295" s="124" t="s">
        <v>367</v>
      </c>
      <c r="B295" s="178" t="s">
        <v>368</v>
      </c>
      <c r="C295" s="75" t="s">
        <v>84</v>
      </c>
      <c r="D295" s="45">
        <f t="shared" ref="D295:D302" si="183">E295+F295</f>
        <v>0</v>
      </c>
      <c r="E295" s="45">
        <v>0</v>
      </c>
      <c r="F295" s="45">
        <v>0</v>
      </c>
      <c r="G295" s="45" t="e">
        <f t="shared" si="179"/>
        <v>#REF!</v>
      </c>
      <c r="H295" s="45" t="e">
        <f>#REF!+#REF!+#REF!+#REF!+#REF!+#REF!+#REF!</f>
        <v>#REF!</v>
      </c>
      <c r="I295" s="45" t="e">
        <f>#REF!+#REF!+#REF!+#REF!+#REF!+#REF!+#REF!</f>
        <v>#REF!</v>
      </c>
      <c r="J295" s="45">
        <v>0</v>
      </c>
      <c r="K295" s="45">
        <v>0</v>
      </c>
      <c r="L295" s="45">
        <v>0</v>
      </c>
      <c r="M295" s="47" t="e">
        <f t="shared" ref="M295:M301" si="184">N295+O295</f>
        <v>#REF!</v>
      </c>
      <c r="N295" s="45" t="e">
        <f>#REF!+#REF!+#REF!+#REF!+#REF!+#REF!+#REF!</f>
        <v>#REF!</v>
      </c>
      <c r="O295" s="45" t="e">
        <f>#REF!+#REF!+#REF!+#REF!+#REF!+#REF!+#REF!</f>
        <v>#REF!</v>
      </c>
      <c r="P295" s="45">
        <v>0</v>
      </c>
      <c r="Q295" s="45">
        <v>0</v>
      </c>
      <c r="R295" s="45">
        <v>0</v>
      </c>
      <c r="S295" s="112" t="e">
        <f t="shared" si="164"/>
        <v>#REF!</v>
      </c>
      <c r="T295" s="47" t="e">
        <f t="shared" ref="T295:T301" si="185">U295+V295</f>
        <v>#REF!</v>
      </c>
      <c r="U295" s="45" t="e">
        <f>#REF!+#REF!+#REF!+#REF!+#REF!+#REF!+#REF!</f>
        <v>#REF!</v>
      </c>
      <c r="V295" s="45" t="e">
        <f>#REF!+#REF!+#REF!+#REF!+#REF!+#REF!+#REF!</f>
        <v>#REF!</v>
      </c>
      <c r="W295" s="45">
        <v>0</v>
      </c>
      <c r="X295" s="45">
        <v>0</v>
      </c>
      <c r="Y295" s="45">
        <v>0</v>
      </c>
      <c r="Z295" s="45">
        <v>0</v>
      </c>
      <c r="AA295" s="45">
        <v>0</v>
      </c>
      <c r="AB295" s="45">
        <v>0</v>
      </c>
      <c r="AC295" s="45">
        <v>0</v>
      </c>
      <c r="AD295" s="45">
        <v>0</v>
      </c>
      <c r="AE295" s="45">
        <v>0</v>
      </c>
      <c r="AF295" s="112">
        <f t="shared" si="165"/>
        <v>0</v>
      </c>
      <c r="AG295" s="45">
        <v>0</v>
      </c>
      <c r="AH295" s="45">
        <v>0</v>
      </c>
      <c r="AI295" s="45">
        <v>0</v>
      </c>
      <c r="AJ295" s="45">
        <v>0</v>
      </c>
      <c r="AK295" s="45">
        <v>0</v>
      </c>
      <c r="AL295" s="45">
        <v>0</v>
      </c>
      <c r="AM295" s="45">
        <v>0</v>
      </c>
      <c r="AN295" s="45">
        <v>0</v>
      </c>
      <c r="AO295" s="45">
        <v>0</v>
      </c>
    </row>
    <row r="296" spans="1:149" ht="47.25" hidden="1" customHeight="1" x14ac:dyDescent="0.3">
      <c r="A296" s="124" t="s">
        <v>369</v>
      </c>
      <c r="B296" s="76" t="s">
        <v>370</v>
      </c>
      <c r="C296" s="75" t="s">
        <v>84</v>
      </c>
      <c r="D296" s="45">
        <f t="shared" si="183"/>
        <v>0</v>
      </c>
      <c r="E296" s="45">
        <v>0</v>
      </c>
      <c r="F296" s="45">
        <v>0</v>
      </c>
      <c r="G296" s="45" t="e">
        <f t="shared" si="179"/>
        <v>#REF!</v>
      </c>
      <c r="H296" s="45" t="e">
        <f>#REF!+#REF!+#REF!+#REF!+#REF!+#REF!+#REF!</f>
        <v>#REF!</v>
      </c>
      <c r="I296" s="45" t="e">
        <f>#REF!+#REF!+#REF!+#REF!+#REF!+#REF!+#REF!</f>
        <v>#REF!</v>
      </c>
      <c r="J296" s="45">
        <v>0</v>
      </c>
      <c r="K296" s="45">
        <v>0</v>
      </c>
      <c r="L296" s="45">
        <v>0</v>
      </c>
      <c r="M296" s="47" t="e">
        <f t="shared" si="184"/>
        <v>#REF!</v>
      </c>
      <c r="N296" s="45" t="e">
        <f>#REF!+#REF!+#REF!+#REF!+#REF!+#REF!+#REF!</f>
        <v>#REF!</v>
      </c>
      <c r="O296" s="45" t="e">
        <f>#REF!+#REF!+#REF!+#REF!+#REF!+#REF!+#REF!</f>
        <v>#REF!</v>
      </c>
      <c r="P296" s="45">
        <v>0</v>
      </c>
      <c r="Q296" s="45">
        <v>0</v>
      </c>
      <c r="R296" s="45">
        <v>0</v>
      </c>
      <c r="S296" s="112" t="e">
        <f t="shared" si="164"/>
        <v>#REF!</v>
      </c>
      <c r="T296" s="47" t="e">
        <f t="shared" si="185"/>
        <v>#REF!</v>
      </c>
      <c r="U296" s="45" t="e">
        <f>#REF!+#REF!+#REF!+#REF!+#REF!+#REF!+#REF!</f>
        <v>#REF!</v>
      </c>
      <c r="V296" s="45" t="e">
        <f>#REF!+#REF!+#REF!+#REF!+#REF!+#REF!+#REF!</f>
        <v>#REF!</v>
      </c>
      <c r="W296" s="45">
        <v>0</v>
      </c>
      <c r="X296" s="45">
        <v>0</v>
      </c>
      <c r="Y296" s="45">
        <v>0</v>
      </c>
      <c r="Z296" s="45">
        <v>0</v>
      </c>
      <c r="AA296" s="45">
        <v>0</v>
      </c>
      <c r="AB296" s="45">
        <v>0</v>
      </c>
      <c r="AC296" s="45">
        <v>0</v>
      </c>
      <c r="AD296" s="45">
        <v>0</v>
      </c>
      <c r="AE296" s="45">
        <v>0</v>
      </c>
      <c r="AF296" s="112">
        <f t="shared" si="165"/>
        <v>0</v>
      </c>
      <c r="AG296" s="45">
        <v>0</v>
      </c>
      <c r="AH296" s="45">
        <v>0</v>
      </c>
      <c r="AI296" s="45">
        <v>0</v>
      </c>
      <c r="AJ296" s="45">
        <v>0</v>
      </c>
      <c r="AK296" s="45">
        <v>0</v>
      </c>
      <c r="AL296" s="45">
        <v>0</v>
      </c>
      <c r="AM296" s="45">
        <v>0</v>
      </c>
      <c r="AN296" s="45">
        <v>0</v>
      </c>
      <c r="AO296" s="45">
        <v>0</v>
      </c>
    </row>
    <row r="297" spans="1:149" ht="23.25" hidden="1" customHeight="1" x14ac:dyDescent="0.3">
      <c r="A297" s="124"/>
      <c r="B297" s="226" t="s">
        <v>371</v>
      </c>
      <c r="C297" s="75" t="s">
        <v>84</v>
      </c>
      <c r="D297" s="45">
        <f t="shared" si="183"/>
        <v>0</v>
      </c>
      <c r="E297" s="45">
        <v>0</v>
      </c>
      <c r="F297" s="45">
        <v>0</v>
      </c>
      <c r="G297" s="45" t="e">
        <f t="shared" si="179"/>
        <v>#REF!</v>
      </c>
      <c r="H297" s="45" t="e">
        <f>#REF!+#REF!+#REF!+#REF!+#REF!+#REF!+#REF!</f>
        <v>#REF!</v>
      </c>
      <c r="I297" s="45" t="e">
        <f>#REF!+#REF!+#REF!+#REF!+#REF!+#REF!+#REF!</f>
        <v>#REF!</v>
      </c>
      <c r="J297" s="45">
        <v>0</v>
      </c>
      <c r="K297" s="45">
        <v>0</v>
      </c>
      <c r="L297" s="45">
        <v>0</v>
      </c>
      <c r="M297" s="47" t="e">
        <f t="shared" si="184"/>
        <v>#REF!</v>
      </c>
      <c r="N297" s="45" t="e">
        <f>#REF!+#REF!+#REF!+#REF!+#REF!+#REF!+#REF!</f>
        <v>#REF!</v>
      </c>
      <c r="O297" s="45" t="e">
        <f>#REF!+#REF!+#REF!+#REF!+#REF!+#REF!+#REF!</f>
        <v>#REF!</v>
      </c>
      <c r="P297" s="45">
        <v>0</v>
      </c>
      <c r="Q297" s="45">
        <v>0</v>
      </c>
      <c r="R297" s="45">
        <v>0</v>
      </c>
      <c r="S297" s="112" t="e">
        <f t="shared" si="164"/>
        <v>#REF!</v>
      </c>
      <c r="T297" s="47" t="e">
        <f t="shared" si="185"/>
        <v>#REF!</v>
      </c>
      <c r="U297" s="45" t="e">
        <f>#REF!+#REF!+#REF!+#REF!+#REF!+#REF!+#REF!</f>
        <v>#REF!</v>
      </c>
      <c r="V297" s="45" t="e">
        <f>#REF!+#REF!+#REF!+#REF!+#REF!+#REF!+#REF!</f>
        <v>#REF!</v>
      </c>
      <c r="W297" s="45">
        <v>0</v>
      </c>
      <c r="X297" s="45">
        <v>0</v>
      </c>
      <c r="Y297" s="45">
        <v>0</v>
      </c>
      <c r="Z297" s="45">
        <v>0</v>
      </c>
      <c r="AA297" s="45">
        <v>0</v>
      </c>
      <c r="AB297" s="45">
        <v>0</v>
      </c>
      <c r="AC297" s="45">
        <v>0</v>
      </c>
      <c r="AD297" s="45">
        <v>0</v>
      </c>
      <c r="AE297" s="45">
        <v>0</v>
      </c>
      <c r="AF297" s="112">
        <f t="shared" si="165"/>
        <v>0</v>
      </c>
      <c r="AG297" s="45">
        <v>0</v>
      </c>
      <c r="AH297" s="45">
        <v>0</v>
      </c>
      <c r="AI297" s="45">
        <v>0</v>
      </c>
      <c r="AJ297" s="45">
        <v>0</v>
      </c>
      <c r="AK297" s="45">
        <v>0</v>
      </c>
      <c r="AL297" s="45">
        <v>0</v>
      </c>
      <c r="AM297" s="45">
        <v>0</v>
      </c>
      <c r="AN297" s="45">
        <v>0</v>
      </c>
      <c r="AO297" s="45">
        <v>0</v>
      </c>
    </row>
    <row r="298" spans="1:149" ht="23.25" hidden="1" customHeight="1" x14ac:dyDescent="0.3">
      <c r="A298" s="124"/>
      <c r="B298" s="226" t="s">
        <v>372</v>
      </c>
      <c r="C298" s="75" t="s">
        <v>84</v>
      </c>
      <c r="D298" s="45">
        <f t="shared" si="183"/>
        <v>0</v>
      </c>
      <c r="E298" s="45">
        <v>0</v>
      </c>
      <c r="F298" s="45">
        <v>0</v>
      </c>
      <c r="G298" s="45" t="e">
        <f t="shared" si="179"/>
        <v>#REF!</v>
      </c>
      <c r="H298" s="45" t="e">
        <f>#REF!+#REF!+#REF!+#REF!+#REF!+#REF!+#REF!</f>
        <v>#REF!</v>
      </c>
      <c r="I298" s="45" t="e">
        <f>#REF!+#REF!+#REF!+#REF!+#REF!+#REF!+#REF!</f>
        <v>#REF!</v>
      </c>
      <c r="J298" s="45">
        <v>0</v>
      </c>
      <c r="K298" s="45">
        <v>0</v>
      </c>
      <c r="L298" s="45">
        <v>0</v>
      </c>
      <c r="M298" s="47" t="e">
        <f t="shared" si="184"/>
        <v>#REF!</v>
      </c>
      <c r="N298" s="45" t="e">
        <f>#REF!+#REF!+#REF!+#REF!+#REF!+#REF!+#REF!</f>
        <v>#REF!</v>
      </c>
      <c r="O298" s="45" t="e">
        <f>#REF!+#REF!+#REF!+#REF!+#REF!+#REF!+#REF!</f>
        <v>#REF!</v>
      </c>
      <c r="P298" s="45">
        <v>0</v>
      </c>
      <c r="Q298" s="45">
        <v>0</v>
      </c>
      <c r="R298" s="45">
        <v>0</v>
      </c>
      <c r="S298" s="112" t="e">
        <f t="shared" si="164"/>
        <v>#REF!</v>
      </c>
      <c r="T298" s="47" t="e">
        <f t="shared" si="185"/>
        <v>#REF!</v>
      </c>
      <c r="U298" s="45" t="e">
        <f>#REF!+#REF!+#REF!+#REF!+#REF!+#REF!+#REF!</f>
        <v>#REF!</v>
      </c>
      <c r="V298" s="45" t="e">
        <f>#REF!+#REF!+#REF!+#REF!+#REF!+#REF!+#REF!</f>
        <v>#REF!</v>
      </c>
      <c r="W298" s="45">
        <v>0</v>
      </c>
      <c r="X298" s="45">
        <v>0</v>
      </c>
      <c r="Y298" s="45">
        <v>0</v>
      </c>
      <c r="Z298" s="45">
        <v>0</v>
      </c>
      <c r="AA298" s="45">
        <v>0</v>
      </c>
      <c r="AB298" s="45">
        <v>0</v>
      </c>
      <c r="AC298" s="45">
        <v>0</v>
      </c>
      <c r="AD298" s="45">
        <v>0</v>
      </c>
      <c r="AE298" s="45">
        <v>0</v>
      </c>
      <c r="AF298" s="112">
        <f t="shared" si="165"/>
        <v>0</v>
      </c>
      <c r="AG298" s="45">
        <v>0</v>
      </c>
      <c r="AH298" s="45">
        <v>0</v>
      </c>
      <c r="AI298" s="45">
        <v>0</v>
      </c>
      <c r="AJ298" s="45">
        <v>0</v>
      </c>
      <c r="AK298" s="45">
        <v>0</v>
      </c>
      <c r="AL298" s="45">
        <v>0</v>
      </c>
      <c r="AM298" s="45">
        <v>0</v>
      </c>
      <c r="AN298" s="45">
        <v>0</v>
      </c>
      <c r="AO298" s="45">
        <v>0</v>
      </c>
    </row>
    <row r="299" spans="1:149" ht="23.25" hidden="1" customHeight="1" x14ac:dyDescent="0.3">
      <c r="A299" s="124"/>
      <c r="B299" s="226" t="s">
        <v>373</v>
      </c>
      <c r="C299" s="75" t="s">
        <v>84</v>
      </c>
      <c r="D299" s="45">
        <f t="shared" si="183"/>
        <v>0</v>
      </c>
      <c r="E299" s="45">
        <v>0</v>
      </c>
      <c r="F299" s="45">
        <v>0</v>
      </c>
      <c r="G299" s="45" t="e">
        <f t="shared" si="179"/>
        <v>#REF!</v>
      </c>
      <c r="H299" s="45" t="e">
        <f>#REF!+#REF!+#REF!+#REF!+#REF!+#REF!+#REF!</f>
        <v>#REF!</v>
      </c>
      <c r="I299" s="45" t="e">
        <f>#REF!+#REF!+#REF!+#REF!+#REF!+#REF!+#REF!</f>
        <v>#REF!</v>
      </c>
      <c r="J299" s="45">
        <v>0</v>
      </c>
      <c r="K299" s="45">
        <v>0</v>
      </c>
      <c r="L299" s="45">
        <v>0</v>
      </c>
      <c r="M299" s="47" t="e">
        <f t="shared" si="184"/>
        <v>#REF!</v>
      </c>
      <c r="N299" s="45" t="e">
        <f>#REF!+#REF!+#REF!+#REF!+#REF!+#REF!+#REF!</f>
        <v>#REF!</v>
      </c>
      <c r="O299" s="45" t="e">
        <f>#REF!+#REF!+#REF!+#REF!+#REF!+#REF!+#REF!</f>
        <v>#REF!</v>
      </c>
      <c r="P299" s="45">
        <v>0</v>
      </c>
      <c r="Q299" s="45">
        <v>0</v>
      </c>
      <c r="R299" s="45">
        <v>0</v>
      </c>
      <c r="S299" s="112" t="e">
        <f t="shared" si="164"/>
        <v>#REF!</v>
      </c>
      <c r="T299" s="47" t="e">
        <f t="shared" si="185"/>
        <v>#REF!</v>
      </c>
      <c r="U299" s="45" t="e">
        <f>#REF!+#REF!+#REF!+#REF!+#REF!+#REF!+#REF!</f>
        <v>#REF!</v>
      </c>
      <c r="V299" s="45" t="e">
        <f>#REF!+#REF!+#REF!+#REF!+#REF!+#REF!+#REF!</f>
        <v>#REF!</v>
      </c>
      <c r="W299" s="45">
        <v>0</v>
      </c>
      <c r="X299" s="45">
        <v>0</v>
      </c>
      <c r="Y299" s="45">
        <v>0</v>
      </c>
      <c r="Z299" s="45">
        <v>0</v>
      </c>
      <c r="AA299" s="45">
        <v>0</v>
      </c>
      <c r="AB299" s="45">
        <v>0</v>
      </c>
      <c r="AC299" s="45">
        <v>0</v>
      </c>
      <c r="AD299" s="45">
        <v>0</v>
      </c>
      <c r="AE299" s="45">
        <v>0</v>
      </c>
      <c r="AF299" s="112">
        <f t="shared" si="165"/>
        <v>0</v>
      </c>
      <c r="AG299" s="45">
        <v>0</v>
      </c>
      <c r="AH299" s="45">
        <v>0</v>
      </c>
      <c r="AI299" s="45">
        <v>0</v>
      </c>
      <c r="AJ299" s="45">
        <v>0</v>
      </c>
      <c r="AK299" s="45">
        <v>0</v>
      </c>
      <c r="AL299" s="45">
        <v>0</v>
      </c>
      <c r="AM299" s="45">
        <v>0</v>
      </c>
      <c r="AN299" s="45">
        <v>0</v>
      </c>
      <c r="AO299" s="45">
        <v>0</v>
      </c>
    </row>
    <row r="300" spans="1:149" ht="23.25" hidden="1" customHeight="1" x14ac:dyDescent="0.3">
      <c r="A300" s="124"/>
      <c r="B300" s="226" t="s">
        <v>374</v>
      </c>
      <c r="C300" s="75" t="s">
        <v>84</v>
      </c>
      <c r="D300" s="45">
        <f t="shared" si="183"/>
        <v>0</v>
      </c>
      <c r="E300" s="45">
        <v>0</v>
      </c>
      <c r="F300" s="45">
        <v>0</v>
      </c>
      <c r="G300" s="45" t="e">
        <f t="shared" si="179"/>
        <v>#REF!</v>
      </c>
      <c r="H300" s="45" t="e">
        <f>#REF!+#REF!+#REF!+#REF!+#REF!+#REF!+#REF!</f>
        <v>#REF!</v>
      </c>
      <c r="I300" s="45" t="e">
        <f>#REF!+#REF!+#REF!+#REF!+#REF!+#REF!+#REF!</f>
        <v>#REF!</v>
      </c>
      <c r="J300" s="45">
        <v>0</v>
      </c>
      <c r="K300" s="45">
        <v>0</v>
      </c>
      <c r="L300" s="45">
        <v>0</v>
      </c>
      <c r="M300" s="47" t="e">
        <f t="shared" si="184"/>
        <v>#REF!</v>
      </c>
      <c r="N300" s="45" t="e">
        <f>#REF!+#REF!+#REF!+#REF!+#REF!+#REF!+#REF!</f>
        <v>#REF!</v>
      </c>
      <c r="O300" s="45" t="e">
        <f>#REF!+#REF!+#REF!+#REF!+#REF!+#REF!+#REF!</f>
        <v>#REF!</v>
      </c>
      <c r="P300" s="45">
        <v>0</v>
      </c>
      <c r="Q300" s="45">
        <v>0</v>
      </c>
      <c r="R300" s="45">
        <v>0</v>
      </c>
      <c r="S300" s="112" t="e">
        <f t="shared" si="164"/>
        <v>#REF!</v>
      </c>
      <c r="T300" s="47" t="e">
        <f t="shared" si="185"/>
        <v>#REF!</v>
      </c>
      <c r="U300" s="45" t="e">
        <f>#REF!+#REF!+#REF!+#REF!+#REF!+#REF!+#REF!</f>
        <v>#REF!</v>
      </c>
      <c r="V300" s="45" t="e">
        <f>#REF!+#REF!+#REF!+#REF!+#REF!+#REF!+#REF!</f>
        <v>#REF!</v>
      </c>
      <c r="W300" s="45">
        <v>0</v>
      </c>
      <c r="X300" s="45">
        <v>0</v>
      </c>
      <c r="Y300" s="45">
        <v>0</v>
      </c>
      <c r="Z300" s="45">
        <v>0</v>
      </c>
      <c r="AA300" s="45">
        <v>0</v>
      </c>
      <c r="AB300" s="45">
        <v>0</v>
      </c>
      <c r="AC300" s="45">
        <v>0</v>
      </c>
      <c r="AD300" s="45">
        <v>0</v>
      </c>
      <c r="AE300" s="45">
        <v>0</v>
      </c>
      <c r="AF300" s="112">
        <f t="shared" si="165"/>
        <v>0</v>
      </c>
      <c r="AG300" s="45">
        <v>0</v>
      </c>
      <c r="AH300" s="45">
        <v>0</v>
      </c>
      <c r="AI300" s="45">
        <v>0</v>
      </c>
      <c r="AJ300" s="45">
        <v>0</v>
      </c>
      <c r="AK300" s="45">
        <v>0</v>
      </c>
      <c r="AL300" s="45">
        <v>0</v>
      </c>
      <c r="AM300" s="45">
        <v>0</v>
      </c>
      <c r="AN300" s="45">
        <v>0</v>
      </c>
      <c r="AO300" s="45">
        <v>0</v>
      </c>
    </row>
    <row r="301" spans="1:149" ht="23.25" hidden="1" customHeight="1" x14ac:dyDescent="0.3">
      <c r="A301" s="124" t="s">
        <v>375</v>
      </c>
      <c r="B301" s="227" t="s">
        <v>376</v>
      </c>
      <c r="C301" s="75" t="s">
        <v>84</v>
      </c>
      <c r="D301" s="45">
        <f t="shared" si="183"/>
        <v>0</v>
      </c>
      <c r="E301" s="45">
        <v>0</v>
      </c>
      <c r="F301" s="45">
        <v>0</v>
      </c>
      <c r="G301" s="45" t="e">
        <f t="shared" si="179"/>
        <v>#REF!</v>
      </c>
      <c r="H301" s="45" t="e">
        <f>#REF!+#REF!+#REF!+#REF!+#REF!+#REF!+#REF!</f>
        <v>#REF!</v>
      </c>
      <c r="I301" s="45" t="e">
        <f>#REF!+#REF!+#REF!+#REF!+#REF!+#REF!+#REF!</f>
        <v>#REF!</v>
      </c>
      <c r="J301" s="45">
        <v>0</v>
      </c>
      <c r="K301" s="45">
        <v>0</v>
      </c>
      <c r="L301" s="45">
        <v>0</v>
      </c>
      <c r="M301" s="47" t="e">
        <f t="shared" si="184"/>
        <v>#REF!</v>
      </c>
      <c r="N301" s="45" t="e">
        <f>#REF!+#REF!+#REF!+#REF!+#REF!+#REF!+#REF!</f>
        <v>#REF!</v>
      </c>
      <c r="O301" s="45" t="e">
        <f>#REF!+#REF!+#REF!+#REF!+#REF!+#REF!+#REF!</f>
        <v>#REF!</v>
      </c>
      <c r="P301" s="45">
        <v>0</v>
      </c>
      <c r="Q301" s="45">
        <v>0</v>
      </c>
      <c r="R301" s="45">
        <v>0</v>
      </c>
      <c r="S301" s="112" t="e">
        <f t="shared" si="164"/>
        <v>#REF!</v>
      </c>
      <c r="T301" s="47" t="e">
        <f t="shared" si="185"/>
        <v>#REF!</v>
      </c>
      <c r="U301" s="45" t="e">
        <f>#REF!+#REF!+#REF!+#REF!+#REF!+#REF!+#REF!</f>
        <v>#REF!</v>
      </c>
      <c r="V301" s="45" t="e">
        <f>#REF!+#REF!+#REF!+#REF!+#REF!+#REF!+#REF!</f>
        <v>#REF!</v>
      </c>
      <c r="W301" s="45">
        <v>0</v>
      </c>
      <c r="X301" s="45">
        <v>0</v>
      </c>
      <c r="Y301" s="45">
        <v>0</v>
      </c>
      <c r="Z301" s="45">
        <v>0</v>
      </c>
      <c r="AA301" s="45">
        <v>0</v>
      </c>
      <c r="AB301" s="45">
        <v>0</v>
      </c>
      <c r="AC301" s="45">
        <v>0</v>
      </c>
      <c r="AD301" s="45">
        <v>0</v>
      </c>
      <c r="AE301" s="45">
        <v>0</v>
      </c>
      <c r="AF301" s="112">
        <f t="shared" si="165"/>
        <v>0</v>
      </c>
      <c r="AG301" s="45">
        <v>0</v>
      </c>
      <c r="AH301" s="45">
        <v>0</v>
      </c>
      <c r="AI301" s="45">
        <v>0</v>
      </c>
      <c r="AJ301" s="45">
        <v>0</v>
      </c>
      <c r="AK301" s="45">
        <v>0</v>
      </c>
      <c r="AL301" s="45">
        <v>0</v>
      </c>
      <c r="AM301" s="45">
        <v>0</v>
      </c>
      <c r="AN301" s="45">
        <v>0</v>
      </c>
      <c r="AO301" s="45">
        <v>0</v>
      </c>
    </row>
    <row r="302" spans="1:149" ht="127.5" customHeight="1" x14ac:dyDescent="0.3">
      <c r="A302" s="124" t="s">
        <v>367</v>
      </c>
      <c r="B302" s="227" t="s">
        <v>377</v>
      </c>
      <c r="C302" s="75" t="s">
        <v>84</v>
      </c>
      <c r="D302" s="45">
        <f t="shared" si="183"/>
        <v>0</v>
      </c>
      <c r="E302" s="45">
        <v>0</v>
      </c>
      <c r="F302" s="45">
        <v>0</v>
      </c>
      <c r="G302" s="47">
        <f>H302+I302</f>
        <v>69230.942999999999</v>
      </c>
      <c r="H302" s="45">
        <v>0</v>
      </c>
      <c r="I302" s="47">
        <v>69230.942999999999</v>
      </c>
      <c r="J302" s="45">
        <v>0</v>
      </c>
      <c r="K302" s="45">
        <v>0</v>
      </c>
      <c r="L302" s="45">
        <v>0</v>
      </c>
      <c r="M302" s="47">
        <f>O302+N302</f>
        <v>227914.65400000001</v>
      </c>
      <c r="N302" s="47">
        <v>0</v>
      </c>
      <c r="O302" s="47">
        <v>227914.65400000001</v>
      </c>
      <c r="P302" s="45">
        <v>0</v>
      </c>
      <c r="Q302" s="45">
        <v>0</v>
      </c>
      <c r="R302" s="45">
        <v>0</v>
      </c>
      <c r="S302" s="112">
        <f t="shared" si="164"/>
        <v>-227914.65400000001</v>
      </c>
      <c r="T302" s="47">
        <f>V302+U302</f>
        <v>131802.29534068378</v>
      </c>
      <c r="U302" s="47">
        <v>0</v>
      </c>
      <c r="V302" s="47">
        <v>131802.29534068378</v>
      </c>
      <c r="W302" s="45">
        <f>Y302+X302</f>
        <v>0</v>
      </c>
      <c r="X302" s="45"/>
      <c r="Y302" s="45"/>
      <c r="Z302" s="303">
        <f>AB302+AA302</f>
        <v>183597.23499999999</v>
      </c>
      <c r="AA302" s="303"/>
      <c r="AB302" s="303">
        <f>123597.235+60000</f>
        <v>183597.23499999999</v>
      </c>
      <c r="AC302" s="303">
        <f>AE302+AD302</f>
        <v>282194.46999999997</v>
      </c>
      <c r="AD302" s="303"/>
      <c r="AE302" s="303">
        <f>123597.235*2+35000</f>
        <v>282194.46999999997</v>
      </c>
      <c r="AF302" s="112">
        <f t="shared" si="165"/>
        <v>98597.234999999986</v>
      </c>
      <c r="AG302" s="303">
        <f>AI302+AH302</f>
        <v>263366.21999999997</v>
      </c>
      <c r="AH302" s="303"/>
      <c r="AI302" s="303">
        <f>AI362</f>
        <v>263366.21999999997</v>
      </c>
      <c r="AJ302" s="303">
        <f>AL302+AK302</f>
        <v>0</v>
      </c>
      <c r="AK302" s="303">
        <v>0</v>
      </c>
      <c r="AL302" s="303"/>
      <c r="AM302" s="45">
        <v>0</v>
      </c>
      <c r="AN302" s="45">
        <v>0</v>
      </c>
      <c r="AO302" s="45">
        <v>0</v>
      </c>
    </row>
    <row r="303" spans="1:149" ht="31.5" hidden="1" customHeight="1" x14ac:dyDescent="0.3">
      <c r="A303" s="228" t="s">
        <v>369</v>
      </c>
      <c r="B303" s="229" t="s">
        <v>378</v>
      </c>
      <c r="C303" s="230" t="s">
        <v>84</v>
      </c>
      <c r="D303" s="231"/>
      <c r="E303" s="231"/>
      <c r="F303" s="231"/>
      <c r="G303" s="231"/>
      <c r="H303" s="231"/>
      <c r="I303" s="231"/>
      <c r="J303" s="231"/>
      <c r="K303" s="231"/>
      <c r="L303" s="231"/>
      <c r="M303" s="231">
        <f>O303+N303</f>
        <v>117811</v>
      </c>
      <c r="N303" s="231">
        <v>0</v>
      </c>
      <c r="O303" s="231">
        <v>117811</v>
      </c>
      <c r="P303" s="231"/>
      <c r="Q303" s="231"/>
      <c r="R303" s="231"/>
      <c r="S303" s="112">
        <f t="shared" si="164"/>
        <v>-117811</v>
      </c>
      <c r="T303" s="231">
        <f>V303+U303</f>
        <v>117811</v>
      </c>
      <c r="U303" s="231">
        <v>0</v>
      </c>
      <c r="V303" s="231">
        <v>117811</v>
      </c>
      <c r="W303" s="231"/>
      <c r="X303" s="231"/>
      <c r="Y303" s="231"/>
      <c r="Z303" s="231"/>
      <c r="AA303" s="231"/>
      <c r="AB303" s="231"/>
      <c r="AC303" s="231"/>
      <c r="AD303" s="231"/>
      <c r="AE303" s="231"/>
      <c r="AF303" s="112">
        <f t="shared" si="165"/>
        <v>0</v>
      </c>
      <c r="AG303" s="231"/>
      <c r="AH303" s="231"/>
      <c r="AI303" s="231"/>
      <c r="AJ303" s="231"/>
      <c r="AK303" s="231"/>
      <c r="AL303" s="231"/>
      <c r="AM303" s="231"/>
      <c r="AN303" s="231"/>
      <c r="AO303" s="231"/>
    </row>
    <row r="304" spans="1:149" ht="109.5" hidden="1" customHeight="1" x14ac:dyDescent="0.3">
      <c r="A304" s="124" t="s">
        <v>379</v>
      </c>
      <c r="B304" s="178" t="s">
        <v>380</v>
      </c>
      <c r="C304" s="75" t="s">
        <v>84</v>
      </c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112">
        <f t="shared" si="164"/>
        <v>0</v>
      </c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112">
        <f t="shared" si="165"/>
        <v>0</v>
      </c>
      <c r="AG304" s="47"/>
      <c r="AH304" s="47"/>
      <c r="AI304" s="47"/>
      <c r="AJ304" s="47"/>
      <c r="AK304" s="47"/>
      <c r="AL304" s="47"/>
      <c r="AM304" s="47"/>
      <c r="AN304" s="47"/>
      <c r="AO304" s="47"/>
    </row>
    <row r="305" spans="1:149" s="21" customFormat="1" ht="47.25" customHeight="1" x14ac:dyDescent="0.3">
      <c r="A305" s="107" t="s">
        <v>38</v>
      </c>
      <c r="B305" s="108" t="s">
        <v>381</v>
      </c>
      <c r="C305" s="109" t="s">
        <v>84</v>
      </c>
      <c r="D305" s="110">
        <f>D52+D140+D190+D283+D294</f>
        <v>3983332.0647600153</v>
      </c>
      <c r="E305" s="110">
        <f>E52+E140+E190+E283+E294</f>
        <v>1251129.123633781</v>
      </c>
      <c r="F305" s="110">
        <f>F52+F140+F190+F283+F294</f>
        <v>2732202.9411262344</v>
      </c>
      <c r="G305" s="110">
        <f>G52+G140+G190+G283+G294-0.01</f>
        <v>3929031.7497431892</v>
      </c>
      <c r="H305" s="110">
        <f t="shared" ref="H305:R305" si="186">H52+H140+H190+H283+H294</f>
        <v>1204646.8156141562</v>
      </c>
      <c r="I305" s="110">
        <f t="shared" si="186"/>
        <v>2724384.944129033</v>
      </c>
      <c r="J305" s="110">
        <f t="shared" si="186"/>
        <v>4140045.8174389894</v>
      </c>
      <c r="K305" s="110">
        <f t="shared" si="186"/>
        <v>1262797.3086604779</v>
      </c>
      <c r="L305" s="110">
        <f t="shared" si="186"/>
        <v>2877248.5087785111</v>
      </c>
      <c r="M305" s="110">
        <f t="shared" si="186"/>
        <v>4363535.3085125741</v>
      </c>
      <c r="N305" s="110">
        <f t="shared" si="186"/>
        <v>1257611.2425648191</v>
      </c>
      <c r="O305" s="110">
        <f t="shared" si="186"/>
        <v>3105924.0859477557</v>
      </c>
      <c r="P305" s="110">
        <f t="shared" si="186"/>
        <v>4436184.111602149</v>
      </c>
      <c r="Q305" s="110">
        <f t="shared" si="186"/>
        <v>1411809.1815564022</v>
      </c>
      <c r="R305" s="110">
        <f t="shared" si="186"/>
        <v>3024374.9300457472</v>
      </c>
      <c r="S305" s="112">
        <f t="shared" si="164"/>
        <v>72648.803089574911</v>
      </c>
      <c r="T305" s="110">
        <f>T52+T140+T190+T283+T294+0.01</f>
        <v>4464995.3880183604</v>
      </c>
      <c r="U305" s="110">
        <f t="shared" ref="U305:AE305" si="187">U52+U140+U190+U283+U294</f>
        <v>1397559.9505335586</v>
      </c>
      <c r="V305" s="110">
        <f t="shared" si="187"/>
        <v>3067435.4374848027</v>
      </c>
      <c r="W305" s="110">
        <f t="shared" si="187"/>
        <v>4508910.6755021196</v>
      </c>
      <c r="X305" s="110">
        <f t="shared" si="187"/>
        <v>1446101.5480286179</v>
      </c>
      <c r="Y305" s="110">
        <f t="shared" si="187"/>
        <v>3062809.1274735015</v>
      </c>
      <c r="Z305" s="110">
        <f t="shared" si="187"/>
        <v>5063263.0714426674</v>
      </c>
      <c r="AA305" s="110">
        <f t="shared" si="187"/>
        <v>1554674.5219750479</v>
      </c>
      <c r="AB305" s="110">
        <f t="shared" si="187"/>
        <v>3508588.549467619</v>
      </c>
      <c r="AC305" s="110">
        <f t="shared" si="187"/>
        <v>4983973.6546276668</v>
      </c>
      <c r="AD305" s="110">
        <f t="shared" si="187"/>
        <v>1516857.5267601064</v>
      </c>
      <c r="AE305" s="110">
        <f t="shared" si="187"/>
        <v>3467116.1278675608</v>
      </c>
      <c r="AF305" s="112">
        <f t="shared" si="165"/>
        <v>-79289.416815000586</v>
      </c>
      <c r="AG305" s="110">
        <f t="shared" ref="AG305:AO305" si="188">AG52+AG140+AG190+AG283+AG294</f>
        <v>5299244.9058671696</v>
      </c>
      <c r="AH305" s="110">
        <f t="shared" si="188"/>
        <v>1602508.6198420688</v>
      </c>
      <c r="AI305" s="110">
        <f t="shared" si="188"/>
        <v>3696736.2860251013</v>
      </c>
      <c r="AJ305" s="110">
        <f t="shared" si="188"/>
        <v>5197767.1154299239</v>
      </c>
      <c r="AK305" s="110">
        <f t="shared" si="188"/>
        <v>1651977.4998124409</v>
      </c>
      <c r="AL305" s="110">
        <f t="shared" si="188"/>
        <v>3545789.6256174827</v>
      </c>
      <c r="AM305" s="110">
        <f t="shared" si="188"/>
        <v>5365541.1852675667</v>
      </c>
      <c r="AN305" s="110">
        <f t="shared" si="188"/>
        <v>1703138.2922913968</v>
      </c>
      <c r="AO305" s="110">
        <f t="shared" si="188"/>
        <v>3662402.9029761697</v>
      </c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  <c r="CD305" s="20"/>
      <c r="CE305" s="20"/>
      <c r="CF305" s="20"/>
      <c r="CG305" s="20"/>
      <c r="CH305" s="20"/>
      <c r="CI305" s="20"/>
      <c r="CJ305" s="20"/>
      <c r="CK305" s="20"/>
      <c r="CL305" s="20"/>
      <c r="CM305" s="20"/>
      <c r="CN305" s="20"/>
      <c r="CO305" s="20"/>
      <c r="CP305" s="20"/>
      <c r="CQ305" s="20"/>
      <c r="CR305" s="20"/>
      <c r="CS305" s="20"/>
      <c r="CT305" s="20"/>
      <c r="CU305" s="20"/>
      <c r="CV305" s="20"/>
      <c r="CW305" s="20"/>
      <c r="CX305" s="20"/>
      <c r="CY305" s="20"/>
      <c r="CZ305" s="20"/>
      <c r="DA305" s="20"/>
      <c r="DB305" s="20"/>
      <c r="DC305" s="20"/>
      <c r="DD305" s="20"/>
      <c r="DE305" s="20"/>
      <c r="DF305" s="20"/>
      <c r="DG305" s="20"/>
      <c r="DH305" s="20"/>
      <c r="DI305" s="20"/>
      <c r="DJ305" s="20"/>
      <c r="DK305" s="20"/>
      <c r="DL305" s="20"/>
      <c r="DM305" s="20"/>
      <c r="DN305" s="20"/>
      <c r="DO305" s="20"/>
      <c r="DP305" s="20"/>
      <c r="DQ305" s="20"/>
      <c r="DR305" s="20"/>
      <c r="DS305" s="20"/>
      <c r="DT305" s="20"/>
      <c r="DU305" s="20"/>
      <c r="DV305" s="20"/>
      <c r="DW305" s="20"/>
      <c r="DX305" s="20"/>
      <c r="DY305" s="20"/>
      <c r="DZ305" s="20"/>
      <c r="EA305" s="20"/>
      <c r="EB305" s="20"/>
      <c r="EC305" s="20"/>
      <c r="ED305" s="20"/>
      <c r="EE305" s="20"/>
      <c r="EF305" s="20"/>
      <c r="EG305" s="20"/>
      <c r="EH305" s="20"/>
      <c r="EI305" s="20"/>
      <c r="EJ305" s="20"/>
      <c r="EK305" s="20"/>
      <c r="EL305" s="20"/>
      <c r="EM305" s="20"/>
      <c r="EN305" s="20"/>
      <c r="EO305" s="20"/>
      <c r="EP305" s="20"/>
      <c r="EQ305" s="20"/>
      <c r="ER305" s="20"/>
      <c r="ES305" s="20"/>
    </row>
    <row r="306" spans="1:149" s="236" customFormat="1" ht="27.75" hidden="1" customHeight="1" x14ac:dyDescent="0.35">
      <c r="A306" s="169" t="s">
        <v>382</v>
      </c>
      <c r="B306" s="174" t="s">
        <v>383</v>
      </c>
      <c r="C306" s="233" t="s">
        <v>84</v>
      </c>
      <c r="D306" s="234"/>
      <c r="E306" s="234"/>
      <c r="F306" s="234"/>
      <c r="G306" s="110" t="e">
        <f t="shared" si="179"/>
        <v>#REF!</v>
      </c>
      <c r="H306" s="110" t="e">
        <f>#REF!+#REF!+#REF!+#REF!+#REF!+#REF!+#REF!+#REF!+#REF!</f>
        <v>#REF!</v>
      </c>
      <c r="I306" s="110" t="e">
        <f>#REF!+#REF!+#REF!+#REF!+#REF!+#REF!+#REF!+#REF!+#REF!</f>
        <v>#REF!</v>
      </c>
      <c r="J306" s="110"/>
      <c r="K306" s="110"/>
      <c r="L306" s="110"/>
      <c r="M306" s="234"/>
      <c r="N306" s="234"/>
      <c r="O306" s="234"/>
      <c r="P306" s="234"/>
      <c r="Q306" s="234"/>
      <c r="R306" s="234"/>
      <c r="S306" s="234"/>
      <c r="T306" s="234"/>
      <c r="U306" s="234"/>
      <c r="V306" s="234"/>
      <c r="W306" s="234"/>
      <c r="X306" s="234"/>
      <c r="Y306" s="234"/>
      <c r="Z306" s="234"/>
      <c r="AA306" s="234"/>
      <c r="AB306" s="234"/>
      <c r="AC306" s="234"/>
      <c r="AD306" s="234"/>
      <c r="AE306" s="234"/>
      <c r="AF306" s="234"/>
      <c r="AG306" s="234"/>
      <c r="AH306" s="234"/>
      <c r="AI306" s="234"/>
      <c r="AJ306" s="234"/>
      <c r="AK306" s="234"/>
      <c r="AL306" s="234"/>
      <c r="AM306" s="234"/>
      <c r="AN306" s="234"/>
      <c r="AO306" s="234"/>
      <c r="AP306" s="235"/>
      <c r="AQ306" s="235"/>
      <c r="AR306" s="235"/>
      <c r="AS306" s="235"/>
      <c r="AT306" s="235"/>
      <c r="AU306" s="235"/>
      <c r="AV306" s="235"/>
      <c r="AW306" s="235"/>
      <c r="AX306" s="235"/>
      <c r="AY306" s="235"/>
      <c r="AZ306" s="235"/>
      <c r="BA306" s="235"/>
      <c r="BB306" s="235"/>
      <c r="BC306" s="235"/>
      <c r="BD306" s="235"/>
      <c r="BE306" s="235"/>
      <c r="BF306" s="235"/>
      <c r="BG306" s="235"/>
      <c r="BH306" s="235"/>
      <c r="BI306" s="235"/>
      <c r="BJ306" s="235"/>
      <c r="BK306" s="235"/>
      <c r="BL306" s="235"/>
      <c r="BM306" s="235"/>
      <c r="BN306" s="235"/>
      <c r="BO306" s="235"/>
      <c r="BP306" s="235"/>
      <c r="BQ306" s="235"/>
      <c r="BR306" s="235"/>
      <c r="BS306" s="235"/>
      <c r="BT306" s="235"/>
      <c r="BU306" s="235"/>
      <c r="BV306" s="235"/>
      <c r="BW306" s="235"/>
      <c r="BX306" s="235"/>
      <c r="BY306" s="235"/>
      <c r="BZ306" s="235"/>
      <c r="CA306" s="235"/>
      <c r="CB306" s="235"/>
      <c r="CC306" s="235"/>
      <c r="CD306" s="235"/>
      <c r="CE306" s="235"/>
      <c r="CF306" s="235"/>
      <c r="CG306" s="235"/>
      <c r="CH306" s="235"/>
      <c r="CI306" s="235"/>
      <c r="CJ306" s="235"/>
      <c r="CK306" s="235"/>
      <c r="CL306" s="235"/>
      <c r="CM306" s="235"/>
      <c r="CN306" s="235"/>
      <c r="CO306" s="235"/>
      <c r="CP306" s="235"/>
      <c r="CQ306" s="235"/>
      <c r="CR306" s="235"/>
      <c r="CS306" s="235"/>
      <c r="CT306" s="235"/>
      <c r="CU306" s="235"/>
      <c r="CV306" s="235"/>
      <c r="CW306" s="235"/>
      <c r="CX306" s="235"/>
      <c r="CY306" s="235"/>
      <c r="CZ306" s="235"/>
      <c r="DA306" s="235"/>
      <c r="DB306" s="235"/>
      <c r="DC306" s="235"/>
      <c r="DD306" s="235"/>
      <c r="DE306" s="235"/>
      <c r="DF306" s="235"/>
      <c r="DG306" s="235"/>
      <c r="DH306" s="235"/>
      <c r="DI306" s="235"/>
      <c r="DJ306" s="235"/>
      <c r="DK306" s="235"/>
      <c r="DL306" s="235"/>
      <c r="DM306" s="235"/>
      <c r="DN306" s="235"/>
      <c r="DO306" s="235"/>
      <c r="DP306" s="235"/>
      <c r="DQ306" s="235"/>
      <c r="DR306" s="235"/>
      <c r="DS306" s="235"/>
      <c r="DT306" s="235"/>
      <c r="DU306" s="235"/>
      <c r="DV306" s="235"/>
      <c r="DW306" s="235"/>
      <c r="DX306" s="235"/>
      <c r="DY306" s="235"/>
      <c r="DZ306" s="235"/>
      <c r="EA306" s="235"/>
      <c r="EB306" s="235"/>
      <c r="EC306" s="235"/>
      <c r="ED306" s="235"/>
      <c r="EE306" s="235"/>
      <c r="EF306" s="235"/>
      <c r="EG306" s="235"/>
      <c r="EH306" s="235"/>
      <c r="EI306" s="235"/>
      <c r="EJ306" s="235"/>
      <c r="EK306" s="235"/>
      <c r="EL306" s="235"/>
      <c r="EM306" s="235"/>
      <c r="EN306" s="235"/>
      <c r="EO306" s="235"/>
      <c r="EP306" s="235"/>
      <c r="EQ306" s="235"/>
      <c r="ER306" s="235"/>
      <c r="ES306" s="235"/>
    </row>
    <row r="307" spans="1:149" s="236" customFormat="1" ht="22.7" hidden="1" customHeight="1" x14ac:dyDescent="0.35">
      <c r="A307" s="169" t="s">
        <v>384</v>
      </c>
      <c r="B307" s="174" t="s">
        <v>385</v>
      </c>
      <c r="C307" s="233" t="s">
        <v>84</v>
      </c>
      <c r="D307" s="45"/>
      <c r="E307" s="45"/>
      <c r="F307" s="45"/>
      <c r="G307" s="110" t="e">
        <f t="shared" si="179"/>
        <v>#REF!</v>
      </c>
      <c r="H307" s="110" t="e">
        <f>#REF!+#REF!+#REF!+#REF!+#REF!+#REF!+#REF!+#REF!+#REF!</f>
        <v>#REF!</v>
      </c>
      <c r="I307" s="110" t="e">
        <f>#REF!+#REF!+#REF!+#REF!+#REF!+#REF!+#REF!+#REF!+#REF!</f>
        <v>#REF!</v>
      </c>
      <c r="J307" s="110"/>
      <c r="K307" s="110"/>
      <c r="L307" s="110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235"/>
      <c r="AQ307" s="235"/>
      <c r="AR307" s="235"/>
      <c r="AS307" s="235"/>
      <c r="AT307" s="235"/>
      <c r="AU307" s="235"/>
      <c r="AV307" s="235"/>
      <c r="AW307" s="235"/>
      <c r="AX307" s="235"/>
      <c r="AY307" s="235"/>
      <c r="AZ307" s="235"/>
      <c r="BA307" s="235"/>
      <c r="BB307" s="235"/>
      <c r="BC307" s="235"/>
      <c r="BD307" s="235"/>
      <c r="BE307" s="235"/>
      <c r="BF307" s="235"/>
      <c r="BG307" s="235"/>
      <c r="BH307" s="235"/>
      <c r="BI307" s="235"/>
      <c r="BJ307" s="235"/>
      <c r="BK307" s="235"/>
      <c r="BL307" s="235"/>
      <c r="BM307" s="235"/>
      <c r="BN307" s="235"/>
      <c r="BO307" s="235"/>
      <c r="BP307" s="235"/>
      <c r="BQ307" s="235"/>
      <c r="BR307" s="235"/>
      <c r="BS307" s="235"/>
      <c r="BT307" s="235"/>
      <c r="BU307" s="235"/>
      <c r="BV307" s="235"/>
      <c r="BW307" s="235"/>
      <c r="BX307" s="235"/>
      <c r="BY307" s="235"/>
      <c r="BZ307" s="235"/>
      <c r="CA307" s="235"/>
      <c r="CB307" s="235"/>
      <c r="CC307" s="235"/>
      <c r="CD307" s="235"/>
      <c r="CE307" s="235"/>
      <c r="CF307" s="235"/>
      <c r="CG307" s="235"/>
      <c r="CH307" s="235"/>
      <c r="CI307" s="235"/>
      <c r="CJ307" s="235"/>
      <c r="CK307" s="235"/>
      <c r="CL307" s="235"/>
      <c r="CM307" s="235"/>
      <c r="CN307" s="235"/>
      <c r="CO307" s="235"/>
      <c r="CP307" s="235"/>
      <c r="CQ307" s="235"/>
      <c r="CR307" s="235"/>
      <c r="CS307" s="235"/>
      <c r="CT307" s="235"/>
      <c r="CU307" s="235"/>
      <c r="CV307" s="235"/>
      <c r="CW307" s="235"/>
      <c r="CX307" s="235"/>
      <c r="CY307" s="235"/>
      <c r="CZ307" s="235"/>
      <c r="DA307" s="235"/>
      <c r="DB307" s="235"/>
      <c r="DC307" s="235"/>
      <c r="DD307" s="235"/>
      <c r="DE307" s="235"/>
      <c r="DF307" s="235"/>
      <c r="DG307" s="235"/>
      <c r="DH307" s="235"/>
      <c r="DI307" s="235"/>
      <c r="DJ307" s="235"/>
      <c r="DK307" s="235"/>
      <c r="DL307" s="235"/>
      <c r="DM307" s="235"/>
      <c r="DN307" s="235"/>
      <c r="DO307" s="235"/>
      <c r="DP307" s="235"/>
      <c r="DQ307" s="235"/>
      <c r="DR307" s="235"/>
      <c r="DS307" s="235"/>
      <c r="DT307" s="235"/>
      <c r="DU307" s="235"/>
      <c r="DV307" s="235"/>
      <c r="DW307" s="235"/>
      <c r="DX307" s="235"/>
      <c r="DY307" s="235"/>
      <c r="DZ307" s="235"/>
      <c r="EA307" s="235"/>
      <c r="EB307" s="235"/>
      <c r="EC307" s="235"/>
      <c r="ED307" s="235"/>
      <c r="EE307" s="235"/>
      <c r="EF307" s="235"/>
      <c r="EG307" s="235"/>
      <c r="EH307" s="235"/>
      <c r="EI307" s="235"/>
      <c r="EJ307" s="235"/>
      <c r="EK307" s="235"/>
      <c r="EL307" s="235"/>
      <c r="EM307" s="235"/>
      <c r="EN307" s="235"/>
      <c r="EO307" s="235"/>
      <c r="EP307" s="235"/>
      <c r="EQ307" s="235"/>
      <c r="ER307" s="235"/>
      <c r="ES307" s="235"/>
    </row>
    <row r="308" spans="1:149" s="236" customFormat="1" ht="24" hidden="1" customHeight="1" x14ac:dyDescent="0.35">
      <c r="A308" s="169" t="s">
        <v>386</v>
      </c>
      <c r="B308" s="174" t="s">
        <v>387</v>
      </c>
      <c r="C308" s="233" t="s">
        <v>84</v>
      </c>
      <c r="D308" s="45"/>
      <c r="E308" s="45"/>
      <c r="F308" s="45"/>
      <c r="G308" s="110" t="e">
        <f t="shared" si="179"/>
        <v>#REF!</v>
      </c>
      <c r="H308" s="110" t="e">
        <f>#REF!+#REF!+#REF!+#REF!+#REF!+#REF!+#REF!+#REF!+#REF!</f>
        <v>#REF!</v>
      </c>
      <c r="I308" s="110" t="e">
        <f>#REF!+#REF!+#REF!+#REF!+#REF!+#REF!+#REF!+#REF!+#REF!</f>
        <v>#REF!</v>
      </c>
      <c r="J308" s="110"/>
      <c r="K308" s="110"/>
      <c r="L308" s="110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235"/>
      <c r="AQ308" s="235"/>
      <c r="AR308" s="235"/>
      <c r="AS308" s="235"/>
      <c r="AT308" s="235"/>
      <c r="AU308" s="235"/>
      <c r="AV308" s="235"/>
      <c r="AW308" s="235"/>
      <c r="AX308" s="235"/>
      <c r="AY308" s="235"/>
      <c r="AZ308" s="235"/>
      <c r="BA308" s="235"/>
      <c r="BB308" s="235"/>
      <c r="BC308" s="235"/>
      <c r="BD308" s="235"/>
      <c r="BE308" s="235"/>
      <c r="BF308" s="235"/>
      <c r="BG308" s="235"/>
      <c r="BH308" s="235"/>
      <c r="BI308" s="235"/>
      <c r="BJ308" s="235"/>
      <c r="BK308" s="235"/>
      <c r="BL308" s="235"/>
      <c r="BM308" s="235"/>
      <c r="BN308" s="235"/>
      <c r="BO308" s="235"/>
      <c r="BP308" s="235"/>
      <c r="BQ308" s="235"/>
      <c r="BR308" s="235"/>
      <c r="BS308" s="235"/>
      <c r="BT308" s="235"/>
      <c r="BU308" s="235"/>
      <c r="BV308" s="235"/>
      <c r="BW308" s="235"/>
      <c r="BX308" s="235"/>
      <c r="BY308" s="235"/>
      <c r="BZ308" s="235"/>
      <c r="CA308" s="235"/>
      <c r="CB308" s="235"/>
      <c r="CC308" s="235"/>
      <c r="CD308" s="235"/>
      <c r="CE308" s="235"/>
      <c r="CF308" s="235"/>
      <c r="CG308" s="235"/>
      <c r="CH308" s="235"/>
      <c r="CI308" s="235"/>
      <c r="CJ308" s="235"/>
      <c r="CK308" s="235"/>
      <c r="CL308" s="235"/>
      <c r="CM308" s="235"/>
      <c r="CN308" s="235"/>
      <c r="CO308" s="235"/>
      <c r="CP308" s="235"/>
      <c r="CQ308" s="235"/>
      <c r="CR308" s="235"/>
      <c r="CS308" s="235"/>
      <c r="CT308" s="235"/>
      <c r="CU308" s="235"/>
      <c r="CV308" s="235"/>
      <c r="CW308" s="235"/>
      <c r="CX308" s="235"/>
      <c r="CY308" s="235"/>
      <c r="CZ308" s="235"/>
      <c r="DA308" s="235"/>
      <c r="DB308" s="235"/>
      <c r="DC308" s="235"/>
      <c r="DD308" s="235"/>
      <c r="DE308" s="235"/>
      <c r="DF308" s="235"/>
      <c r="DG308" s="235"/>
      <c r="DH308" s="235"/>
      <c r="DI308" s="235"/>
      <c r="DJ308" s="235"/>
      <c r="DK308" s="235"/>
      <c r="DL308" s="235"/>
      <c r="DM308" s="235"/>
      <c r="DN308" s="235"/>
      <c r="DO308" s="235"/>
      <c r="DP308" s="235"/>
      <c r="DQ308" s="235"/>
      <c r="DR308" s="235"/>
      <c r="DS308" s="235"/>
      <c r="DT308" s="235"/>
      <c r="DU308" s="235"/>
      <c r="DV308" s="235"/>
      <c r="DW308" s="235"/>
      <c r="DX308" s="235"/>
      <c r="DY308" s="235"/>
      <c r="DZ308" s="235"/>
      <c r="EA308" s="235"/>
      <c r="EB308" s="235"/>
      <c r="EC308" s="235"/>
      <c r="ED308" s="235"/>
      <c r="EE308" s="235"/>
      <c r="EF308" s="235"/>
      <c r="EG308" s="235"/>
      <c r="EH308" s="235"/>
      <c r="EI308" s="235"/>
      <c r="EJ308" s="235"/>
      <c r="EK308" s="235"/>
      <c r="EL308" s="235"/>
      <c r="EM308" s="235"/>
      <c r="EN308" s="235"/>
      <c r="EO308" s="235"/>
      <c r="EP308" s="235"/>
      <c r="EQ308" s="235"/>
      <c r="ER308" s="235"/>
      <c r="ES308" s="235"/>
    </row>
    <row r="309" spans="1:149" s="236" customFormat="1" ht="25.5" hidden="1" customHeight="1" x14ac:dyDescent="0.35">
      <c r="A309" s="169" t="s">
        <v>388</v>
      </c>
      <c r="B309" s="174" t="s">
        <v>389</v>
      </c>
      <c r="C309" s="233"/>
      <c r="D309" s="45"/>
      <c r="E309" s="45"/>
      <c r="F309" s="45"/>
      <c r="G309" s="110" t="e">
        <f t="shared" si="179"/>
        <v>#REF!</v>
      </c>
      <c r="H309" s="110" t="e">
        <f>#REF!+#REF!+#REF!+#REF!+#REF!+#REF!+#REF!+#REF!+#REF!</f>
        <v>#REF!</v>
      </c>
      <c r="I309" s="110" t="e">
        <f>#REF!+#REF!+#REF!+#REF!+#REF!+#REF!+#REF!+#REF!+#REF!</f>
        <v>#REF!</v>
      </c>
      <c r="J309" s="110"/>
      <c r="K309" s="110"/>
      <c r="L309" s="110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235"/>
      <c r="AQ309" s="235"/>
      <c r="AR309" s="235"/>
      <c r="AS309" s="235"/>
      <c r="AT309" s="235"/>
      <c r="AU309" s="235"/>
      <c r="AV309" s="235"/>
      <c r="AW309" s="235"/>
      <c r="AX309" s="235"/>
      <c r="AY309" s="235"/>
      <c r="AZ309" s="235"/>
      <c r="BA309" s="235"/>
      <c r="BB309" s="235"/>
      <c r="BC309" s="235"/>
      <c r="BD309" s="235"/>
      <c r="BE309" s="235"/>
      <c r="BF309" s="235"/>
      <c r="BG309" s="235"/>
      <c r="BH309" s="235"/>
      <c r="BI309" s="235"/>
      <c r="BJ309" s="235"/>
      <c r="BK309" s="235"/>
      <c r="BL309" s="235"/>
      <c r="BM309" s="235"/>
      <c r="BN309" s="235"/>
      <c r="BO309" s="235"/>
      <c r="BP309" s="235"/>
      <c r="BQ309" s="235"/>
      <c r="BR309" s="235"/>
      <c r="BS309" s="235"/>
      <c r="BT309" s="235"/>
      <c r="BU309" s="235"/>
      <c r="BV309" s="235"/>
      <c r="BW309" s="235"/>
      <c r="BX309" s="235"/>
      <c r="BY309" s="235"/>
      <c r="BZ309" s="235"/>
      <c r="CA309" s="235"/>
      <c r="CB309" s="235"/>
      <c r="CC309" s="235"/>
      <c r="CD309" s="235"/>
      <c r="CE309" s="235"/>
      <c r="CF309" s="235"/>
      <c r="CG309" s="235"/>
      <c r="CH309" s="235"/>
      <c r="CI309" s="235"/>
      <c r="CJ309" s="235"/>
      <c r="CK309" s="235"/>
      <c r="CL309" s="235"/>
      <c r="CM309" s="235"/>
      <c r="CN309" s="235"/>
      <c r="CO309" s="235"/>
      <c r="CP309" s="235"/>
      <c r="CQ309" s="235"/>
      <c r="CR309" s="235"/>
      <c r="CS309" s="235"/>
      <c r="CT309" s="235"/>
      <c r="CU309" s="235"/>
      <c r="CV309" s="235"/>
      <c r="CW309" s="235"/>
      <c r="CX309" s="235"/>
      <c r="CY309" s="235"/>
      <c r="CZ309" s="235"/>
      <c r="DA309" s="235"/>
      <c r="DB309" s="235"/>
      <c r="DC309" s="235"/>
      <c r="DD309" s="235"/>
      <c r="DE309" s="235"/>
      <c r="DF309" s="235"/>
      <c r="DG309" s="235"/>
      <c r="DH309" s="235"/>
      <c r="DI309" s="235"/>
      <c r="DJ309" s="235"/>
      <c r="DK309" s="235"/>
      <c r="DL309" s="235"/>
      <c r="DM309" s="235"/>
      <c r="DN309" s="235"/>
      <c r="DO309" s="235"/>
      <c r="DP309" s="235"/>
      <c r="DQ309" s="235"/>
      <c r="DR309" s="235"/>
      <c r="DS309" s="235"/>
      <c r="DT309" s="235"/>
      <c r="DU309" s="235"/>
      <c r="DV309" s="235"/>
      <c r="DW309" s="235"/>
      <c r="DX309" s="235"/>
      <c r="DY309" s="235"/>
      <c r="DZ309" s="235"/>
      <c r="EA309" s="235"/>
      <c r="EB309" s="235"/>
      <c r="EC309" s="235"/>
      <c r="ED309" s="235"/>
      <c r="EE309" s="235"/>
      <c r="EF309" s="235"/>
      <c r="EG309" s="235"/>
      <c r="EH309" s="235"/>
      <c r="EI309" s="235"/>
      <c r="EJ309" s="235"/>
      <c r="EK309" s="235"/>
      <c r="EL309" s="235"/>
      <c r="EM309" s="235"/>
      <c r="EN309" s="235"/>
      <c r="EO309" s="235"/>
      <c r="EP309" s="235"/>
      <c r="EQ309" s="235"/>
      <c r="ER309" s="235"/>
      <c r="ES309" s="235"/>
    </row>
    <row r="310" spans="1:149" s="236" customFormat="1" ht="23.25" hidden="1" customHeight="1" x14ac:dyDescent="0.35">
      <c r="A310" s="169" t="s">
        <v>390</v>
      </c>
      <c r="B310" s="174" t="s">
        <v>391</v>
      </c>
      <c r="C310" s="233"/>
      <c r="D310" s="45"/>
      <c r="E310" s="45"/>
      <c r="F310" s="45"/>
      <c r="G310" s="110" t="e">
        <f t="shared" si="179"/>
        <v>#REF!</v>
      </c>
      <c r="H310" s="110" t="e">
        <f>#REF!+#REF!+#REF!+#REF!+#REF!+#REF!+#REF!+#REF!+#REF!</f>
        <v>#REF!</v>
      </c>
      <c r="I310" s="110" t="e">
        <f>#REF!+#REF!+#REF!+#REF!+#REF!+#REF!+#REF!+#REF!+#REF!</f>
        <v>#REF!</v>
      </c>
      <c r="J310" s="110"/>
      <c r="K310" s="110"/>
      <c r="L310" s="110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235"/>
      <c r="AQ310" s="235"/>
      <c r="AR310" s="235"/>
      <c r="AS310" s="235"/>
      <c r="AT310" s="235"/>
      <c r="AU310" s="235"/>
      <c r="AV310" s="235"/>
      <c r="AW310" s="235"/>
      <c r="AX310" s="235"/>
      <c r="AY310" s="235"/>
      <c r="AZ310" s="235"/>
      <c r="BA310" s="235"/>
      <c r="BB310" s="235"/>
      <c r="BC310" s="235"/>
      <c r="BD310" s="235"/>
      <c r="BE310" s="235"/>
      <c r="BF310" s="235"/>
      <c r="BG310" s="235"/>
      <c r="BH310" s="235"/>
      <c r="BI310" s="235"/>
      <c r="BJ310" s="235"/>
      <c r="BK310" s="235"/>
      <c r="BL310" s="235"/>
      <c r="BM310" s="235"/>
      <c r="BN310" s="235"/>
      <c r="BO310" s="235"/>
      <c r="BP310" s="235"/>
      <c r="BQ310" s="235"/>
      <c r="BR310" s="235"/>
      <c r="BS310" s="235"/>
      <c r="BT310" s="235"/>
      <c r="BU310" s="235"/>
      <c r="BV310" s="235"/>
      <c r="BW310" s="235"/>
      <c r="BX310" s="235"/>
      <c r="BY310" s="235"/>
      <c r="BZ310" s="235"/>
      <c r="CA310" s="235"/>
      <c r="CB310" s="235"/>
      <c r="CC310" s="235"/>
      <c r="CD310" s="235"/>
      <c r="CE310" s="235"/>
      <c r="CF310" s="235"/>
      <c r="CG310" s="235"/>
      <c r="CH310" s="235"/>
      <c r="CI310" s="235"/>
      <c r="CJ310" s="235"/>
      <c r="CK310" s="235"/>
      <c r="CL310" s="235"/>
      <c r="CM310" s="235"/>
      <c r="CN310" s="235"/>
      <c r="CO310" s="235"/>
      <c r="CP310" s="235"/>
      <c r="CQ310" s="235"/>
      <c r="CR310" s="235"/>
      <c r="CS310" s="235"/>
      <c r="CT310" s="235"/>
      <c r="CU310" s="235"/>
      <c r="CV310" s="235"/>
      <c r="CW310" s="235"/>
      <c r="CX310" s="235"/>
      <c r="CY310" s="235"/>
      <c r="CZ310" s="235"/>
      <c r="DA310" s="235"/>
      <c r="DB310" s="235"/>
      <c r="DC310" s="235"/>
      <c r="DD310" s="235"/>
      <c r="DE310" s="235"/>
      <c r="DF310" s="235"/>
      <c r="DG310" s="235"/>
      <c r="DH310" s="235"/>
      <c r="DI310" s="235"/>
      <c r="DJ310" s="235"/>
      <c r="DK310" s="235"/>
      <c r="DL310" s="235"/>
      <c r="DM310" s="235"/>
      <c r="DN310" s="235"/>
      <c r="DO310" s="235"/>
      <c r="DP310" s="235"/>
      <c r="DQ310" s="235"/>
      <c r="DR310" s="235"/>
      <c r="DS310" s="235"/>
      <c r="DT310" s="235"/>
      <c r="DU310" s="235"/>
      <c r="DV310" s="235"/>
      <c r="DW310" s="235"/>
      <c r="DX310" s="235"/>
      <c r="DY310" s="235"/>
      <c r="DZ310" s="235"/>
      <c r="EA310" s="235"/>
      <c r="EB310" s="235"/>
      <c r="EC310" s="235"/>
      <c r="ED310" s="235"/>
      <c r="EE310" s="235"/>
      <c r="EF310" s="235"/>
      <c r="EG310" s="235"/>
      <c r="EH310" s="235"/>
      <c r="EI310" s="235"/>
      <c r="EJ310" s="235"/>
      <c r="EK310" s="235"/>
      <c r="EL310" s="235"/>
      <c r="EM310" s="235"/>
      <c r="EN310" s="235"/>
      <c r="EO310" s="235"/>
      <c r="EP310" s="235"/>
      <c r="EQ310" s="235"/>
      <c r="ER310" s="235"/>
      <c r="ES310" s="235"/>
    </row>
    <row r="311" spans="1:149" s="21" customFormat="1" ht="33.75" hidden="1" customHeight="1" x14ac:dyDescent="0.3">
      <c r="A311" s="109" t="s">
        <v>40</v>
      </c>
      <c r="B311" s="237" t="s">
        <v>392</v>
      </c>
      <c r="C311" s="109" t="s">
        <v>84</v>
      </c>
      <c r="D311" s="110"/>
      <c r="E311" s="110"/>
      <c r="F311" s="110"/>
      <c r="G311" s="110" t="e">
        <f t="shared" si="179"/>
        <v>#REF!</v>
      </c>
      <c r="H311" s="110" t="e">
        <f>#REF!+#REF!+#REF!+#REF!+#REF!+#REF!+#REF!+#REF!+#REF!</f>
        <v>#REF!</v>
      </c>
      <c r="I311" s="110" t="e">
        <f>#REF!+#REF!+#REF!+#REF!+#REF!+#REF!+#REF!+#REF!+#REF!</f>
        <v>#REF!</v>
      </c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  <c r="BX311" s="20"/>
      <c r="BY311" s="20"/>
      <c r="BZ311" s="20"/>
      <c r="CA311" s="20"/>
      <c r="CB311" s="20"/>
      <c r="CC311" s="20"/>
      <c r="CD311" s="20"/>
      <c r="CE311" s="20"/>
      <c r="CF311" s="20"/>
      <c r="CG311" s="20"/>
      <c r="CH311" s="20"/>
      <c r="CI311" s="20"/>
      <c r="CJ311" s="20"/>
      <c r="CK311" s="20"/>
      <c r="CL311" s="20"/>
      <c r="CM311" s="20"/>
      <c r="CN311" s="20"/>
      <c r="CO311" s="20"/>
      <c r="CP311" s="20"/>
      <c r="CQ311" s="20"/>
      <c r="CR311" s="20"/>
      <c r="CS311" s="20"/>
      <c r="CT311" s="20"/>
      <c r="CU311" s="20"/>
      <c r="CV311" s="20"/>
      <c r="CW311" s="20"/>
      <c r="CX311" s="20"/>
      <c r="CY311" s="20"/>
      <c r="CZ311" s="20"/>
      <c r="DA311" s="20"/>
      <c r="DB311" s="20"/>
      <c r="DC311" s="20"/>
      <c r="DD311" s="20"/>
      <c r="DE311" s="20"/>
      <c r="DF311" s="20"/>
      <c r="DG311" s="20"/>
      <c r="DH311" s="20"/>
      <c r="DI311" s="20"/>
      <c r="DJ311" s="20"/>
      <c r="DK311" s="20"/>
      <c r="DL311" s="20"/>
      <c r="DM311" s="20"/>
      <c r="DN311" s="20"/>
      <c r="DO311" s="20"/>
      <c r="DP311" s="20"/>
      <c r="DQ311" s="20"/>
      <c r="DR311" s="20"/>
      <c r="DS311" s="20"/>
      <c r="DT311" s="20"/>
      <c r="DU311" s="20"/>
      <c r="DV311" s="20"/>
      <c r="DW311" s="20"/>
      <c r="DX311" s="20"/>
      <c r="DY311" s="20"/>
      <c r="DZ311" s="20"/>
      <c r="EA311" s="20"/>
      <c r="EB311" s="20"/>
      <c r="EC311" s="20"/>
      <c r="ED311" s="20"/>
      <c r="EE311" s="20"/>
      <c r="EF311" s="20"/>
      <c r="EG311" s="20"/>
      <c r="EH311" s="20"/>
      <c r="EI311" s="20"/>
      <c r="EJ311" s="20"/>
      <c r="EK311" s="20"/>
      <c r="EL311" s="20"/>
      <c r="EM311" s="20"/>
      <c r="EN311" s="20"/>
      <c r="EO311" s="20"/>
      <c r="EP311" s="20"/>
      <c r="EQ311" s="20"/>
      <c r="ER311" s="20"/>
      <c r="ES311" s="20"/>
    </row>
    <row r="312" spans="1:149" s="21" customFormat="1" ht="51" customHeight="1" x14ac:dyDescent="0.3">
      <c r="A312" s="109" t="s">
        <v>42</v>
      </c>
      <c r="B312" s="237" t="s">
        <v>393</v>
      </c>
      <c r="C312" s="238" t="s">
        <v>394</v>
      </c>
      <c r="D312" s="110">
        <f>D305/D27</f>
        <v>1551.0530819040814</v>
      </c>
      <c r="E312" s="110"/>
      <c r="F312" s="110"/>
      <c r="G312" s="110">
        <f>G305/G27</f>
        <v>1619.6889563045365</v>
      </c>
      <c r="H312" s="110"/>
      <c r="I312" s="110"/>
      <c r="J312" s="110">
        <f>J305/J27</f>
        <v>1711.7601601481058</v>
      </c>
      <c r="K312" s="110"/>
      <c r="L312" s="110"/>
      <c r="M312" s="110">
        <f>M305/M27</f>
        <v>1798.8070332899556</v>
      </c>
      <c r="N312" s="110"/>
      <c r="O312" s="110"/>
      <c r="P312" s="110">
        <f>P305/P27</f>
        <v>1847.8579989237169</v>
      </c>
      <c r="Q312" s="110"/>
      <c r="R312" s="110"/>
      <c r="S312" s="110"/>
      <c r="T312" s="110">
        <f>T305/T27</f>
        <v>1875.4354198578619</v>
      </c>
      <c r="U312" s="110"/>
      <c r="V312" s="110"/>
      <c r="W312" s="110">
        <f>W305/W27</f>
        <v>1893.8811915693609</v>
      </c>
      <c r="X312" s="110"/>
      <c r="Y312" s="110"/>
      <c r="Z312" s="110">
        <f>Z305/Z27</f>
        <v>2054.5746997497008</v>
      </c>
      <c r="AA312" s="110"/>
      <c r="AB312" s="110"/>
      <c r="AC312" s="110">
        <f>AC305/AC27</f>
        <v>2022.4005805211712</v>
      </c>
      <c r="AD312" s="110"/>
      <c r="AE312" s="110"/>
      <c r="AF312" s="110"/>
      <c r="AG312" s="110">
        <f>AG305/AG27</f>
        <v>2150.3315861227725</v>
      </c>
      <c r="AH312" s="110"/>
      <c r="AI312" s="110"/>
      <c r="AJ312" s="110">
        <f>AJ305/AJ27</f>
        <v>2109.1538519468036</v>
      </c>
      <c r="AK312" s="110"/>
      <c r="AL312" s="110"/>
      <c r="AM312" s="110">
        <f>AM305/AM27</f>
        <v>2177.2333402725494</v>
      </c>
      <c r="AN312" s="110"/>
      <c r="AO312" s="11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</row>
    <row r="313" spans="1:149" s="21" customFormat="1" ht="31.5" customHeight="1" x14ac:dyDescent="0.3">
      <c r="A313" s="109"/>
      <c r="B313" s="239" t="s">
        <v>395</v>
      </c>
      <c r="C313" s="238" t="s">
        <v>106</v>
      </c>
      <c r="D313" s="240"/>
      <c r="E313" s="110"/>
      <c r="F313" s="110"/>
      <c r="G313" s="110">
        <v>1596.04</v>
      </c>
      <c r="H313" s="110"/>
      <c r="I313" s="110"/>
      <c r="J313" s="110"/>
      <c r="K313" s="110"/>
      <c r="L313" s="110"/>
      <c r="M313" s="110">
        <v>1798.81</v>
      </c>
      <c r="N313" s="110"/>
      <c r="O313" s="110"/>
      <c r="P313" s="110"/>
      <c r="Q313" s="110"/>
      <c r="R313" s="110"/>
      <c r="S313" s="110"/>
      <c r="T313" s="110">
        <v>1798.81</v>
      </c>
      <c r="U313" s="110"/>
      <c r="V313" s="110"/>
      <c r="W313" s="110"/>
      <c r="X313" s="110"/>
      <c r="Y313" s="110"/>
      <c r="Z313" s="110">
        <f>T314</f>
        <v>1971.4878585896354</v>
      </c>
      <c r="AA313" s="110"/>
      <c r="AB313" s="110"/>
      <c r="AC313" s="110">
        <f>Z313</f>
        <v>1971.4878585896354</v>
      </c>
      <c r="AD313" s="110"/>
      <c r="AE313" s="110"/>
      <c r="AF313" s="110"/>
      <c r="AG313" s="110">
        <f>AC314</f>
        <v>2089.8895375001839</v>
      </c>
      <c r="AH313" s="110"/>
      <c r="AI313" s="110"/>
      <c r="AJ313" s="110">
        <f>AG314</f>
        <v>2157.0473693030599</v>
      </c>
      <c r="AK313" s="110"/>
      <c r="AL313" s="110"/>
      <c r="AM313" s="110">
        <f>AJ314</f>
        <v>2103.8323500183305</v>
      </c>
      <c r="AN313" s="110"/>
      <c r="AO313" s="11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0"/>
      <c r="CG313" s="20"/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0"/>
      <c r="CS313" s="20"/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0"/>
      <c r="DS313" s="20"/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0"/>
      <c r="EE313" s="20"/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  <c r="ER313" s="20"/>
      <c r="ES313" s="20"/>
    </row>
    <row r="314" spans="1:149" s="21" customFormat="1" ht="32.25" customHeight="1" x14ac:dyDescent="0.3">
      <c r="A314" s="109"/>
      <c r="B314" s="239" t="s">
        <v>396</v>
      </c>
      <c r="C314" s="238" t="s">
        <v>106</v>
      </c>
      <c r="D314" s="240"/>
      <c r="E314" s="110"/>
      <c r="F314" s="110"/>
      <c r="G314" s="110">
        <v>1650.3</v>
      </c>
      <c r="H314" s="110"/>
      <c r="I314" s="110"/>
      <c r="J314" s="110"/>
      <c r="K314" s="110"/>
      <c r="L314" s="110"/>
      <c r="M314" s="110">
        <v>1798.81</v>
      </c>
      <c r="N314" s="110"/>
      <c r="O314" s="110"/>
      <c r="P314" s="110"/>
      <c r="Q314" s="110"/>
      <c r="R314" s="110"/>
      <c r="S314" s="110"/>
      <c r="T314" s="110">
        <f>(T305-(T313*T27*0.5562522))/(T27*0.4437478)</f>
        <v>1971.4878585896354</v>
      </c>
      <c r="U314" s="110"/>
      <c r="V314" s="110"/>
      <c r="W314" s="110"/>
      <c r="X314" s="110"/>
      <c r="Y314" s="110"/>
      <c r="Z314" s="110">
        <f>(Z305-(Z313*Z27*0.57))/(Z27*0.43)</f>
        <v>2164.713070589788</v>
      </c>
      <c r="AA314" s="110"/>
      <c r="AB314" s="110"/>
      <c r="AC314" s="110">
        <f>(AC305-(AC313*AC27*0.57))/(AC27*0.43)</f>
        <v>2089.8895375001839</v>
      </c>
      <c r="AD314" s="110"/>
      <c r="AE314" s="110"/>
      <c r="AF314" s="110"/>
      <c r="AG314" s="110">
        <f>(AG305-(AG313*AG27*0.1))/(AG27*0.9)</f>
        <v>2157.0473693030599</v>
      </c>
      <c r="AH314" s="110"/>
      <c r="AI314" s="110"/>
      <c r="AJ314" s="110">
        <f>(AJ305-(AJ313*AJ27*0.1))/(AJ27*0.9)</f>
        <v>2103.8323500183305</v>
      </c>
      <c r="AK314" s="110"/>
      <c r="AL314" s="110"/>
      <c r="AM314" s="110">
        <f>(AM305-(AM313*AM27*0.57))/(AM27*0.43)</f>
        <v>2274.5323273537233</v>
      </c>
      <c r="AN314" s="110"/>
      <c r="AO314" s="11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  <c r="CD314" s="20"/>
      <c r="CE314" s="20"/>
      <c r="CF314" s="20"/>
      <c r="CG314" s="20"/>
      <c r="CH314" s="20"/>
      <c r="CI314" s="20"/>
      <c r="CJ314" s="20"/>
      <c r="CK314" s="20"/>
      <c r="CL314" s="20"/>
      <c r="CM314" s="20"/>
      <c r="CN314" s="20"/>
      <c r="CO314" s="20"/>
      <c r="CP314" s="20"/>
      <c r="CQ314" s="20"/>
      <c r="CR314" s="20"/>
      <c r="CS314" s="20"/>
      <c r="CT314" s="20"/>
      <c r="CU314" s="20"/>
      <c r="CV314" s="20"/>
      <c r="CW314" s="20"/>
      <c r="CX314" s="20"/>
      <c r="CY314" s="20"/>
      <c r="CZ314" s="20"/>
      <c r="DA314" s="20"/>
      <c r="DB314" s="20"/>
      <c r="DC314" s="20"/>
      <c r="DD314" s="20"/>
      <c r="DE314" s="20"/>
      <c r="DF314" s="20"/>
      <c r="DG314" s="20"/>
      <c r="DH314" s="20"/>
      <c r="DI314" s="20"/>
      <c r="DJ314" s="20"/>
      <c r="DK314" s="20"/>
      <c r="DL314" s="20"/>
      <c r="DM314" s="20"/>
      <c r="DN314" s="20"/>
      <c r="DO314" s="20"/>
      <c r="DP314" s="20"/>
      <c r="DQ314" s="20"/>
      <c r="DR314" s="20"/>
      <c r="DS314" s="20"/>
      <c r="DT314" s="20"/>
      <c r="DU314" s="20"/>
      <c r="DV314" s="20"/>
      <c r="DW314" s="20"/>
      <c r="DX314" s="20"/>
      <c r="DY314" s="20"/>
      <c r="DZ314" s="20"/>
      <c r="EA314" s="20"/>
      <c r="EB314" s="20"/>
      <c r="EC314" s="20"/>
      <c r="ED314" s="20"/>
      <c r="EE314" s="20"/>
      <c r="EF314" s="20"/>
      <c r="EG314" s="20"/>
      <c r="EH314" s="20"/>
      <c r="EI314" s="20"/>
      <c r="EJ314" s="20"/>
      <c r="EK314" s="20"/>
      <c r="EL314" s="20"/>
      <c r="EM314" s="20"/>
      <c r="EN314" s="20"/>
      <c r="EO314" s="20"/>
      <c r="EP314" s="20"/>
      <c r="EQ314" s="20"/>
      <c r="ER314" s="20"/>
      <c r="ES314" s="20"/>
    </row>
    <row r="315" spans="1:149" s="21" customFormat="1" ht="30" customHeight="1" x14ac:dyDescent="0.3">
      <c r="A315" s="109"/>
      <c r="B315" s="239" t="s">
        <v>397</v>
      </c>
      <c r="C315" s="238" t="s">
        <v>50</v>
      </c>
      <c r="D315" s="240"/>
      <c r="E315" s="110"/>
      <c r="F315" s="110"/>
      <c r="G315" s="110">
        <f>G314/G313*100</f>
        <v>103.39966416881782</v>
      </c>
      <c r="H315" s="110"/>
      <c r="I315" s="110"/>
      <c r="J315" s="110"/>
      <c r="K315" s="110"/>
      <c r="L315" s="110"/>
      <c r="M315" s="110">
        <f>M312/G314*100</f>
        <v>108.99879011633979</v>
      </c>
      <c r="N315" s="110"/>
      <c r="O315" s="110"/>
      <c r="P315" s="110"/>
      <c r="Q315" s="110"/>
      <c r="R315" s="110"/>
      <c r="S315" s="110"/>
      <c r="T315" s="110">
        <f>T314/T313*100</f>
        <v>109.59956074235942</v>
      </c>
      <c r="U315" s="110"/>
      <c r="V315" s="110"/>
      <c r="W315" s="110"/>
      <c r="X315" s="110"/>
      <c r="Y315" s="110"/>
      <c r="Z315" s="110">
        <f>Z314/Z313*100</f>
        <v>109.80098412264037</v>
      </c>
      <c r="AA315" s="110"/>
      <c r="AB315" s="110"/>
      <c r="AC315" s="110">
        <f>AC314/AC313*100</f>
        <v>106.00570165292578</v>
      </c>
      <c r="AD315" s="110"/>
      <c r="AE315" s="110"/>
      <c r="AF315" s="110"/>
      <c r="AG315" s="110">
        <f>AG314/AG313*100</f>
        <v>103.21346322845402</v>
      </c>
      <c r="AH315" s="110"/>
      <c r="AI315" s="110"/>
      <c r="AJ315" s="110">
        <f>AJ314/AJ313*100</f>
        <v>97.53296937090802</v>
      </c>
      <c r="AK315" s="110"/>
      <c r="AL315" s="110"/>
      <c r="AM315" s="110">
        <f>AM314/AM313*100</f>
        <v>108.11376331074601</v>
      </c>
      <c r="AN315" s="110"/>
      <c r="AO315" s="11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2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0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</row>
    <row r="316" spans="1:149" s="21" customFormat="1" ht="24.75" hidden="1" customHeight="1" x14ac:dyDescent="0.3">
      <c r="A316" s="109"/>
      <c r="B316" s="239" t="s">
        <v>398</v>
      </c>
      <c r="C316" s="238" t="s">
        <v>50</v>
      </c>
      <c r="D316" s="241"/>
      <c r="E316" s="241"/>
      <c r="F316" s="241"/>
      <c r="G316" s="242"/>
      <c r="H316" s="242"/>
      <c r="I316" s="242"/>
      <c r="J316" s="242"/>
      <c r="K316" s="242"/>
      <c r="L316" s="242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20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0"/>
      <c r="DK316" s="20"/>
      <c r="DL316" s="20"/>
      <c r="DM316" s="20"/>
      <c r="DN316" s="20"/>
      <c r="DO316" s="20"/>
      <c r="DP316" s="20"/>
      <c r="DQ316" s="20"/>
      <c r="DR316" s="20"/>
      <c r="DS316" s="20"/>
      <c r="DT316" s="20"/>
      <c r="DU316" s="20"/>
      <c r="DV316" s="20"/>
      <c r="DW316" s="20"/>
      <c r="DX316" s="20"/>
      <c r="DY316" s="20"/>
      <c r="DZ316" s="20"/>
      <c r="EA316" s="20"/>
      <c r="EB316" s="20"/>
      <c r="EC316" s="20"/>
      <c r="ED316" s="20"/>
      <c r="EE316" s="20"/>
      <c r="EF316" s="20"/>
      <c r="EG316" s="20"/>
      <c r="EH316" s="20"/>
      <c r="EI316" s="20"/>
      <c r="EJ316" s="20"/>
      <c r="EK316" s="20"/>
      <c r="EL316" s="20"/>
      <c r="EM316" s="20"/>
      <c r="EN316" s="20"/>
      <c r="EO316" s="20"/>
      <c r="EP316" s="20"/>
      <c r="EQ316" s="20"/>
      <c r="ER316" s="20"/>
      <c r="ES316" s="20"/>
    </row>
    <row r="317" spans="1:149" s="21" customFormat="1" ht="65.25" hidden="1" customHeight="1" x14ac:dyDescent="0.3">
      <c r="A317" s="243"/>
      <c r="B317" s="244" t="s">
        <v>399</v>
      </c>
      <c r="C317" s="245"/>
      <c r="D317" s="246"/>
      <c r="E317" s="246"/>
      <c r="F317" s="246"/>
      <c r="G317" s="246"/>
      <c r="H317" s="246"/>
      <c r="I317" s="246"/>
      <c r="J317" s="246"/>
      <c r="K317" s="246"/>
      <c r="L317" s="246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  <c r="BX317" s="20"/>
      <c r="BY317" s="20"/>
      <c r="BZ317" s="20"/>
      <c r="CA317" s="20"/>
      <c r="CB317" s="20"/>
      <c r="CC317" s="20"/>
      <c r="CD317" s="20"/>
      <c r="CE317" s="20"/>
      <c r="CF317" s="20"/>
      <c r="CG317" s="20"/>
      <c r="CH317" s="20"/>
      <c r="CI317" s="20"/>
      <c r="CJ317" s="20"/>
      <c r="CK317" s="20"/>
      <c r="CL317" s="20"/>
      <c r="CM317" s="20"/>
      <c r="CN317" s="20"/>
      <c r="CO317" s="20"/>
      <c r="CP317" s="20"/>
      <c r="CQ317" s="20"/>
      <c r="CR317" s="20"/>
      <c r="CS317" s="20"/>
      <c r="CT317" s="20"/>
      <c r="CU317" s="20"/>
      <c r="CV317" s="20"/>
      <c r="CW317" s="20"/>
      <c r="CX317" s="20"/>
      <c r="CY317" s="20"/>
      <c r="CZ317" s="20"/>
      <c r="DA317" s="20"/>
      <c r="DB317" s="20"/>
      <c r="DC317" s="20"/>
      <c r="DD317" s="20"/>
      <c r="DE317" s="20"/>
      <c r="DF317" s="20"/>
      <c r="DG317" s="20"/>
      <c r="DH317" s="20"/>
      <c r="DI317" s="20"/>
      <c r="DJ317" s="20"/>
      <c r="DK317" s="20"/>
      <c r="DL317" s="20"/>
      <c r="DM317" s="20"/>
      <c r="DN317" s="20"/>
      <c r="DO317" s="20"/>
      <c r="DP317" s="20"/>
      <c r="DQ317" s="20"/>
      <c r="DR317" s="20"/>
      <c r="DS317" s="20"/>
      <c r="DT317" s="20"/>
      <c r="DU317" s="20"/>
      <c r="DV317" s="20"/>
      <c r="DW317" s="20"/>
      <c r="DX317" s="20"/>
      <c r="DY317" s="20"/>
      <c r="DZ317" s="20"/>
      <c r="EA317" s="20"/>
      <c r="EB317" s="20"/>
      <c r="EC317" s="20"/>
      <c r="ED317" s="20"/>
      <c r="EE317" s="20"/>
      <c r="EF317" s="20"/>
      <c r="EG317" s="20"/>
      <c r="EH317" s="20"/>
      <c r="EI317" s="20"/>
      <c r="EJ317" s="20"/>
      <c r="EK317" s="20"/>
      <c r="EL317" s="20"/>
      <c r="EM317" s="20"/>
      <c r="EN317" s="20"/>
      <c r="EO317" s="20"/>
      <c r="EP317" s="20"/>
      <c r="EQ317" s="20"/>
      <c r="ER317" s="20"/>
      <c r="ES317" s="20"/>
    </row>
    <row r="318" spans="1:149" s="236" customFormat="1" ht="20.25" hidden="1" x14ac:dyDescent="0.35">
      <c r="A318" s="247"/>
      <c r="B318" s="248" t="s">
        <v>400</v>
      </c>
      <c r="C318" s="249"/>
      <c r="D318" s="246"/>
      <c r="E318" s="246"/>
      <c r="F318" s="246"/>
      <c r="G318" s="246" t="e">
        <f>#REF!+#REF!+#REF!+#REF!+#REF!+#REF!+#REF!</f>
        <v>#REF!</v>
      </c>
      <c r="H318" s="246"/>
      <c r="I318" s="246"/>
      <c r="J318" s="246"/>
      <c r="K318" s="246"/>
      <c r="L318" s="246"/>
      <c r="AP318" s="235"/>
      <c r="AQ318" s="235"/>
      <c r="AR318" s="235"/>
      <c r="AS318" s="235"/>
      <c r="AT318" s="235"/>
      <c r="AU318" s="235"/>
      <c r="AV318" s="235"/>
      <c r="AW318" s="235"/>
      <c r="AX318" s="235"/>
      <c r="AY318" s="235"/>
      <c r="AZ318" s="235"/>
      <c r="BA318" s="235"/>
      <c r="BB318" s="235"/>
      <c r="BC318" s="235"/>
      <c r="BD318" s="235"/>
      <c r="BE318" s="235"/>
      <c r="BF318" s="235"/>
      <c r="BG318" s="235"/>
      <c r="BH318" s="235"/>
      <c r="BI318" s="235"/>
      <c r="BJ318" s="235"/>
      <c r="BK318" s="235"/>
      <c r="BL318" s="235"/>
      <c r="BM318" s="235"/>
      <c r="BN318" s="235"/>
      <c r="BO318" s="235"/>
      <c r="BP318" s="235"/>
      <c r="BQ318" s="235"/>
      <c r="BR318" s="235"/>
      <c r="BS318" s="235"/>
      <c r="BT318" s="235"/>
      <c r="BU318" s="235"/>
      <c r="BV318" s="235"/>
      <c r="BW318" s="235"/>
      <c r="BX318" s="235"/>
      <c r="BY318" s="235"/>
      <c r="BZ318" s="235"/>
      <c r="CA318" s="235"/>
      <c r="CB318" s="235"/>
      <c r="CC318" s="235"/>
      <c r="CD318" s="235"/>
      <c r="CE318" s="235"/>
      <c r="CF318" s="235"/>
      <c r="CG318" s="235"/>
      <c r="CH318" s="235"/>
      <c r="CI318" s="235"/>
      <c r="CJ318" s="235"/>
      <c r="CK318" s="235"/>
      <c r="CL318" s="235"/>
      <c r="CM318" s="235"/>
      <c r="CN318" s="235"/>
      <c r="CO318" s="235"/>
      <c r="CP318" s="235"/>
      <c r="CQ318" s="235"/>
      <c r="CR318" s="235"/>
      <c r="CS318" s="235"/>
      <c r="CT318" s="235"/>
      <c r="CU318" s="235"/>
      <c r="CV318" s="235"/>
      <c r="CW318" s="235"/>
      <c r="CX318" s="235"/>
      <c r="CY318" s="235"/>
      <c r="CZ318" s="235"/>
      <c r="DA318" s="235"/>
      <c r="DB318" s="235"/>
      <c r="DC318" s="235"/>
      <c r="DD318" s="235"/>
      <c r="DE318" s="235"/>
      <c r="DF318" s="235"/>
      <c r="DG318" s="235"/>
      <c r="DH318" s="235"/>
      <c r="DI318" s="235"/>
      <c r="DJ318" s="235"/>
      <c r="DK318" s="235"/>
      <c r="DL318" s="235"/>
      <c r="DM318" s="235"/>
      <c r="DN318" s="235"/>
      <c r="DO318" s="235"/>
      <c r="DP318" s="235"/>
      <c r="DQ318" s="235"/>
      <c r="DR318" s="235"/>
      <c r="DS318" s="235"/>
      <c r="DT318" s="235"/>
      <c r="DU318" s="235"/>
      <c r="DV318" s="235"/>
      <c r="DW318" s="235"/>
      <c r="DX318" s="235"/>
      <c r="DY318" s="235"/>
      <c r="DZ318" s="235"/>
      <c r="EA318" s="235"/>
      <c r="EB318" s="235"/>
      <c r="EC318" s="235"/>
      <c r="ED318" s="235"/>
      <c r="EE318" s="235"/>
      <c r="EF318" s="235"/>
      <c r="EG318" s="235"/>
      <c r="EH318" s="235"/>
      <c r="EI318" s="235"/>
      <c r="EJ318" s="235"/>
      <c r="EK318" s="235"/>
      <c r="EL318" s="235"/>
      <c r="EM318" s="235"/>
      <c r="EN318" s="235"/>
      <c r="EO318" s="235"/>
      <c r="EP318" s="235"/>
      <c r="EQ318" s="235"/>
      <c r="ER318" s="235"/>
      <c r="ES318" s="235"/>
    </row>
    <row r="319" spans="1:149" s="236" customFormat="1" ht="20.25" hidden="1" x14ac:dyDescent="0.35">
      <c r="A319" s="247"/>
      <c r="B319" s="248" t="s">
        <v>401</v>
      </c>
      <c r="C319" s="249"/>
      <c r="D319" s="246"/>
      <c r="E319" s="246"/>
      <c r="F319" s="246"/>
      <c r="G319" s="246" t="e">
        <f>#REF!+#REF!+#REF!+#REF!+#REF!+#REF!+#REF!</f>
        <v>#REF!</v>
      </c>
      <c r="H319" s="246"/>
      <c r="I319" s="246"/>
      <c r="J319" s="246"/>
      <c r="K319" s="246"/>
      <c r="L319" s="246"/>
      <c r="AP319" s="235"/>
      <c r="AQ319" s="235"/>
      <c r="AR319" s="235"/>
      <c r="AS319" s="235"/>
      <c r="AT319" s="235"/>
      <c r="AU319" s="235"/>
      <c r="AV319" s="235"/>
      <c r="AW319" s="235"/>
      <c r="AX319" s="235"/>
      <c r="AY319" s="235"/>
      <c r="AZ319" s="235"/>
      <c r="BA319" s="235"/>
      <c r="BB319" s="235"/>
      <c r="BC319" s="235"/>
      <c r="BD319" s="235"/>
      <c r="BE319" s="235"/>
      <c r="BF319" s="235"/>
      <c r="BG319" s="235"/>
      <c r="BH319" s="235"/>
      <c r="BI319" s="235"/>
      <c r="BJ319" s="235"/>
      <c r="BK319" s="235"/>
      <c r="BL319" s="235"/>
      <c r="BM319" s="235"/>
      <c r="BN319" s="235"/>
      <c r="BO319" s="235"/>
      <c r="BP319" s="235"/>
      <c r="BQ319" s="235"/>
      <c r="BR319" s="235"/>
      <c r="BS319" s="235"/>
      <c r="BT319" s="235"/>
      <c r="BU319" s="235"/>
      <c r="BV319" s="235"/>
      <c r="BW319" s="235"/>
      <c r="BX319" s="235"/>
      <c r="BY319" s="235"/>
      <c r="BZ319" s="235"/>
      <c r="CA319" s="235"/>
      <c r="CB319" s="235"/>
      <c r="CC319" s="235"/>
      <c r="CD319" s="235"/>
      <c r="CE319" s="235"/>
      <c r="CF319" s="235"/>
      <c r="CG319" s="235"/>
      <c r="CH319" s="235"/>
      <c r="CI319" s="235"/>
      <c r="CJ319" s="235"/>
      <c r="CK319" s="235"/>
      <c r="CL319" s="235"/>
      <c r="CM319" s="235"/>
      <c r="CN319" s="235"/>
      <c r="CO319" s="235"/>
      <c r="CP319" s="235"/>
      <c r="CQ319" s="235"/>
      <c r="CR319" s="235"/>
      <c r="CS319" s="235"/>
      <c r="CT319" s="235"/>
      <c r="CU319" s="235"/>
      <c r="CV319" s="235"/>
      <c r="CW319" s="235"/>
      <c r="CX319" s="235"/>
      <c r="CY319" s="235"/>
      <c r="CZ319" s="235"/>
      <c r="DA319" s="235"/>
      <c r="DB319" s="235"/>
      <c r="DC319" s="235"/>
      <c r="DD319" s="235"/>
      <c r="DE319" s="235"/>
      <c r="DF319" s="235"/>
      <c r="DG319" s="235"/>
      <c r="DH319" s="235"/>
      <c r="DI319" s="235"/>
      <c r="DJ319" s="235"/>
      <c r="DK319" s="235"/>
      <c r="DL319" s="235"/>
      <c r="DM319" s="235"/>
      <c r="DN319" s="235"/>
      <c r="DO319" s="235"/>
      <c r="DP319" s="235"/>
      <c r="DQ319" s="235"/>
      <c r="DR319" s="235"/>
      <c r="DS319" s="235"/>
      <c r="DT319" s="235"/>
      <c r="DU319" s="235"/>
      <c r="DV319" s="235"/>
      <c r="DW319" s="235"/>
      <c r="DX319" s="235"/>
      <c r="DY319" s="235"/>
      <c r="DZ319" s="235"/>
      <c r="EA319" s="235"/>
      <c r="EB319" s="235"/>
      <c r="EC319" s="235"/>
      <c r="ED319" s="235"/>
      <c r="EE319" s="235"/>
      <c r="EF319" s="235"/>
      <c r="EG319" s="235"/>
      <c r="EH319" s="235"/>
      <c r="EI319" s="235"/>
      <c r="EJ319" s="235"/>
      <c r="EK319" s="235"/>
      <c r="EL319" s="235"/>
      <c r="EM319" s="235"/>
      <c r="EN319" s="235"/>
      <c r="EO319" s="235"/>
      <c r="EP319" s="235"/>
      <c r="EQ319" s="235"/>
      <c r="ER319" s="235"/>
      <c r="ES319" s="235"/>
    </row>
    <row r="320" spans="1:149" s="21" customFormat="1" ht="69" hidden="1" customHeight="1" x14ac:dyDescent="0.3">
      <c r="A320" s="243"/>
      <c r="B320" s="244" t="s">
        <v>402</v>
      </c>
      <c r="C320" s="245" t="s">
        <v>84</v>
      </c>
      <c r="D320" s="246"/>
      <c r="E320" s="246"/>
      <c r="F320" s="246"/>
      <c r="G320" s="246" t="e">
        <f>#REF!+#REF!+#REF!+#REF!+#REF!+#REF!+#REF!</f>
        <v>#REF!</v>
      </c>
      <c r="H320" s="246"/>
      <c r="I320" s="246"/>
      <c r="J320" s="246"/>
      <c r="K320" s="246"/>
      <c r="L320" s="246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20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0"/>
      <c r="DK320" s="20"/>
      <c r="DL320" s="20"/>
      <c r="DM320" s="20"/>
      <c r="DN320" s="20"/>
      <c r="DO320" s="20"/>
      <c r="DP320" s="20"/>
      <c r="DQ320" s="20"/>
      <c r="DR320" s="20"/>
      <c r="DS320" s="20"/>
      <c r="DT320" s="20"/>
      <c r="DU320" s="20"/>
      <c r="DV320" s="20"/>
      <c r="DW320" s="20"/>
      <c r="DX320" s="20"/>
      <c r="DY320" s="20"/>
      <c r="DZ320" s="20"/>
      <c r="EA320" s="20"/>
      <c r="EB320" s="20"/>
      <c r="EC320" s="20"/>
      <c r="ED320" s="20"/>
      <c r="EE320" s="20"/>
      <c r="EF320" s="20"/>
      <c r="EG320" s="20"/>
      <c r="EH320" s="20"/>
      <c r="EI320" s="20"/>
      <c r="EJ320" s="20"/>
      <c r="EK320" s="20"/>
      <c r="EL320" s="20"/>
      <c r="EM320" s="20"/>
      <c r="EN320" s="20"/>
      <c r="EO320" s="20"/>
      <c r="EP320" s="20"/>
      <c r="EQ320" s="20"/>
      <c r="ER320" s="20"/>
      <c r="ES320" s="20"/>
    </row>
    <row r="321" spans="1:149" s="71" customFormat="1" ht="20.25" hidden="1" x14ac:dyDescent="0.3">
      <c r="A321" s="250"/>
      <c r="B321" s="251" t="s">
        <v>400</v>
      </c>
      <c r="C321" s="252"/>
      <c r="D321" s="246"/>
      <c r="E321" s="246"/>
      <c r="F321" s="246"/>
      <c r="G321" s="246" t="e">
        <f>#REF!+#REF!+#REF!+#REF!+#REF!+#REF!+#REF!</f>
        <v>#REF!</v>
      </c>
      <c r="H321" s="246"/>
      <c r="I321" s="246"/>
      <c r="J321" s="246"/>
      <c r="K321" s="246"/>
      <c r="L321" s="246"/>
      <c r="AP321" s="70"/>
      <c r="AQ321" s="70"/>
      <c r="AR321" s="70"/>
      <c r="AS321" s="70"/>
      <c r="AT321" s="70"/>
      <c r="AU321" s="70"/>
      <c r="AV321" s="70"/>
      <c r="AW321" s="70"/>
      <c r="AX321" s="70"/>
      <c r="AY321" s="70"/>
      <c r="AZ321" s="70"/>
      <c r="BA321" s="70"/>
      <c r="BB321" s="70"/>
      <c r="BC321" s="70"/>
      <c r="BD321" s="70"/>
      <c r="BE321" s="70"/>
      <c r="BF321" s="70"/>
      <c r="BG321" s="70"/>
      <c r="BH321" s="70"/>
      <c r="BI321" s="70"/>
      <c r="BJ321" s="70"/>
      <c r="BK321" s="70"/>
      <c r="BL321" s="70"/>
      <c r="BM321" s="70"/>
      <c r="BN321" s="70"/>
      <c r="BO321" s="70"/>
      <c r="BP321" s="70"/>
      <c r="BQ321" s="70"/>
      <c r="BR321" s="70"/>
      <c r="BS321" s="70"/>
      <c r="BT321" s="70"/>
      <c r="BU321" s="70"/>
      <c r="BV321" s="70"/>
      <c r="BW321" s="70"/>
      <c r="BX321" s="70"/>
      <c r="BY321" s="70"/>
      <c r="BZ321" s="70"/>
      <c r="CA321" s="70"/>
      <c r="CB321" s="70"/>
      <c r="CC321" s="70"/>
      <c r="CD321" s="70"/>
      <c r="CE321" s="70"/>
      <c r="CF321" s="70"/>
      <c r="CG321" s="70"/>
      <c r="CH321" s="70"/>
      <c r="CI321" s="70"/>
      <c r="CJ321" s="70"/>
      <c r="CK321" s="70"/>
      <c r="CL321" s="70"/>
      <c r="CM321" s="70"/>
      <c r="CN321" s="70"/>
      <c r="CO321" s="70"/>
      <c r="CP321" s="70"/>
      <c r="CQ321" s="70"/>
      <c r="CR321" s="70"/>
      <c r="CS321" s="70"/>
      <c r="CT321" s="70"/>
      <c r="CU321" s="70"/>
      <c r="CV321" s="70"/>
      <c r="CW321" s="70"/>
      <c r="CX321" s="70"/>
      <c r="CY321" s="70"/>
      <c r="CZ321" s="70"/>
      <c r="DA321" s="70"/>
      <c r="DB321" s="70"/>
      <c r="DC321" s="70"/>
      <c r="DD321" s="70"/>
      <c r="DE321" s="70"/>
      <c r="DF321" s="70"/>
      <c r="DG321" s="70"/>
      <c r="DH321" s="70"/>
      <c r="DI321" s="70"/>
      <c r="DJ321" s="70"/>
      <c r="DK321" s="70"/>
      <c r="DL321" s="70"/>
      <c r="DM321" s="70"/>
      <c r="DN321" s="70"/>
      <c r="DO321" s="70"/>
      <c r="DP321" s="70"/>
      <c r="DQ321" s="70"/>
      <c r="DR321" s="70"/>
      <c r="DS321" s="70"/>
      <c r="DT321" s="70"/>
      <c r="DU321" s="70"/>
      <c r="DV321" s="70"/>
      <c r="DW321" s="70"/>
      <c r="DX321" s="70"/>
      <c r="DY321" s="70"/>
      <c r="DZ321" s="70"/>
      <c r="EA321" s="70"/>
      <c r="EB321" s="70"/>
      <c r="EC321" s="70"/>
      <c r="ED321" s="70"/>
      <c r="EE321" s="70"/>
      <c r="EF321" s="70"/>
      <c r="EG321" s="70"/>
      <c r="EH321" s="70"/>
      <c r="EI321" s="70"/>
      <c r="EJ321" s="70"/>
      <c r="EK321" s="70"/>
      <c r="EL321" s="70"/>
      <c r="EM321" s="70"/>
      <c r="EN321" s="70"/>
      <c r="EO321" s="70"/>
      <c r="EP321" s="70"/>
      <c r="EQ321" s="70"/>
      <c r="ER321" s="70"/>
      <c r="ES321" s="70"/>
    </row>
    <row r="322" spans="1:149" s="71" customFormat="1" ht="20.25" hidden="1" x14ac:dyDescent="0.3">
      <c r="A322" s="250"/>
      <c r="B322" s="251" t="s">
        <v>401</v>
      </c>
      <c r="C322" s="252"/>
      <c r="D322" s="246"/>
      <c r="E322" s="246"/>
      <c r="F322" s="246"/>
      <c r="G322" s="246" t="e">
        <f>#REF!+#REF!+#REF!+#REF!+#REF!+#REF!+#REF!</f>
        <v>#REF!</v>
      </c>
      <c r="H322" s="246"/>
      <c r="I322" s="246"/>
      <c r="J322" s="246"/>
      <c r="K322" s="246"/>
      <c r="L322" s="246"/>
      <c r="AP322" s="70"/>
      <c r="AQ322" s="70"/>
      <c r="AR322" s="70"/>
      <c r="AS322" s="70"/>
      <c r="AT322" s="70"/>
      <c r="AU322" s="70"/>
      <c r="AV322" s="70"/>
      <c r="AW322" s="70"/>
      <c r="AX322" s="70"/>
      <c r="AY322" s="70"/>
      <c r="AZ322" s="70"/>
      <c r="BA322" s="70"/>
      <c r="BB322" s="70"/>
      <c r="BC322" s="70"/>
      <c r="BD322" s="70"/>
      <c r="BE322" s="70"/>
      <c r="BF322" s="70"/>
      <c r="BG322" s="70"/>
      <c r="BH322" s="70"/>
      <c r="BI322" s="70"/>
      <c r="BJ322" s="70"/>
      <c r="BK322" s="70"/>
      <c r="BL322" s="70"/>
      <c r="BM322" s="70"/>
      <c r="BN322" s="70"/>
      <c r="BO322" s="70"/>
      <c r="BP322" s="70"/>
      <c r="BQ322" s="70"/>
      <c r="BR322" s="70"/>
      <c r="BS322" s="70"/>
      <c r="BT322" s="70"/>
      <c r="BU322" s="70"/>
      <c r="BV322" s="70"/>
      <c r="BW322" s="70"/>
      <c r="BX322" s="70"/>
      <c r="BY322" s="70"/>
      <c r="BZ322" s="70"/>
      <c r="CA322" s="70"/>
      <c r="CB322" s="70"/>
      <c r="CC322" s="70"/>
      <c r="CD322" s="70"/>
      <c r="CE322" s="70"/>
      <c r="CF322" s="70"/>
      <c r="CG322" s="70"/>
      <c r="CH322" s="70"/>
      <c r="CI322" s="70"/>
      <c r="CJ322" s="70"/>
      <c r="CK322" s="70"/>
      <c r="CL322" s="70"/>
      <c r="CM322" s="70"/>
      <c r="CN322" s="70"/>
      <c r="CO322" s="70"/>
      <c r="CP322" s="70"/>
      <c r="CQ322" s="70"/>
      <c r="CR322" s="70"/>
      <c r="CS322" s="70"/>
      <c r="CT322" s="70"/>
      <c r="CU322" s="70"/>
      <c r="CV322" s="70"/>
      <c r="CW322" s="70"/>
      <c r="CX322" s="70"/>
      <c r="CY322" s="70"/>
      <c r="CZ322" s="70"/>
      <c r="DA322" s="70"/>
      <c r="DB322" s="70"/>
      <c r="DC322" s="70"/>
      <c r="DD322" s="70"/>
      <c r="DE322" s="70"/>
      <c r="DF322" s="70"/>
      <c r="DG322" s="70"/>
      <c r="DH322" s="70"/>
      <c r="DI322" s="70"/>
      <c r="DJ322" s="70"/>
      <c r="DK322" s="70"/>
      <c r="DL322" s="70"/>
      <c r="DM322" s="70"/>
      <c r="DN322" s="70"/>
      <c r="DO322" s="70"/>
      <c r="DP322" s="70"/>
      <c r="DQ322" s="70"/>
      <c r="DR322" s="70"/>
      <c r="DS322" s="70"/>
      <c r="DT322" s="70"/>
      <c r="DU322" s="70"/>
      <c r="DV322" s="70"/>
      <c r="DW322" s="70"/>
      <c r="DX322" s="70"/>
      <c r="DY322" s="70"/>
      <c r="DZ322" s="70"/>
      <c r="EA322" s="70"/>
      <c r="EB322" s="70"/>
      <c r="EC322" s="70"/>
      <c r="ED322" s="70"/>
      <c r="EE322" s="70"/>
      <c r="EF322" s="70"/>
      <c r="EG322" s="70"/>
      <c r="EH322" s="70"/>
      <c r="EI322" s="70"/>
      <c r="EJ322" s="70"/>
      <c r="EK322" s="70"/>
      <c r="EL322" s="70"/>
      <c r="EM322" s="70"/>
      <c r="EN322" s="70"/>
      <c r="EO322" s="70"/>
      <c r="EP322" s="70"/>
      <c r="EQ322" s="70"/>
      <c r="ER322" s="70"/>
      <c r="ES322" s="70"/>
    </row>
    <row r="323" spans="1:149" s="21" customFormat="1" ht="66.75" hidden="1" customHeight="1" x14ac:dyDescent="0.3">
      <c r="A323" s="243"/>
      <c r="B323" s="244" t="s">
        <v>403</v>
      </c>
      <c r="C323" s="245" t="s">
        <v>84</v>
      </c>
      <c r="D323" s="246"/>
      <c r="E323" s="246"/>
      <c r="F323" s="246"/>
      <c r="G323" s="246" t="e">
        <f>#REF!+#REF!+#REF!+#REF!+#REF!+#REF!+#REF!</f>
        <v>#REF!</v>
      </c>
      <c r="H323" s="246"/>
      <c r="I323" s="246"/>
      <c r="J323" s="246"/>
      <c r="K323" s="246"/>
      <c r="L323" s="246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0"/>
      <c r="CZ323" s="20"/>
      <c r="DA323" s="20"/>
      <c r="DB323" s="20"/>
      <c r="DC323" s="20"/>
      <c r="DD323" s="20"/>
      <c r="DE323" s="20"/>
      <c r="DF323" s="20"/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  <c r="DX323" s="20"/>
      <c r="DY323" s="20"/>
      <c r="DZ323" s="20"/>
      <c r="EA323" s="20"/>
      <c r="EB323" s="20"/>
      <c r="EC323" s="20"/>
      <c r="ED323" s="20"/>
      <c r="EE323" s="20"/>
      <c r="EF323" s="20"/>
      <c r="EG323" s="20"/>
      <c r="EH323" s="20"/>
      <c r="EI323" s="20"/>
      <c r="EJ323" s="20"/>
      <c r="EK323" s="20"/>
      <c r="EL323" s="20"/>
      <c r="EM323" s="20"/>
      <c r="EN323" s="20"/>
      <c r="EO323" s="20"/>
      <c r="EP323" s="20"/>
      <c r="EQ323" s="20"/>
      <c r="ER323" s="20"/>
      <c r="ES323" s="20"/>
    </row>
    <row r="324" spans="1:149" s="71" customFormat="1" ht="20.25" hidden="1" x14ac:dyDescent="0.3">
      <c r="A324" s="250"/>
      <c r="B324" s="251" t="s">
        <v>400</v>
      </c>
      <c r="C324" s="252"/>
      <c r="D324" s="246"/>
      <c r="E324" s="246"/>
      <c r="F324" s="246"/>
      <c r="G324" s="246" t="e">
        <f>#REF!+#REF!+#REF!+#REF!+#REF!+#REF!+#REF!</f>
        <v>#REF!</v>
      </c>
      <c r="H324" s="246"/>
      <c r="I324" s="246"/>
      <c r="J324" s="246"/>
      <c r="K324" s="246"/>
      <c r="L324" s="246"/>
      <c r="AP324" s="70"/>
      <c r="AQ324" s="70"/>
      <c r="AR324" s="70"/>
      <c r="AS324" s="70"/>
      <c r="AT324" s="70"/>
      <c r="AU324" s="70"/>
      <c r="AV324" s="70"/>
      <c r="AW324" s="70"/>
      <c r="AX324" s="70"/>
      <c r="AY324" s="70"/>
      <c r="AZ324" s="70"/>
      <c r="BA324" s="70"/>
      <c r="BB324" s="70"/>
      <c r="BC324" s="70"/>
      <c r="BD324" s="70"/>
      <c r="BE324" s="70"/>
      <c r="BF324" s="70"/>
      <c r="BG324" s="70"/>
      <c r="BH324" s="70"/>
      <c r="BI324" s="70"/>
      <c r="BJ324" s="70"/>
      <c r="BK324" s="70"/>
      <c r="BL324" s="70"/>
      <c r="BM324" s="70"/>
      <c r="BN324" s="70"/>
      <c r="BO324" s="70"/>
      <c r="BP324" s="70"/>
      <c r="BQ324" s="70"/>
      <c r="BR324" s="70"/>
      <c r="BS324" s="70"/>
      <c r="BT324" s="70"/>
      <c r="BU324" s="70"/>
      <c r="BV324" s="70"/>
      <c r="BW324" s="70"/>
      <c r="BX324" s="70"/>
      <c r="BY324" s="70"/>
      <c r="BZ324" s="70"/>
      <c r="CA324" s="70"/>
      <c r="CB324" s="70"/>
      <c r="CC324" s="70"/>
      <c r="CD324" s="70"/>
      <c r="CE324" s="70"/>
      <c r="CF324" s="70"/>
      <c r="CG324" s="70"/>
      <c r="CH324" s="70"/>
      <c r="CI324" s="70"/>
      <c r="CJ324" s="70"/>
      <c r="CK324" s="70"/>
      <c r="CL324" s="70"/>
      <c r="CM324" s="70"/>
      <c r="CN324" s="70"/>
      <c r="CO324" s="70"/>
      <c r="CP324" s="70"/>
      <c r="CQ324" s="70"/>
      <c r="CR324" s="70"/>
      <c r="CS324" s="70"/>
      <c r="CT324" s="70"/>
      <c r="CU324" s="70"/>
      <c r="CV324" s="70"/>
      <c r="CW324" s="70"/>
      <c r="CX324" s="70"/>
      <c r="CY324" s="70"/>
      <c r="CZ324" s="70"/>
      <c r="DA324" s="70"/>
      <c r="DB324" s="70"/>
      <c r="DC324" s="70"/>
      <c r="DD324" s="70"/>
      <c r="DE324" s="70"/>
      <c r="DF324" s="70"/>
      <c r="DG324" s="70"/>
      <c r="DH324" s="70"/>
      <c r="DI324" s="70"/>
      <c r="DJ324" s="70"/>
      <c r="DK324" s="70"/>
      <c r="DL324" s="70"/>
      <c r="DM324" s="70"/>
      <c r="DN324" s="70"/>
      <c r="DO324" s="70"/>
      <c r="DP324" s="70"/>
      <c r="DQ324" s="70"/>
      <c r="DR324" s="70"/>
      <c r="DS324" s="70"/>
      <c r="DT324" s="70"/>
      <c r="DU324" s="70"/>
      <c r="DV324" s="70"/>
      <c r="DW324" s="70"/>
      <c r="DX324" s="70"/>
      <c r="DY324" s="70"/>
      <c r="DZ324" s="70"/>
      <c r="EA324" s="70"/>
      <c r="EB324" s="70"/>
      <c r="EC324" s="70"/>
      <c r="ED324" s="70"/>
      <c r="EE324" s="70"/>
      <c r="EF324" s="70"/>
      <c r="EG324" s="70"/>
      <c r="EH324" s="70"/>
      <c r="EI324" s="70"/>
      <c r="EJ324" s="70"/>
      <c r="EK324" s="70"/>
      <c r="EL324" s="70"/>
      <c r="EM324" s="70"/>
      <c r="EN324" s="70"/>
      <c r="EO324" s="70"/>
      <c r="EP324" s="70"/>
      <c r="EQ324" s="70"/>
      <c r="ER324" s="70"/>
      <c r="ES324" s="70"/>
    </row>
    <row r="325" spans="1:149" s="71" customFormat="1" ht="20.25" hidden="1" x14ac:dyDescent="0.3">
      <c r="A325" s="250"/>
      <c r="B325" s="251" t="s">
        <v>401</v>
      </c>
      <c r="C325" s="252"/>
      <c r="D325" s="246"/>
      <c r="E325" s="246"/>
      <c r="F325" s="246"/>
      <c r="G325" s="246" t="e">
        <f>#REF!+#REF!+#REF!+#REF!+#REF!+#REF!+#REF!</f>
        <v>#REF!</v>
      </c>
      <c r="H325" s="246"/>
      <c r="I325" s="246"/>
      <c r="J325" s="246"/>
      <c r="K325" s="246"/>
      <c r="L325" s="246"/>
      <c r="AP325" s="70"/>
      <c r="AQ325" s="70"/>
      <c r="AR325" s="70"/>
      <c r="AS325" s="70"/>
      <c r="AT325" s="70"/>
      <c r="AU325" s="70"/>
      <c r="AV325" s="70"/>
      <c r="AW325" s="70"/>
      <c r="AX325" s="70"/>
      <c r="AY325" s="70"/>
      <c r="AZ325" s="70"/>
      <c r="BA325" s="70"/>
      <c r="BB325" s="70"/>
      <c r="BC325" s="70"/>
      <c r="BD325" s="70"/>
      <c r="BE325" s="70"/>
      <c r="BF325" s="70"/>
      <c r="BG325" s="70"/>
      <c r="BH325" s="70"/>
      <c r="BI325" s="70"/>
      <c r="BJ325" s="70"/>
      <c r="BK325" s="70"/>
      <c r="BL325" s="70"/>
      <c r="BM325" s="70"/>
      <c r="BN325" s="70"/>
      <c r="BO325" s="70"/>
      <c r="BP325" s="70"/>
      <c r="BQ325" s="70"/>
      <c r="BR325" s="70"/>
      <c r="BS325" s="70"/>
      <c r="BT325" s="70"/>
      <c r="BU325" s="70"/>
      <c r="BV325" s="70"/>
      <c r="BW325" s="70"/>
      <c r="BX325" s="70"/>
      <c r="BY325" s="70"/>
      <c r="BZ325" s="70"/>
      <c r="CA325" s="70"/>
      <c r="CB325" s="70"/>
      <c r="CC325" s="70"/>
      <c r="CD325" s="70"/>
      <c r="CE325" s="70"/>
      <c r="CF325" s="70"/>
      <c r="CG325" s="70"/>
      <c r="CH325" s="70"/>
      <c r="CI325" s="70"/>
      <c r="CJ325" s="70"/>
      <c r="CK325" s="70"/>
      <c r="CL325" s="70"/>
      <c r="CM325" s="70"/>
      <c r="CN325" s="70"/>
      <c r="CO325" s="70"/>
      <c r="CP325" s="70"/>
      <c r="CQ325" s="70"/>
      <c r="CR325" s="70"/>
      <c r="CS325" s="70"/>
      <c r="CT325" s="70"/>
      <c r="CU325" s="70"/>
      <c r="CV325" s="70"/>
      <c r="CW325" s="70"/>
      <c r="CX325" s="70"/>
      <c r="CY325" s="70"/>
      <c r="CZ325" s="70"/>
      <c r="DA325" s="70"/>
      <c r="DB325" s="70"/>
      <c r="DC325" s="70"/>
      <c r="DD325" s="70"/>
      <c r="DE325" s="70"/>
      <c r="DF325" s="70"/>
      <c r="DG325" s="70"/>
      <c r="DH325" s="70"/>
      <c r="DI325" s="70"/>
      <c r="DJ325" s="70"/>
      <c r="DK325" s="70"/>
      <c r="DL325" s="70"/>
      <c r="DM325" s="70"/>
      <c r="DN325" s="70"/>
      <c r="DO325" s="70"/>
      <c r="DP325" s="70"/>
      <c r="DQ325" s="70"/>
      <c r="DR325" s="70"/>
      <c r="DS325" s="70"/>
      <c r="DT325" s="70"/>
      <c r="DU325" s="70"/>
      <c r="DV325" s="70"/>
      <c r="DW325" s="70"/>
      <c r="DX325" s="70"/>
      <c r="DY325" s="70"/>
      <c r="DZ325" s="70"/>
      <c r="EA325" s="70"/>
      <c r="EB325" s="70"/>
      <c r="EC325" s="70"/>
      <c r="ED325" s="70"/>
      <c r="EE325" s="70"/>
      <c r="EF325" s="70"/>
      <c r="EG325" s="70"/>
      <c r="EH325" s="70"/>
      <c r="EI325" s="70"/>
      <c r="EJ325" s="70"/>
      <c r="EK325" s="70"/>
      <c r="EL325" s="70"/>
      <c r="EM325" s="70"/>
      <c r="EN325" s="70"/>
      <c r="EO325" s="70"/>
      <c r="EP325" s="70"/>
      <c r="EQ325" s="70"/>
      <c r="ER325" s="70"/>
      <c r="ES325" s="70"/>
    </row>
    <row r="326" spans="1:149" s="21" customFormat="1" ht="31.5" hidden="1" customHeight="1" x14ac:dyDescent="0.3">
      <c r="A326" s="243"/>
      <c r="B326" s="244" t="s">
        <v>404</v>
      </c>
      <c r="C326" s="245" t="s">
        <v>84</v>
      </c>
      <c r="D326" s="246"/>
      <c r="E326" s="246"/>
      <c r="F326" s="246"/>
      <c r="G326" s="246" t="e">
        <f>#REF!+#REF!+#REF!+#REF!+#REF!+#REF!+#REF!</f>
        <v>#REF!</v>
      </c>
      <c r="H326" s="246"/>
      <c r="I326" s="246"/>
      <c r="J326" s="246"/>
      <c r="K326" s="246"/>
      <c r="L326" s="246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20"/>
      <c r="CC326" s="20"/>
      <c r="CD326" s="20"/>
      <c r="CE326" s="20"/>
      <c r="CF326" s="20"/>
      <c r="CG326" s="20"/>
      <c r="CH326" s="20"/>
      <c r="CI326" s="20"/>
      <c r="CJ326" s="20"/>
      <c r="CK326" s="20"/>
      <c r="CL326" s="20"/>
      <c r="CM326" s="20"/>
      <c r="CN326" s="20"/>
      <c r="CO326" s="20"/>
      <c r="CP326" s="20"/>
      <c r="CQ326" s="20"/>
      <c r="CR326" s="20"/>
      <c r="CS326" s="20"/>
      <c r="CT326" s="20"/>
      <c r="CU326" s="20"/>
      <c r="CV326" s="20"/>
      <c r="CW326" s="20"/>
      <c r="CX326" s="20"/>
      <c r="CY326" s="20"/>
      <c r="CZ326" s="20"/>
      <c r="DA326" s="20"/>
      <c r="DB326" s="20"/>
      <c r="DC326" s="20"/>
      <c r="DD326" s="20"/>
      <c r="DE326" s="20"/>
      <c r="DF326" s="20"/>
      <c r="DG326" s="20"/>
      <c r="DH326" s="20"/>
      <c r="DI326" s="20"/>
      <c r="DJ326" s="20"/>
      <c r="DK326" s="20"/>
      <c r="DL326" s="20"/>
      <c r="DM326" s="20"/>
      <c r="DN326" s="20"/>
      <c r="DO326" s="20"/>
      <c r="DP326" s="20"/>
      <c r="DQ326" s="20"/>
      <c r="DR326" s="20"/>
      <c r="DS326" s="20"/>
      <c r="DT326" s="20"/>
      <c r="DU326" s="20"/>
      <c r="DV326" s="20"/>
      <c r="DW326" s="20"/>
      <c r="DX326" s="20"/>
      <c r="DY326" s="20"/>
      <c r="DZ326" s="20"/>
      <c r="EA326" s="20"/>
      <c r="EB326" s="20"/>
      <c r="EC326" s="20"/>
      <c r="ED326" s="20"/>
      <c r="EE326" s="20"/>
      <c r="EF326" s="20"/>
      <c r="EG326" s="20"/>
      <c r="EH326" s="20"/>
      <c r="EI326" s="20"/>
      <c r="EJ326" s="20"/>
      <c r="EK326" s="20"/>
      <c r="EL326" s="20"/>
      <c r="EM326" s="20"/>
      <c r="EN326" s="20"/>
      <c r="EO326" s="20"/>
      <c r="EP326" s="20"/>
      <c r="EQ326" s="20"/>
      <c r="ER326" s="20"/>
      <c r="ES326" s="20"/>
    </row>
    <row r="327" spans="1:149" s="21" customFormat="1" ht="15" hidden="1" customHeight="1" x14ac:dyDescent="0.3">
      <c r="A327" s="243"/>
      <c r="B327" s="253"/>
      <c r="C327" s="254"/>
      <c r="D327" s="246"/>
      <c r="E327" s="246"/>
      <c r="F327" s="246"/>
      <c r="G327" s="246" t="e">
        <f>#REF!+#REF!+#REF!+#REF!+#REF!+#REF!+#REF!</f>
        <v>#REF!</v>
      </c>
      <c r="H327" s="246"/>
      <c r="I327" s="246"/>
      <c r="J327" s="246"/>
      <c r="K327" s="246"/>
      <c r="L327" s="246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2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0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20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2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</row>
    <row r="328" spans="1:149" s="21" customFormat="1" ht="31.5" hidden="1" customHeight="1" x14ac:dyDescent="0.3">
      <c r="A328" s="243"/>
      <c r="B328" s="244" t="s">
        <v>405</v>
      </c>
      <c r="C328" s="245"/>
      <c r="D328" s="246"/>
      <c r="E328" s="246"/>
      <c r="F328" s="246"/>
      <c r="G328" s="246"/>
      <c r="H328" s="246"/>
      <c r="I328" s="246"/>
      <c r="J328" s="246"/>
      <c r="K328" s="246"/>
      <c r="L328" s="246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0"/>
      <c r="CG328" s="20"/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0"/>
      <c r="CS328" s="20"/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0"/>
      <c r="DS328" s="20"/>
      <c r="DT328" s="20"/>
      <c r="DU328" s="20"/>
      <c r="DV328" s="20"/>
      <c r="DW328" s="20"/>
      <c r="DX328" s="20"/>
      <c r="DY328" s="20"/>
      <c r="DZ328" s="20"/>
      <c r="EA328" s="20"/>
      <c r="EB328" s="20"/>
      <c r="EC328" s="20"/>
      <c r="ED328" s="20"/>
      <c r="EE328" s="20"/>
      <c r="EF328" s="20"/>
      <c r="EG328" s="20"/>
      <c r="EH328" s="20"/>
      <c r="EI328" s="20"/>
      <c r="EJ328" s="20"/>
      <c r="EK328" s="20"/>
      <c r="EL328" s="20"/>
      <c r="EM328" s="20"/>
      <c r="EN328" s="20"/>
      <c r="EO328" s="20"/>
      <c r="EP328" s="20"/>
      <c r="EQ328" s="20"/>
      <c r="ER328" s="20"/>
      <c r="ES328" s="20"/>
    </row>
    <row r="329" spans="1:149" s="21" customFormat="1" ht="73.5" hidden="1" customHeight="1" x14ac:dyDescent="0.3">
      <c r="A329" s="243"/>
      <c r="B329" s="244" t="s">
        <v>406</v>
      </c>
      <c r="C329" s="245"/>
      <c r="D329" s="246"/>
      <c r="E329" s="246"/>
      <c r="F329" s="246"/>
      <c r="G329" s="246" t="e">
        <f>G318+G324</f>
        <v>#REF!</v>
      </c>
      <c r="H329" s="246"/>
      <c r="I329" s="246"/>
      <c r="J329" s="246"/>
      <c r="K329" s="246"/>
      <c r="L329" s="246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  <c r="BX329" s="20"/>
      <c r="BY329" s="20"/>
      <c r="BZ329" s="20"/>
      <c r="CA329" s="20"/>
      <c r="CB329" s="20"/>
      <c r="CC329" s="20"/>
      <c r="CD329" s="20"/>
      <c r="CE329" s="20"/>
      <c r="CF329" s="20"/>
      <c r="CG329" s="20"/>
      <c r="CH329" s="20"/>
      <c r="CI329" s="20"/>
      <c r="CJ329" s="20"/>
      <c r="CK329" s="20"/>
      <c r="CL329" s="20"/>
      <c r="CM329" s="20"/>
      <c r="CN329" s="20"/>
      <c r="CO329" s="20"/>
      <c r="CP329" s="20"/>
      <c r="CQ329" s="20"/>
      <c r="CR329" s="20"/>
      <c r="CS329" s="20"/>
      <c r="CT329" s="20"/>
      <c r="CU329" s="20"/>
      <c r="CV329" s="20"/>
      <c r="CW329" s="20"/>
      <c r="CX329" s="20"/>
      <c r="CY329" s="20"/>
      <c r="CZ329" s="20"/>
      <c r="DA329" s="20"/>
      <c r="DB329" s="20"/>
      <c r="DC329" s="20"/>
      <c r="DD329" s="20"/>
      <c r="DE329" s="20"/>
      <c r="DF329" s="20"/>
      <c r="DG329" s="20"/>
      <c r="DH329" s="20"/>
      <c r="DI329" s="20"/>
      <c r="DJ329" s="20"/>
      <c r="DK329" s="20"/>
      <c r="DL329" s="20"/>
      <c r="DM329" s="20"/>
      <c r="DN329" s="20"/>
      <c r="DO329" s="20"/>
      <c r="DP329" s="20"/>
      <c r="DQ329" s="20"/>
      <c r="DR329" s="20"/>
      <c r="DS329" s="20"/>
      <c r="DT329" s="20"/>
      <c r="DU329" s="20"/>
      <c r="DV329" s="20"/>
      <c r="DW329" s="20"/>
      <c r="DX329" s="20"/>
      <c r="DY329" s="20"/>
      <c r="DZ329" s="20"/>
      <c r="EA329" s="20"/>
      <c r="EB329" s="20"/>
      <c r="EC329" s="20"/>
      <c r="ED329" s="20"/>
      <c r="EE329" s="20"/>
      <c r="EF329" s="20"/>
      <c r="EG329" s="20"/>
      <c r="EH329" s="20"/>
      <c r="EI329" s="20"/>
      <c r="EJ329" s="20"/>
      <c r="EK329" s="20"/>
      <c r="EL329" s="20"/>
      <c r="EM329" s="20"/>
      <c r="EN329" s="20"/>
      <c r="EO329" s="20"/>
      <c r="EP329" s="20"/>
      <c r="EQ329" s="20"/>
      <c r="ER329" s="20"/>
      <c r="ES329" s="20"/>
    </row>
    <row r="330" spans="1:149" s="21" customFormat="1" ht="13.5" hidden="1" customHeight="1" x14ac:dyDescent="0.3">
      <c r="A330" s="243"/>
      <c r="B330" s="253"/>
      <c r="C330" s="254"/>
      <c r="D330" s="246"/>
      <c r="E330" s="246"/>
      <c r="F330" s="246"/>
      <c r="G330" s="246" t="e">
        <f>G319+G325</f>
        <v>#REF!</v>
      </c>
      <c r="H330" s="246" t="e">
        <f>G330/G329</f>
        <v>#REF!</v>
      </c>
      <c r="I330" s="246"/>
      <c r="J330" s="246"/>
      <c r="K330" s="246"/>
      <c r="L330" s="246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20"/>
      <c r="BY330" s="20"/>
      <c r="BZ330" s="20"/>
      <c r="CA330" s="20"/>
      <c r="CB330" s="20"/>
      <c r="CC330" s="20"/>
      <c r="CD330" s="20"/>
      <c r="CE330" s="20"/>
      <c r="CF330" s="20"/>
      <c r="CG330" s="20"/>
      <c r="CH330" s="20"/>
      <c r="CI330" s="20"/>
      <c r="CJ330" s="20"/>
      <c r="CK330" s="20"/>
      <c r="CL330" s="20"/>
      <c r="CM330" s="20"/>
      <c r="CN330" s="20"/>
      <c r="CO330" s="20"/>
      <c r="CP330" s="20"/>
      <c r="CQ330" s="20"/>
      <c r="CR330" s="20"/>
      <c r="CS330" s="20"/>
      <c r="CT330" s="20"/>
      <c r="CU330" s="20"/>
      <c r="CV330" s="20"/>
      <c r="CW330" s="20"/>
      <c r="CX330" s="20"/>
      <c r="CY330" s="20"/>
      <c r="CZ330" s="20"/>
      <c r="DA330" s="20"/>
      <c r="DB330" s="20"/>
      <c r="DC330" s="20"/>
      <c r="DD330" s="20"/>
      <c r="DE330" s="20"/>
      <c r="DF330" s="20"/>
      <c r="DG330" s="20"/>
      <c r="DH330" s="20"/>
      <c r="DI330" s="20"/>
      <c r="DJ330" s="20"/>
      <c r="DK330" s="20"/>
      <c r="DL330" s="20"/>
      <c r="DM330" s="20"/>
      <c r="DN330" s="20"/>
      <c r="DO330" s="20"/>
      <c r="DP330" s="20"/>
      <c r="DQ330" s="20"/>
      <c r="DR330" s="20"/>
      <c r="DS330" s="20"/>
      <c r="DT330" s="20"/>
      <c r="DU330" s="20"/>
      <c r="DV330" s="20"/>
      <c r="DW330" s="20"/>
      <c r="DX330" s="20"/>
      <c r="DY330" s="20"/>
      <c r="DZ330" s="20"/>
      <c r="EA330" s="20"/>
      <c r="EB330" s="20"/>
      <c r="EC330" s="20"/>
      <c r="ED330" s="20"/>
      <c r="EE330" s="20"/>
      <c r="EF330" s="20"/>
      <c r="EG330" s="20"/>
      <c r="EH330" s="20"/>
      <c r="EI330" s="20"/>
      <c r="EJ330" s="20"/>
      <c r="EK330" s="20"/>
      <c r="EL330" s="20"/>
      <c r="EM330" s="20"/>
      <c r="EN330" s="20"/>
      <c r="EO330" s="20"/>
      <c r="EP330" s="20"/>
      <c r="EQ330" s="20"/>
      <c r="ER330" s="20"/>
      <c r="ES330" s="20"/>
    </row>
    <row r="331" spans="1:149" s="21" customFormat="1" ht="70.5" hidden="1" customHeight="1" x14ac:dyDescent="0.3">
      <c r="A331" s="243"/>
      <c r="B331" s="244" t="s">
        <v>407</v>
      </c>
      <c r="C331" s="245"/>
      <c r="D331" s="246"/>
      <c r="E331" s="246"/>
      <c r="F331" s="246"/>
      <c r="G331" s="246" t="e">
        <f>G320+G326</f>
        <v>#REF!</v>
      </c>
      <c r="H331" s="246" t="e">
        <f>G331/G330</f>
        <v>#REF!</v>
      </c>
      <c r="I331" s="246"/>
      <c r="J331" s="246"/>
      <c r="K331" s="246"/>
      <c r="L331" s="246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/>
      <c r="BY331" s="20"/>
      <c r="BZ331" s="20"/>
      <c r="CA331" s="20"/>
      <c r="CB331" s="20"/>
      <c r="CC331" s="20"/>
      <c r="CD331" s="20"/>
      <c r="CE331" s="20"/>
      <c r="CF331" s="20"/>
      <c r="CG331" s="20"/>
      <c r="CH331" s="20"/>
      <c r="CI331" s="20"/>
      <c r="CJ331" s="20"/>
      <c r="CK331" s="20"/>
      <c r="CL331" s="20"/>
      <c r="CM331" s="20"/>
      <c r="CN331" s="20"/>
      <c r="CO331" s="20"/>
      <c r="CP331" s="20"/>
      <c r="CQ331" s="20"/>
      <c r="CR331" s="20"/>
      <c r="CS331" s="20"/>
      <c r="CT331" s="20"/>
      <c r="CU331" s="20"/>
      <c r="CV331" s="20"/>
      <c r="CW331" s="20"/>
      <c r="CX331" s="20"/>
      <c r="CY331" s="20"/>
      <c r="CZ331" s="20"/>
      <c r="DA331" s="20"/>
      <c r="DB331" s="20"/>
      <c r="DC331" s="20"/>
      <c r="DD331" s="20"/>
      <c r="DE331" s="20"/>
      <c r="DF331" s="20"/>
      <c r="DG331" s="20"/>
      <c r="DH331" s="20"/>
      <c r="DI331" s="20"/>
      <c r="DJ331" s="20"/>
      <c r="DK331" s="20"/>
      <c r="DL331" s="20"/>
      <c r="DM331" s="20"/>
      <c r="DN331" s="20"/>
      <c r="DO331" s="20"/>
      <c r="DP331" s="20"/>
      <c r="DQ331" s="20"/>
      <c r="DR331" s="20"/>
      <c r="DS331" s="20"/>
      <c r="DT331" s="20"/>
      <c r="DU331" s="20"/>
      <c r="DV331" s="20"/>
      <c r="DW331" s="20"/>
      <c r="DX331" s="20"/>
      <c r="DY331" s="20"/>
      <c r="DZ331" s="20"/>
      <c r="EA331" s="20"/>
      <c r="EB331" s="20"/>
      <c r="EC331" s="20"/>
      <c r="ED331" s="20"/>
      <c r="EE331" s="20"/>
      <c r="EF331" s="20"/>
      <c r="EG331" s="20"/>
      <c r="EH331" s="20"/>
      <c r="EI331" s="20"/>
      <c r="EJ331" s="20"/>
      <c r="EK331" s="20"/>
      <c r="EL331" s="20"/>
      <c r="EM331" s="20"/>
      <c r="EN331" s="20"/>
      <c r="EO331" s="20"/>
      <c r="EP331" s="20"/>
      <c r="EQ331" s="20"/>
      <c r="ER331" s="20"/>
      <c r="ES331" s="20"/>
    </row>
    <row r="332" spans="1:149" s="71" customFormat="1" ht="20.25" hidden="1" x14ac:dyDescent="0.3">
      <c r="A332" s="250"/>
      <c r="B332" s="251" t="s">
        <v>400</v>
      </c>
      <c r="C332" s="252"/>
      <c r="D332" s="246"/>
      <c r="E332" s="246"/>
      <c r="F332" s="246"/>
      <c r="G332" s="246" t="e">
        <f>G321+G327</f>
        <v>#REF!</v>
      </c>
      <c r="H332" s="246" t="e">
        <f>G332/G331</f>
        <v>#REF!</v>
      </c>
      <c r="I332" s="246"/>
      <c r="J332" s="246"/>
      <c r="K332" s="246"/>
      <c r="L332" s="246"/>
      <c r="AP332" s="70"/>
      <c r="AQ332" s="70"/>
      <c r="AR332" s="70"/>
      <c r="AS332" s="70"/>
      <c r="AT332" s="70"/>
      <c r="AU332" s="70"/>
      <c r="AV332" s="70"/>
      <c r="AW332" s="70"/>
      <c r="AX332" s="70"/>
      <c r="AY332" s="70"/>
      <c r="AZ332" s="70"/>
      <c r="BA332" s="70"/>
      <c r="BB332" s="70"/>
      <c r="BC332" s="70"/>
      <c r="BD332" s="70"/>
      <c r="BE332" s="70"/>
      <c r="BF332" s="70"/>
      <c r="BG332" s="70"/>
      <c r="BH332" s="70"/>
      <c r="BI332" s="70"/>
      <c r="BJ332" s="70"/>
      <c r="BK332" s="70"/>
      <c r="BL332" s="70"/>
      <c r="BM332" s="70"/>
      <c r="BN332" s="70"/>
      <c r="BO332" s="70"/>
      <c r="BP332" s="70"/>
      <c r="BQ332" s="70"/>
      <c r="BR332" s="70"/>
      <c r="BS332" s="70"/>
      <c r="BT332" s="70"/>
      <c r="BU332" s="70"/>
      <c r="BV332" s="70"/>
      <c r="BW332" s="70"/>
      <c r="BX332" s="70"/>
      <c r="BY332" s="70"/>
      <c r="BZ332" s="70"/>
      <c r="CA332" s="70"/>
      <c r="CB332" s="70"/>
      <c r="CC332" s="70"/>
      <c r="CD332" s="70"/>
      <c r="CE332" s="70"/>
      <c r="CF332" s="70"/>
      <c r="CG332" s="70"/>
      <c r="CH332" s="70"/>
      <c r="CI332" s="70"/>
      <c r="CJ332" s="70"/>
      <c r="CK332" s="70"/>
      <c r="CL332" s="70"/>
      <c r="CM332" s="70"/>
      <c r="CN332" s="70"/>
      <c r="CO332" s="70"/>
      <c r="CP332" s="70"/>
      <c r="CQ332" s="70"/>
      <c r="CR332" s="70"/>
      <c r="CS332" s="70"/>
      <c r="CT332" s="70"/>
      <c r="CU332" s="70"/>
      <c r="CV332" s="70"/>
      <c r="CW332" s="70"/>
      <c r="CX332" s="70"/>
      <c r="CY332" s="70"/>
      <c r="CZ332" s="70"/>
      <c r="DA332" s="70"/>
      <c r="DB332" s="70"/>
      <c r="DC332" s="70"/>
      <c r="DD332" s="70"/>
      <c r="DE332" s="70"/>
      <c r="DF332" s="70"/>
      <c r="DG332" s="70"/>
      <c r="DH332" s="70"/>
      <c r="DI332" s="70"/>
      <c r="DJ332" s="70"/>
      <c r="DK332" s="70"/>
      <c r="DL332" s="70"/>
      <c r="DM332" s="70"/>
      <c r="DN332" s="70"/>
      <c r="DO332" s="70"/>
      <c r="DP332" s="70"/>
      <c r="DQ332" s="70"/>
      <c r="DR332" s="70"/>
      <c r="DS332" s="70"/>
      <c r="DT332" s="70"/>
      <c r="DU332" s="70"/>
      <c r="DV332" s="70"/>
      <c r="DW332" s="70"/>
      <c r="DX332" s="70"/>
      <c r="DY332" s="70"/>
      <c r="DZ332" s="70"/>
      <c r="EA332" s="70"/>
      <c r="EB332" s="70"/>
      <c r="EC332" s="70"/>
      <c r="ED332" s="70"/>
      <c r="EE332" s="70"/>
      <c r="EF332" s="70"/>
      <c r="EG332" s="70"/>
      <c r="EH332" s="70"/>
      <c r="EI332" s="70"/>
      <c r="EJ332" s="70"/>
      <c r="EK332" s="70"/>
      <c r="EL332" s="70"/>
      <c r="EM332" s="70"/>
      <c r="EN332" s="70"/>
      <c r="EO332" s="70"/>
      <c r="EP332" s="70"/>
      <c r="EQ332" s="70"/>
      <c r="ER332" s="70"/>
      <c r="ES332" s="70"/>
    </row>
    <row r="333" spans="1:149" s="71" customFormat="1" ht="20.25" hidden="1" x14ac:dyDescent="0.3">
      <c r="A333" s="250"/>
      <c r="B333" s="251" t="s">
        <v>401</v>
      </c>
      <c r="C333" s="252"/>
      <c r="D333" s="246"/>
      <c r="E333" s="246"/>
      <c r="F333" s="246"/>
      <c r="G333" s="246"/>
      <c r="H333" s="246"/>
      <c r="I333" s="246"/>
      <c r="J333" s="246"/>
      <c r="K333" s="246"/>
      <c r="L333" s="246"/>
      <c r="AP333" s="70"/>
      <c r="AQ333" s="70"/>
      <c r="AR333" s="70"/>
      <c r="AS333" s="70"/>
      <c r="AT333" s="70"/>
      <c r="AU333" s="70"/>
      <c r="AV333" s="70"/>
      <c r="AW333" s="70"/>
      <c r="AX333" s="70"/>
      <c r="AY333" s="70"/>
      <c r="AZ333" s="70"/>
      <c r="BA333" s="70"/>
      <c r="BB333" s="70"/>
      <c r="BC333" s="70"/>
      <c r="BD333" s="70"/>
      <c r="BE333" s="70"/>
      <c r="BF333" s="70"/>
      <c r="BG333" s="70"/>
      <c r="BH333" s="70"/>
      <c r="BI333" s="70"/>
      <c r="BJ333" s="70"/>
      <c r="BK333" s="70"/>
      <c r="BL333" s="70"/>
      <c r="BM333" s="70"/>
      <c r="BN333" s="70"/>
      <c r="BO333" s="70"/>
      <c r="BP333" s="70"/>
      <c r="BQ333" s="70"/>
      <c r="BR333" s="70"/>
      <c r="BS333" s="70"/>
      <c r="BT333" s="70"/>
      <c r="BU333" s="70"/>
      <c r="BV333" s="70"/>
      <c r="BW333" s="70"/>
      <c r="BX333" s="70"/>
      <c r="BY333" s="70"/>
      <c r="BZ333" s="70"/>
      <c r="CA333" s="70"/>
      <c r="CB333" s="70"/>
      <c r="CC333" s="70"/>
      <c r="CD333" s="70"/>
      <c r="CE333" s="70"/>
      <c r="CF333" s="70"/>
      <c r="CG333" s="70"/>
      <c r="CH333" s="70"/>
      <c r="CI333" s="70"/>
      <c r="CJ333" s="70"/>
      <c r="CK333" s="70"/>
      <c r="CL333" s="70"/>
      <c r="CM333" s="70"/>
      <c r="CN333" s="70"/>
      <c r="CO333" s="70"/>
      <c r="CP333" s="70"/>
      <c r="CQ333" s="70"/>
      <c r="CR333" s="70"/>
      <c r="CS333" s="70"/>
      <c r="CT333" s="70"/>
      <c r="CU333" s="70"/>
      <c r="CV333" s="70"/>
      <c r="CW333" s="70"/>
      <c r="CX333" s="70"/>
      <c r="CY333" s="70"/>
      <c r="CZ333" s="70"/>
      <c r="DA333" s="70"/>
      <c r="DB333" s="70"/>
      <c r="DC333" s="70"/>
      <c r="DD333" s="70"/>
      <c r="DE333" s="70"/>
      <c r="DF333" s="70"/>
      <c r="DG333" s="70"/>
      <c r="DH333" s="70"/>
      <c r="DI333" s="70"/>
      <c r="DJ333" s="70"/>
      <c r="DK333" s="70"/>
      <c r="DL333" s="70"/>
      <c r="DM333" s="70"/>
      <c r="DN333" s="70"/>
      <c r="DO333" s="70"/>
      <c r="DP333" s="70"/>
      <c r="DQ333" s="70"/>
      <c r="DR333" s="70"/>
      <c r="DS333" s="70"/>
      <c r="DT333" s="70"/>
      <c r="DU333" s="70"/>
      <c r="DV333" s="70"/>
      <c r="DW333" s="70"/>
      <c r="DX333" s="70"/>
      <c r="DY333" s="70"/>
      <c r="DZ333" s="70"/>
      <c r="EA333" s="70"/>
      <c r="EB333" s="70"/>
      <c r="EC333" s="70"/>
      <c r="ED333" s="70"/>
      <c r="EE333" s="70"/>
      <c r="EF333" s="70"/>
      <c r="EG333" s="70"/>
      <c r="EH333" s="70"/>
      <c r="EI333" s="70"/>
      <c r="EJ333" s="70"/>
      <c r="EK333" s="70"/>
      <c r="EL333" s="70"/>
      <c r="EM333" s="70"/>
      <c r="EN333" s="70"/>
      <c r="EO333" s="70"/>
      <c r="EP333" s="70"/>
      <c r="EQ333" s="70"/>
      <c r="ER333" s="70"/>
      <c r="ES333" s="70"/>
    </row>
    <row r="334" spans="1:149" s="21" customFormat="1" ht="68.25" hidden="1" customHeight="1" x14ac:dyDescent="0.3">
      <c r="A334" s="243"/>
      <c r="B334" s="244" t="s">
        <v>408</v>
      </c>
      <c r="C334" s="245"/>
      <c r="D334" s="246"/>
      <c r="E334" s="246"/>
      <c r="F334" s="246"/>
      <c r="G334" s="246"/>
      <c r="H334" s="246"/>
      <c r="I334" s="246"/>
      <c r="J334" s="246"/>
      <c r="K334" s="246"/>
      <c r="L334" s="246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  <c r="CD334" s="20"/>
      <c r="CE334" s="20"/>
      <c r="CF334" s="20"/>
      <c r="CG334" s="20"/>
      <c r="CH334" s="20"/>
      <c r="CI334" s="20"/>
      <c r="CJ334" s="20"/>
      <c r="CK334" s="20"/>
      <c r="CL334" s="20"/>
      <c r="CM334" s="20"/>
      <c r="CN334" s="20"/>
      <c r="CO334" s="20"/>
      <c r="CP334" s="20"/>
      <c r="CQ334" s="20"/>
      <c r="CR334" s="20"/>
      <c r="CS334" s="20"/>
      <c r="CT334" s="20"/>
      <c r="CU334" s="20"/>
      <c r="CV334" s="20"/>
      <c r="CW334" s="20"/>
      <c r="CX334" s="20"/>
      <c r="CY334" s="20"/>
      <c r="CZ334" s="20"/>
      <c r="DA334" s="20"/>
      <c r="DB334" s="20"/>
      <c r="DC334" s="20"/>
      <c r="DD334" s="20"/>
      <c r="DE334" s="20"/>
      <c r="DF334" s="20"/>
      <c r="DG334" s="20"/>
      <c r="DH334" s="20"/>
      <c r="DI334" s="20"/>
      <c r="DJ334" s="20"/>
      <c r="DK334" s="20"/>
      <c r="DL334" s="20"/>
      <c r="DM334" s="20"/>
      <c r="DN334" s="20"/>
      <c r="DO334" s="20"/>
      <c r="DP334" s="20"/>
      <c r="DQ334" s="20"/>
      <c r="DR334" s="20"/>
      <c r="DS334" s="20"/>
      <c r="DT334" s="20"/>
      <c r="DU334" s="20"/>
      <c r="DV334" s="20"/>
      <c r="DW334" s="20"/>
      <c r="DX334" s="20"/>
      <c r="DY334" s="20"/>
      <c r="DZ334" s="20"/>
      <c r="EA334" s="20"/>
      <c r="EB334" s="20"/>
      <c r="EC334" s="20"/>
      <c r="ED334" s="20"/>
      <c r="EE334" s="20"/>
      <c r="EF334" s="20"/>
      <c r="EG334" s="20"/>
      <c r="EH334" s="20"/>
      <c r="EI334" s="20"/>
      <c r="EJ334" s="20"/>
      <c r="EK334" s="20"/>
      <c r="EL334" s="20"/>
      <c r="EM334" s="20"/>
      <c r="EN334" s="20"/>
      <c r="EO334" s="20"/>
      <c r="EP334" s="20"/>
      <c r="EQ334" s="20"/>
      <c r="ER334" s="20"/>
      <c r="ES334" s="20"/>
    </row>
    <row r="335" spans="1:149" s="71" customFormat="1" ht="37.5" hidden="1" customHeight="1" x14ac:dyDescent="0.3">
      <c r="A335" s="250"/>
      <c r="B335" s="251" t="s">
        <v>400</v>
      </c>
      <c r="C335" s="252"/>
      <c r="D335" s="246"/>
      <c r="E335" s="246"/>
      <c r="F335" s="246"/>
      <c r="G335" s="246"/>
      <c r="H335" s="246"/>
      <c r="I335" s="246"/>
      <c r="J335" s="246"/>
      <c r="K335" s="246"/>
      <c r="L335" s="246"/>
      <c r="AP335" s="70"/>
      <c r="AQ335" s="70"/>
      <c r="AR335" s="70"/>
      <c r="AS335" s="70"/>
      <c r="AT335" s="70"/>
      <c r="AU335" s="70"/>
      <c r="AV335" s="70"/>
      <c r="AW335" s="70"/>
      <c r="AX335" s="70"/>
      <c r="AY335" s="70"/>
      <c r="AZ335" s="70"/>
      <c r="BA335" s="70"/>
      <c r="BB335" s="70"/>
      <c r="BC335" s="70"/>
      <c r="BD335" s="70"/>
      <c r="BE335" s="70"/>
      <c r="BF335" s="70"/>
      <c r="BG335" s="70"/>
      <c r="BH335" s="70"/>
      <c r="BI335" s="70"/>
      <c r="BJ335" s="70"/>
      <c r="BK335" s="70"/>
      <c r="BL335" s="70"/>
      <c r="BM335" s="70"/>
      <c r="BN335" s="70"/>
      <c r="BO335" s="70"/>
      <c r="BP335" s="70"/>
      <c r="BQ335" s="70"/>
      <c r="BR335" s="70"/>
      <c r="BS335" s="70"/>
      <c r="BT335" s="70"/>
      <c r="BU335" s="70"/>
      <c r="BV335" s="70"/>
      <c r="BW335" s="70"/>
      <c r="BX335" s="70"/>
      <c r="BY335" s="70"/>
      <c r="BZ335" s="70"/>
      <c r="CA335" s="70"/>
      <c r="CB335" s="70"/>
      <c r="CC335" s="70"/>
      <c r="CD335" s="70"/>
      <c r="CE335" s="70"/>
      <c r="CF335" s="70"/>
      <c r="CG335" s="70"/>
      <c r="CH335" s="70"/>
      <c r="CI335" s="70"/>
      <c r="CJ335" s="70"/>
      <c r="CK335" s="70"/>
      <c r="CL335" s="70"/>
      <c r="CM335" s="70"/>
      <c r="CN335" s="70"/>
      <c r="CO335" s="70"/>
      <c r="CP335" s="70"/>
      <c r="CQ335" s="70"/>
      <c r="CR335" s="70"/>
      <c r="CS335" s="70"/>
      <c r="CT335" s="70"/>
      <c r="CU335" s="70"/>
      <c r="CV335" s="70"/>
      <c r="CW335" s="70"/>
      <c r="CX335" s="70"/>
      <c r="CY335" s="70"/>
      <c r="CZ335" s="70"/>
      <c r="DA335" s="70"/>
      <c r="DB335" s="70"/>
      <c r="DC335" s="70"/>
      <c r="DD335" s="70"/>
      <c r="DE335" s="70"/>
      <c r="DF335" s="70"/>
      <c r="DG335" s="70"/>
      <c r="DH335" s="70"/>
      <c r="DI335" s="70"/>
      <c r="DJ335" s="70"/>
      <c r="DK335" s="70"/>
      <c r="DL335" s="70"/>
      <c r="DM335" s="70"/>
      <c r="DN335" s="70"/>
      <c r="DO335" s="70"/>
      <c r="DP335" s="70"/>
      <c r="DQ335" s="70"/>
      <c r="DR335" s="70"/>
      <c r="DS335" s="70"/>
      <c r="DT335" s="70"/>
      <c r="DU335" s="70"/>
      <c r="DV335" s="70"/>
      <c r="DW335" s="70"/>
      <c r="DX335" s="70"/>
      <c r="DY335" s="70"/>
      <c r="DZ335" s="70"/>
      <c r="EA335" s="70"/>
      <c r="EB335" s="70"/>
      <c r="EC335" s="70"/>
      <c r="ED335" s="70"/>
      <c r="EE335" s="70"/>
      <c r="EF335" s="70"/>
      <c r="EG335" s="70"/>
      <c r="EH335" s="70"/>
      <c r="EI335" s="70"/>
      <c r="EJ335" s="70"/>
      <c r="EK335" s="70"/>
      <c r="EL335" s="70"/>
      <c r="EM335" s="70"/>
      <c r="EN335" s="70"/>
      <c r="EO335" s="70"/>
      <c r="EP335" s="70"/>
      <c r="EQ335" s="70"/>
      <c r="ER335" s="70"/>
      <c r="ES335" s="70"/>
    </row>
    <row r="336" spans="1:149" s="71" customFormat="1" ht="37.5" hidden="1" customHeight="1" x14ac:dyDescent="0.3">
      <c r="A336" s="250"/>
      <c r="B336" s="251" t="s">
        <v>401</v>
      </c>
      <c r="C336" s="252"/>
      <c r="D336" s="246"/>
      <c r="E336" s="246"/>
      <c r="F336" s="246"/>
      <c r="G336" s="246"/>
      <c r="H336" s="246"/>
      <c r="I336" s="246"/>
      <c r="J336" s="246"/>
      <c r="K336" s="246"/>
      <c r="L336" s="246"/>
      <c r="AP336" s="70"/>
      <c r="AQ336" s="70"/>
      <c r="AR336" s="70"/>
      <c r="AS336" s="70"/>
      <c r="AT336" s="70"/>
      <c r="AU336" s="70"/>
      <c r="AV336" s="70"/>
      <c r="AW336" s="70"/>
      <c r="AX336" s="70"/>
      <c r="AY336" s="70"/>
      <c r="AZ336" s="70"/>
      <c r="BA336" s="70"/>
      <c r="BB336" s="70"/>
      <c r="BC336" s="70"/>
      <c r="BD336" s="70"/>
      <c r="BE336" s="70"/>
      <c r="BF336" s="70"/>
      <c r="BG336" s="70"/>
      <c r="BH336" s="70"/>
      <c r="BI336" s="70"/>
      <c r="BJ336" s="70"/>
      <c r="BK336" s="70"/>
      <c r="BL336" s="70"/>
      <c r="BM336" s="70"/>
      <c r="BN336" s="70"/>
      <c r="BO336" s="70"/>
      <c r="BP336" s="70"/>
      <c r="BQ336" s="70"/>
      <c r="BR336" s="70"/>
      <c r="BS336" s="70"/>
      <c r="BT336" s="70"/>
      <c r="BU336" s="70"/>
      <c r="BV336" s="70"/>
      <c r="BW336" s="70"/>
      <c r="BX336" s="70"/>
      <c r="BY336" s="70"/>
      <c r="BZ336" s="70"/>
      <c r="CA336" s="70"/>
      <c r="CB336" s="70"/>
      <c r="CC336" s="70"/>
      <c r="CD336" s="70"/>
      <c r="CE336" s="70"/>
      <c r="CF336" s="70"/>
      <c r="CG336" s="70"/>
      <c r="CH336" s="70"/>
      <c r="CI336" s="70"/>
      <c r="CJ336" s="70"/>
      <c r="CK336" s="70"/>
      <c r="CL336" s="70"/>
      <c r="CM336" s="70"/>
      <c r="CN336" s="70"/>
      <c r="CO336" s="70"/>
      <c r="CP336" s="70"/>
      <c r="CQ336" s="70"/>
      <c r="CR336" s="70"/>
      <c r="CS336" s="70"/>
      <c r="CT336" s="70"/>
      <c r="CU336" s="70"/>
      <c r="CV336" s="70"/>
      <c r="CW336" s="70"/>
      <c r="CX336" s="70"/>
      <c r="CY336" s="70"/>
      <c r="CZ336" s="70"/>
      <c r="DA336" s="70"/>
      <c r="DB336" s="70"/>
      <c r="DC336" s="70"/>
      <c r="DD336" s="70"/>
      <c r="DE336" s="70"/>
      <c r="DF336" s="70"/>
      <c r="DG336" s="70"/>
      <c r="DH336" s="70"/>
      <c r="DI336" s="70"/>
      <c r="DJ336" s="70"/>
      <c r="DK336" s="70"/>
      <c r="DL336" s="70"/>
      <c r="DM336" s="70"/>
      <c r="DN336" s="70"/>
      <c r="DO336" s="70"/>
      <c r="DP336" s="70"/>
      <c r="DQ336" s="70"/>
      <c r="DR336" s="70"/>
      <c r="DS336" s="70"/>
      <c r="DT336" s="70"/>
      <c r="DU336" s="70"/>
      <c r="DV336" s="70"/>
      <c r="DW336" s="70"/>
      <c r="DX336" s="70"/>
      <c r="DY336" s="70"/>
      <c r="DZ336" s="70"/>
      <c r="EA336" s="70"/>
      <c r="EB336" s="70"/>
      <c r="EC336" s="70"/>
      <c r="ED336" s="70"/>
      <c r="EE336" s="70"/>
      <c r="EF336" s="70"/>
      <c r="EG336" s="70"/>
      <c r="EH336" s="70"/>
      <c r="EI336" s="70"/>
      <c r="EJ336" s="70"/>
      <c r="EK336" s="70"/>
      <c r="EL336" s="70"/>
      <c r="EM336" s="70"/>
      <c r="EN336" s="70"/>
      <c r="EO336" s="70"/>
      <c r="EP336" s="70"/>
      <c r="EQ336" s="70"/>
      <c r="ER336" s="70"/>
      <c r="ES336" s="70"/>
    </row>
    <row r="337" spans="1:149" s="21" customFormat="1" ht="32.25" hidden="1" customHeight="1" x14ac:dyDescent="0.3">
      <c r="A337" s="255"/>
      <c r="B337" s="256" t="s">
        <v>409</v>
      </c>
      <c r="C337" s="257" t="s">
        <v>50</v>
      </c>
      <c r="D337" s="246"/>
      <c r="E337" s="246"/>
      <c r="F337" s="246"/>
      <c r="G337" s="246"/>
      <c r="H337" s="246"/>
      <c r="I337" s="246"/>
      <c r="J337" s="246"/>
      <c r="K337" s="246"/>
      <c r="L337" s="246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  <c r="CF337" s="20"/>
      <c r="CG337" s="20"/>
      <c r="CH337" s="20"/>
      <c r="CI337" s="20"/>
      <c r="CJ337" s="20"/>
      <c r="CK337" s="20"/>
      <c r="CL337" s="20"/>
      <c r="CM337" s="20"/>
      <c r="CN337" s="20"/>
      <c r="CO337" s="20"/>
      <c r="CP337" s="20"/>
      <c r="CQ337" s="20"/>
      <c r="CR337" s="20"/>
      <c r="CS337" s="20"/>
      <c r="CT337" s="20"/>
      <c r="CU337" s="20"/>
      <c r="CV337" s="20"/>
      <c r="CW337" s="20"/>
      <c r="CX337" s="20"/>
      <c r="CY337" s="20"/>
      <c r="CZ337" s="20"/>
      <c r="DA337" s="20"/>
      <c r="DB337" s="20"/>
      <c r="DC337" s="20"/>
      <c r="DD337" s="20"/>
      <c r="DE337" s="20"/>
      <c r="DF337" s="20"/>
      <c r="DG337" s="20"/>
      <c r="DH337" s="20"/>
      <c r="DI337" s="20"/>
      <c r="DJ337" s="20"/>
      <c r="DK337" s="20"/>
      <c r="DL337" s="20"/>
      <c r="DM337" s="20"/>
      <c r="DN337" s="20"/>
      <c r="DO337" s="20"/>
      <c r="DP337" s="20"/>
      <c r="DQ337" s="20"/>
      <c r="DR337" s="20"/>
      <c r="DS337" s="20"/>
      <c r="DT337" s="20"/>
      <c r="DU337" s="20"/>
      <c r="DV337" s="20"/>
      <c r="DW337" s="20"/>
      <c r="DX337" s="20"/>
      <c r="DY337" s="20"/>
      <c r="DZ337" s="20"/>
      <c r="EA337" s="20"/>
      <c r="EB337" s="20"/>
      <c r="EC337" s="20"/>
      <c r="ED337" s="20"/>
      <c r="EE337" s="20"/>
      <c r="EF337" s="20"/>
      <c r="EG337" s="20"/>
      <c r="EH337" s="20"/>
      <c r="EI337" s="20"/>
      <c r="EJ337" s="20"/>
      <c r="EK337" s="20"/>
      <c r="EL337" s="20"/>
      <c r="EM337" s="20"/>
      <c r="EN337" s="20"/>
      <c r="EO337" s="20"/>
      <c r="EP337" s="20"/>
      <c r="EQ337" s="20"/>
      <c r="ER337" s="20"/>
      <c r="ES337" s="20"/>
    </row>
    <row r="338" spans="1:149" s="21" customFormat="1" ht="20.25" x14ac:dyDescent="0.3">
      <c r="A338" s="243"/>
      <c r="B338" s="253"/>
      <c r="C338" s="254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  <c r="BX338" s="20"/>
      <c r="BY338" s="20"/>
      <c r="BZ338" s="20"/>
      <c r="CA338" s="20"/>
      <c r="CB338" s="20"/>
      <c r="CC338" s="20"/>
      <c r="CD338" s="20"/>
      <c r="CE338" s="20"/>
      <c r="CF338" s="20"/>
      <c r="CG338" s="20"/>
      <c r="CH338" s="20"/>
      <c r="CI338" s="20"/>
      <c r="CJ338" s="20"/>
      <c r="CK338" s="20"/>
      <c r="CL338" s="20"/>
      <c r="CM338" s="20"/>
      <c r="CN338" s="20"/>
      <c r="CO338" s="20"/>
      <c r="CP338" s="20"/>
      <c r="CQ338" s="20"/>
      <c r="CR338" s="20"/>
      <c r="CS338" s="20"/>
      <c r="CT338" s="20"/>
      <c r="CU338" s="20"/>
      <c r="CV338" s="20"/>
      <c r="CW338" s="20"/>
      <c r="CX338" s="20"/>
      <c r="CY338" s="20"/>
      <c r="CZ338" s="20"/>
      <c r="DA338" s="20"/>
      <c r="DB338" s="20"/>
      <c r="DC338" s="20"/>
      <c r="DD338" s="20"/>
      <c r="DE338" s="20"/>
      <c r="DF338" s="20"/>
      <c r="DG338" s="20"/>
      <c r="DH338" s="20"/>
      <c r="DI338" s="20"/>
      <c r="DJ338" s="20"/>
      <c r="DK338" s="20"/>
      <c r="DL338" s="20"/>
      <c r="DM338" s="20"/>
      <c r="DN338" s="20"/>
      <c r="DO338" s="20"/>
      <c r="DP338" s="20"/>
      <c r="DQ338" s="20"/>
      <c r="DR338" s="20"/>
      <c r="DS338" s="20"/>
      <c r="DT338" s="20"/>
      <c r="DU338" s="20"/>
      <c r="DV338" s="20"/>
      <c r="DW338" s="20"/>
      <c r="DX338" s="20"/>
      <c r="DY338" s="20"/>
      <c r="DZ338" s="20"/>
      <c r="EA338" s="20"/>
      <c r="EB338" s="20"/>
      <c r="EC338" s="20"/>
      <c r="ED338" s="20"/>
      <c r="EE338" s="20"/>
      <c r="EF338" s="20"/>
      <c r="EG338" s="20"/>
      <c r="EH338" s="20"/>
      <c r="EI338" s="20"/>
      <c r="EJ338" s="20"/>
      <c r="EK338" s="20"/>
      <c r="EL338" s="20"/>
      <c r="EM338" s="20"/>
      <c r="EN338" s="20"/>
      <c r="EO338" s="20"/>
      <c r="EP338" s="20"/>
      <c r="EQ338" s="20"/>
      <c r="ER338" s="20"/>
      <c r="ES338" s="20"/>
    </row>
    <row r="339" spans="1:149" s="21" customFormat="1" ht="27.75" hidden="1" customHeight="1" x14ac:dyDescent="0.3">
      <c r="A339" s="109"/>
      <c r="B339" s="239"/>
      <c r="C339" s="238"/>
      <c r="D339" s="110"/>
      <c r="E339" s="110"/>
      <c r="F339" s="110"/>
      <c r="G339" s="110"/>
      <c r="H339" s="110"/>
      <c r="I339" s="110"/>
      <c r="J339" s="110"/>
      <c r="K339" s="110"/>
      <c r="L339" s="11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0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20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0"/>
      <c r="DK339" s="20"/>
      <c r="DL339" s="20"/>
      <c r="DM339" s="20"/>
      <c r="DN339" s="20"/>
      <c r="DO339" s="20"/>
      <c r="DP339" s="20"/>
      <c r="DQ339" s="20"/>
      <c r="DR339" s="20"/>
      <c r="DS339" s="20"/>
      <c r="DT339" s="20"/>
      <c r="DU339" s="20"/>
      <c r="DV339" s="20"/>
      <c r="DW339" s="20"/>
      <c r="DX339" s="20"/>
      <c r="DY339" s="20"/>
      <c r="DZ339" s="20"/>
      <c r="EA339" s="20"/>
      <c r="EB339" s="20"/>
      <c r="EC339" s="20"/>
      <c r="ED339" s="20"/>
      <c r="EE339" s="20"/>
      <c r="EF339" s="20"/>
      <c r="EG339" s="20"/>
      <c r="EH339" s="20"/>
      <c r="EI339" s="20"/>
      <c r="EJ339" s="20"/>
      <c r="EK339" s="20"/>
      <c r="EL339" s="20"/>
      <c r="EM339" s="20"/>
      <c r="EN339" s="20"/>
      <c r="EO339" s="20"/>
      <c r="EP339" s="20"/>
      <c r="EQ339" s="20"/>
      <c r="ER339" s="20"/>
      <c r="ES339" s="20"/>
    </row>
    <row r="340" spans="1:149" hidden="1" x14ac:dyDescent="0.3">
      <c r="J340" s="10"/>
    </row>
    <row r="341" spans="1:149" hidden="1" x14ac:dyDescent="0.3"/>
    <row r="342" spans="1:149" s="21" customFormat="1" ht="20.25" hidden="1" x14ac:dyDescent="0.3">
      <c r="A342" s="261"/>
      <c r="B342" s="262"/>
      <c r="C342" s="263"/>
      <c r="D342" s="232"/>
      <c r="E342" s="232"/>
      <c r="F342" s="232"/>
      <c r="G342" s="232"/>
      <c r="H342" s="232"/>
      <c r="I342" s="232"/>
      <c r="J342" s="232"/>
      <c r="K342" s="232"/>
      <c r="L342" s="232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0"/>
      <c r="CH342" s="20"/>
      <c r="CI342" s="20"/>
      <c r="CJ342" s="20"/>
      <c r="CK342" s="20"/>
      <c r="CL342" s="20"/>
      <c r="CM342" s="20"/>
      <c r="CN342" s="20"/>
      <c r="CO342" s="20"/>
      <c r="CP342" s="20"/>
      <c r="CQ342" s="20"/>
      <c r="CR342" s="20"/>
      <c r="CS342" s="20"/>
      <c r="CT342" s="20"/>
      <c r="CU342" s="20"/>
      <c r="CV342" s="20"/>
      <c r="CW342" s="20"/>
      <c r="CX342" s="20"/>
      <c r="CY342" s="20"/>
      <c r="CZ342" s="20"/>
      <c r="DA342" s="20"/>
      <c r="DB342" s="20"/>
      <c r="DC342" s="20"/>
      <c r="DD342" s="20"/>
      <c r="DE342" s="20"/>
      <c r="DF342" s="20"/>
      <c r="DG342" s="20"/>
      <c r="DH342" s="20"/>
      <c r="DI342" s="20"/>
      <c r="DJ342" s="20"/>
      <c r="DK342" s="20"/>
      <c r="DL342" s="20"/>
      <c r="DM342" s="20"/>
      <c r="DN342" s="20"/>
      <c r="DO342" s="20"/>
      <c r="DP342" s="20"/>
      <c r="DQ342" s="20"/>
      <c r="DR342" s="20"/>
      <c r="DS342" s="20"/>
      <c r="DT342" s="20"/>
      <c r="DU342" s="20"/>
      <c r="DV342" s="20"/>
      <c r="DW342" s="20"/>
      <c r="DX342" s="20"/>
      <c r="DY342" s="20"/>
      <c r="DZ342" s="20"/>
      <c r="EA342" s="20"/>
      <c r="EB342" s="20"/>
      <c r="EC342" s="20"/>
      <c r="ED342" s="20"/>
      <c r="EE342" s="20"/>
      <c r="EF342" s="20"/>
      <c r="EG342" s="20"/>
      <c r="EH342" s="20"/>
      <c r="EI342" s="20"/>
      <c r="EJ342" s="20"/>
      <c r="EK342" s="20"/>
      <c r="EL342" s="20"/>
      <c r="EM342" s="20"/>
      <c r="EN342" s="20"/>
      <c r="EO342" s="20"/>
      <c r="EP342" s="20"/>
      <c r="EQ342" s="20"/>
      <c r="ER342" s="20"/>
      <c r="ES342" s="20"/>
    </row>
    <row r="343" spans="1:149" ht="26.25" hidden="1" customHeight="1" x14ac:dyDescent="0.3">
      <c r="D343" s="232"/>
      <c r="E343" s="232"/>
      <c r="F343" s="232"/>
      <c r="G343" s="232"/>
      <c r="H343" s="232"/>
      <c r="I343" s="232"/>
      <c r="J343" s="232"/>
      <c r="K343" s="232"/>
      <c r="L343" s="232"/>
    </row>
    <row r="344" spans="1:149" hidden="1" x14ac:dyDescent="0.3">
      <c r="G344" s="10"/>
      <c r="H344" s="10"/>
      <c r="I344" s="10"/>
      <c r="J344" s="10"/>
    </row>
    <row r="345" spans="1:149" hidden="1" x14ac:dyDescent="0.3">
      <c r="G345" s="10"/>
    </row>
    <row r="346" spans="1:149" hidden="1" x14ac:dyDescent="0.3">
      <c r="G346" s="10"/>
      <c r="H346" s="10"/>
      <c r="I346" s="10"/>
      <c r="J346" s="10"/>
      <c r="K346" s="10"/>
      <c r="L346" s="10"/>
    </row>
    <row r="347" spans="1:149" s="268" customFormat="1" ht="15.75" customHeight="1" x14ac:dyDescent="0.35">
      <c r="A347" s="264"/>
      <c r="B347" s="265"/>
      <c r="C347" s="264"/>
      <c r="D347" s="266"/>
      <c r="E347" s="267"/>
      <c r="X347" s="267"/>
      <c r="AA347" s="267"/>
      <c r="AP347" s="269"/>
      <c r="AQ347" s="269"/>
      <c r="AR347" s="269"/>
      <c r="AS347" s="269"/>
      <c r="AT347" s="269"/>
      <c r="AU347" s="269"/>
      <c r="AV347" s="269"/>
      <c r="AW347" s="269"/>
      <c r="AX347" s="269"/>
      <c r="AY347" s="269"/>
      <c r="AZ347" s="269"/>
      <c r="BA347" s="269"/>
      <c r="BB347" s="269"/>
      <c r="BC347" s="269"/>
      <c r="BD347" s="269"/>
      <c r="BE347" s="269"/>
      <c r="BF347" s="269"/>
      <c r="BG347" s="269"/>
      <c r="BH347" s="269"/>
      <c r="BI347" s="269"/>
      <c r="BJ347" s="269"/>
      <c r="BK347" s="269"/>
      <c r="BL347" s="269"/>
      <c r="BM347" s="269"/>
      <c r="BN347" s="269"/>
      <c r="BO347" s="269"/>
      <c r="BP347" s="269"/>
      <c r="BQ347" s="269"/>
      <c r="BR347" s="269"/>
      <c r="BS347" s="269"/>
      <c r="BT347" s="269"/>
      <c r="BU347" s="269"/>
      <c r="BV347" s="269"/>
      <c r="BW347" s="269"/>
      <c r="BX347" s="269"/>
      <c r="BY347" s="269"/>
      <c r="BZ347" s="269"/>
      <c r="CA347" s="269"/>
      <c r="CB347" s="269"/>
      <c r="CC347" s="269"/>
      <c r="CD347" s="269"/>
      <c r="CE347" s="269"/>
      <c r="CF347" s="269"/>
      <c r="CG347" s="269"/>
      <c r="CH347" s="269"/>
      <c r="CI347" s="269"/>
      <c r="CJ347" s="269"/>
      <c r="CK347" s="269"/>
      <c r="CL347" s="269"/>
      <c r="CM347" s="269"/>
      <c r="CN347" s="269"/>
      <c r="CO347" s="269"/>
      <c r="CP347" s="269"/>
      <c r="CQ347" s="269"/>
      <c r="CR347" s="269"/>
      <c r="CS347" s="269"/>
      <c r="CT347" s="269"/>
      <c r="CU347" s="269"/>
      <c r="CV347" s="269"/>
      <c r="CW347" s="269"/>
      <c r="CX347" s="269"/>
      <c r="CY347" s="269"/>
      <c r="CZ347" s="269"/>
      <c r="DA347" s="269"/>
      <c r="DB347" s="269"/>
      <c r="DC347" s="269"/>
      <c r="DD347" s="269"/>
      <c r="DE347" s="269"/>
      <c r="DF347" s="269"/>
      <c r="DG347" s="269"/>
      <c r="DH347" s="269"/>
      <c r="DI347" s="269"/>
      <c r="DJ347" s="269"/>
      <c r="DK347" s="269"/>
      <c r="DL347" s="269"/>
      <c r="DM347" s="269"/>
      <c r="DN347" s="269"/>
      <c r="DO347" s="269"/>
      <c r="DP347" s="269"/>
      <c r="DQ347" s="269"/>
      <c r="DR347" s="269"/>
      <c r="DS347" s="269"/>
      <c r="DT347" s="269"/>
      <c r="DU347" s="269"/>
      <c r="DV347" s="269"/>
      <c r="DW347" s="269"/>
      <c r="DX347" s="269"/>
      <c r="DY347" s="269"/>
      <c r="DZ347" s="269"/>
      <c r="EA347" s="269"/>
      <c r="EB347" s="269"/>
      <c r="EC347" s="269"/>
      <c r="ED347" s="269"/>
      <c r="EE347" s="269"/>
      <c r="EF347" s="269"/>
      <c r="EG347" s="269"/>
      <c r="EH347" s="269"/>
      <c r="EI347" s="269"/>
      <c r="EJ347" s="269"/>
      <c r="EK347" s="269"/>
      <c r="EL347" s="269"/>
      <c r="EM347" s="269"/>
      <c r="EN347" s="269"/>
      <c r="EO347" s="269"/>
      <c r="EP347" s="269"/>
      <c r="EQ347" s="269"/>
      <c r="ER347" s="269"/>
      <c r="ES347" s="269"/>
    </row>
    <row r="348" spans="1:149" s="268" customFormat="1" ht="26.25" x14ac:dyDescent="0.4">
      <c r="A348" s="264"/>
      <c r="B348" s="270"/>
      <c r="C348" s="271"/>
      <c r="D348" s="272"/>
      <c r="E348" s="273"/>
      <c r="P348" s="267">
        <f>Q348+R348</f>
        <v>3675040.1587399999</v>
      </c>
      <c r="Q348" s="267">
        <f>1059497458.74/1000+43.34-20.44</f>
        <v>1059520.3587400001</v>
      </c>
      <c r="R348" s="267">
        <f>2627649.92+28.19-12.47+R276</f>
        <v>2615519.7999999998</v>
      </c>
      <c r="S348" s="267"/>
      <c r="W348" s="267"/>
      <c r="X348" s="267"/>
      <c r="Y348" s="267"/>
      <c r="Z348" s="267"/>
      <c r="AA348" s="267"/>
      <c r="AB348" s="267"/>
      <c r="AC348" s="267"/>
      <c r="AD348" s="267"/>
      <c r="AE348" s="267"/>
      <c r="AF348" s="267"/>
      <c r="AP348" s="274"/>
      <c r="AQ348" s="269"/>
      <c r="AR348" s="269"/>
      <c r="AS348" s="269"/>
      <c r="AT348" s="269"/>
      <c r="AU348" s="269"/>
      <c r="AV348" s="269"/>
      <c r="AW348" s="269"/>
      <c r="AX348" s="269"/>
      <c r="AY348" s="269"/>
      <c r="AZ348" s="269"/>
      <c r="BA348" s="269"/>
      <c r="BB348" s="269"/>
      <c r="BC348" s="269"/>
      <c r="BD348" s="269"/>
      <c r="BE348" s="269"/>
      <c r="BF348" s="269"/>
      <c r="BG348" s="269"/>
      <c r="BH348" s="269"/>
      <c r="BI348" s="269"/>
      <c r="BJ348" s="269"/>
      <c r="BK348" s="269"/>
      <c r="BL348" s="269"/>
      <c r="BM348" s="269"/>
      <c r="BN348" s="269"/>
      <c r="BO348" s="269"/>
      <c r="BP348" s="269"/>
      <c r="BQ348" s="269"/>
      <c r="BR348" s="269"/>
      <c r="BS348" s="269"/>
      <c r="BT348" s="269"/>
      <c r="BU348" s="269"/>
      <c r="BV348" s="269"/>
      <c r="BW348" s="269"/>
      <c r="BX348" s="269"/>
      <c r="BY348" s="269"/>
      <c r="BZ348" s="269"/>
      <c r="CA348" s="269"/>
      <c r="CB348" s="269"/>
      <c r="CC348" s="269"/>
      <c r="CD348" s="269"/>
      <c r="CE348" s="269"/>
      <c r="CF348" s="269"/>
      <c r="CG348" s="269"/>
      <c r="CH348" s="269"/>
      <c r="CI348" s="269"/>
      <c r="CJ348" s="269"/>
      <c r="CK348" s="269"/>
      <c r="CL348" s="269"/>
      <c r="CM348" s="269"/>
      <c r="CN348" s="269"/>
      <c r="CO348" s="269"/>
      <c r="CP348" s="269"/>
      <c r="CQ348" s="269"/>
      <c r="CR348" s="269"/>
      <c r="CS348" s="269"/>
      <c r="CT348" s="269"/>
      <c r="CU348" s="269"/>
      <c r="CV348" s="269"/>
      <c r="CW348" s="269"/>
      <c r="CX348" s="269"/>
      <c r="CY348" s="269"/>
      <c r="CZ348" s="269"/>
      <c r="DA348" s="269"/>
      <c r="DB348" s="269"/>
      <c r="DC348" s="269"/>
      <c r="DD348" s="269"/>
      <c r="DE348" s="269"/>
      <c r="DF348" s="269"/>
      <c r="DG348" s="269"/>
      <c r="DH348" s="269"/>
      <c r="DI348" s="269"/>
      <c r="DJ348" s="269"/>
      <c r="DK348" s="269"/>
      <c r="DL348" s="269"/>
      <c r="DM348" s="269"/>
      <c r="DN348" s="269"/>
      <c r="DO348" s="269"/>
      <c r="DP348" s="269"/>
      <c r="DQ348" s="269"/>
      <c r="DR348" s="269"/>
      <c r="DS348" s="269"/>
      <c r="DT348" s="269"/>
      <c r="DU348" s="269"/>
      <c r="DV348" s="269"/>
      <c r="DW348" s="269"/>
      <c r="DX348" s="269"/>
      <c r="DY348" s="269"/>
      <c r="DZ348" s="269"/>
      <c r="EA348" s="269"/>
      <c r="EB348" s="269"/>
      <c r="EC348" s="269"/>
      <c r="ED348" s="269"/>
      <c r="EE348" s="269"/>
      <c r="EF348" s="269"/>
      <c r="EG348" s="269"/>
      <c r="EH348" s="269"/>
      <c r="EI348" s="269"/>
      <c r="EJ348" s="269"/>
      <c r="EK348" s="269"/>
      <c r="EL348" s="269"/>
      <c r="EM348" s="269"/>
      <c r="EN348" s="269"/>
      <c r="EO348" s="269"/>
      <c r="EP348" s="269"/>
      <c r="EQ348" s="269"/>
      <c r="ER348" s="269"/>
      <c r="ES348" s="269"/>
    </row>
    <row r="349" spans="1:149" s="278" customFormat="1" ht="36" customHeight="1" x14ac:dyDescent="0.45">
      <c r="A349" s="275"/>
      <c r="B349" s="276" t="s">
        <v>410</v>
      </c>
      <c r="C349" s="275"/>
      <c r="D349" s="277"/>
      <c r="L349" s="277" t="s">
        <v>411</v>
      </c>
      <c r="P349" s="267">
        <f>Q349+R349</f>
        <v>449863.42</v>
      </c>
      <c r="Q349" s="267">
        <v>258119.36</v>
      </c>
      <c r="R349" s="267">
        <v>191744.06</v>
      </c>
      <c r="S349" s="267"/>
      <c r="Z349" s="311">
        <v>105.7</v>
      </c>
      <c r="AC349" s="311">
        <v>105.7</v>
      </c>
      <c r="AG349" s="311">
        <v>104</v>
      </c>
      <c r="AJ349" s="311">
        <v>104</v>
      </c>
      <c r="AM349" s="311">
        <v>104</v>
      </c>
      <c r="AP349" s="280"/>
      <c r="AQ349" s="280"/>
      <c r="AR349" s="280"/>
      <c r="AS349" s="280"/>
      <c r="AT349" s="280"/>
      <c r="AU349" s="280"/>
      <c r="AV349" s="280"/>
      <c r="AW349" s="280"/>
      <c r="AX349" s="280"/>
      <c r="AY349" s="280"/>
      <c r="AZ349" s="280"/>
      <c r="BA349" s="280"/>
      <c r="BB349" s="280"/>
      <c r="BC349" s="280"/>
      <c r="BD349" s="280"/>
      <c r="BE349" s="280"/>
      <c r="BF349" s="280"/>
      <c r="BG349" s="280"/>
      <c r="BH349" s="280"/>
      <c r="BI349" s="280"/>
      <c r="BJ349" s="280"/>
      <c r="BK349" s="280"/>
      <c r="BL349" s="280"/>
      <c r="BM349" s="280"/>
      <c r="BN349" s="280"/>
      <c r="BO349" s="280"/>
      <c r="BP349" s="280"/>
      <c r="BQ349" s="280"/>
      <c r="BR349" s="280"/>
      <c r="BS349" s="280"/>
      <c r="BT349" s="280"/>
      <c r="BU349" s="280"/>
      <c r="BV349" s="280"/>
      <c r="BW349" s="280"/>
      <c r="BX349" s="280"/>
      <c r="BY349" s="280"/>
      <c r="BZ349" s="280"/>
      <c r="CA349" s="280"/>
      <c r="CB349" s="280"/>
      <c r="CC349" s="280"/>
      <c r="CD349" s="280"/>
      <c r="CE349" s="280"/>
      <c r="CF349" s="280"/>
      <c r="CG349" s="280"/>
      <c r="CH349" s="280"/>
      <c r="CI349" s="280"/>
      <c r="CJ349" s="280"/>
      <c r="CK349" s="280"/>
      <c r="CL349" s="280"/>
      <c r="CM349" s="280"/>
      <c r="CN349" s="280"/>
      <c r="CO349" s="280"/>
      <c r="CP349" s="280"/>
      <c r="CQ349" s="280"/>
      <c r="CR349" s="280"/>
      <c r="CS349" s="280"/>
      <c r="CT349" s="280"/>
      <c r="CU349" s="280"/>
      <c r="CV349" s="280"/>
      <c r="CW349" s="280"/>
      <c r="CX349" s="280"/>
      <c r="CY349" s="280"/>
      <c r="CZ349" s="280"/>
      <c r="DA349" s="280"/>
      <c r="DB349" s="280"/>
      <c r="DC349" s="280"/>
      <c r="DD349" s="280"/>
      <c r="DE349" s="280"/>
      <c r="DF349" s="280"/>
      <c r="DG349" s="280"/>
      <c r="DH349" s="280"/>
      <c r="DI349" s="280"/>
      <c r="DJ349" s="280"/>
      <c r="DK349" s="280"/>
      <c r="DL349" s="280"/>
      <c r="DM349" s="280"/>
      <c r="DN349" s="280"/>
      <c r="DO349" s="280"/>
      <c r="DP349" s="280"/>
      <c r="DQ349" s="280"/>
      <c r="DR349" s="280"/>
      <c r="DS349" s="280"/>
      <c r="DT349" s="280"/>
      <c r="DU349" s="280"/>
      <c r="DV349" s="280"/>
      <c r="DW349" s="280"/>
      <c r="DX349" s="280"/>
      <c r="DY349" s="280"/>
      <c r="DZ349" s="280"/>
      <c r="EA349" s="280"/>
      <c r="EB349" s="280"/>
      <c r="EC349" s="280"/>
      <c r="ED349" s="280"/>
      <c r="EE349" s="280"/>
      <c r="EF349" s="280"/>
      <c r="EG349" s="280"/>
      <c r="EH349" s="280"/>
      <c r="EI349" s="280"/>
      <c r="EJ349" s="280"/>
      <c r="EK349" s="280"/>
      <c r="EL349" s="280"/>
      <c r="EM349" s="280"/>
      <c r="EN349" s="280"/>
      <c r="EO349" s="280"/>
      <c r="EP349" s="280"/>
      <c r="EQ349" s="280"/>
      <c r="ER349" s="280"/>
      <c r="ES349" s="280"/>
    </row>
    <row r="350" spans="1:149" s="278" customFormat="1" ht="30.75" customHeight="1" x14ac:dyDescent="0.45">
      <c r="A350" s="275"/>
      <c r="B350" s="276"/>
      <c r="C350" s="275"/>
      <c r="D350" s="281"/>
      <c r="E350" s="282"/>
      <c r="L350" s="276"/>
      <c r="P350" s="267">
        <f>Q350+R350</f>
        <v>4124903.5787399998</v>
      </c>
      <c r="Q350" s="267">
        <f>Q348+Q349</f>
        <v>1317639.7187399999</v>
      </c>
      <c r="R350" s="267">
        <f>R348+R349</f>
        <v>2807263.86</v>
      </c>
      <c r="S350" s="267"/>
      <c r="AP350" s="280"/>
      <c r="AQ350" s="280"/>
      <c r="AR350" s="280"/>
      <c r="AS350" s="280"/>
      <c r="AT350" s="280"/>
      <c r="AU350" s="280"/>
      <c r="AV350" s="280"/>
      <c r="AW350" s="280"/>
      <c r="AX350" s="280"/>
      <c r="AY350" s="280"/>
      <c r="AZ350" s="280"/>
      <c r="BA350" s="280"/>
      <c r="BB350" s="280"/>
      <c r="BC350" s="280"/>
      <c r="BD350" s="280"/>
      <c r="BE350" s="280"/>
      <c r="BF350" s="280"/>
      <c r="BG350" s="280"/>
      <c r="BH350" s="280"/>
      <c r="BI350" s="280"/>
      <c r="BJ350" s="280"/>
      <c r="BK350" s="280"/>
      <c r="BL350" s="280"/>
      <c r="BM350" s="280"/>
      <c r="BN350" s="280"/>
      <c r="BO350" s="280"/>
      <c r="BP350" s="280"/>
      <c r="BQ350" s="280"/>
      <c r="BR350" s="280"/>
      <c r="BS350" s="280"/>
      <c r="BT350" s="280"/>
      <c r="BU350" s="280"/>
      <c r="BV350" s="280"/>
      <c r="BW350" s="280"/>
      <c r="BX350" s="280"/>
      <c r="BY350" s="280"/>
      <c r="BZ350" s="280"/>
      <c r="CA350" s="280"/>
      <c r="CB350" s="280"/>
      <c r="CC350" s="280"/>
      <c r="CD350" s="280"/>
      <c r="CE350" s="280"/>
      <c r="CF350" s="280"/>
      <c r="CG350" s="280"/>
      <c r="CH350" s="280"/>
      <c r="CI350" s="280"/>
      <c r="CJ350" s="280"/>
      <c r="CK350" s="280"/>
      <c r="CL350" s="280"/>
      <c r="CM350" s="280"/>
      <c r="CN350" s="280"/>
      <c r="CO350" s="280"/>
      <c r="CP350" s="280"/>
      <c r="CQ350" s="280"/>
      <c r="CR350" s="280"/>
      <c r="CS350" s="280"/>
      <c r="CT350" s="280"/>
      <c r="CU350" s="280"/>
      <c r="CV350" s="280"/>
      <c r="CW350" s="280"/>
      <c r="CX350" s="280"/>
      <c r="CY350" s="280"/>
      <c r="CZ350" s="280"/>
      <c r="DA350" s="280"/>
      <c r="DB350" s="280"/>
      <c r="DC350" s="280"/>
      <c r="DD350" s="280"/>
      <c r="DE350" s="280"/>
      <c r="DF350" s="280"/>
      <c r="DG350" s="280"/>
      <c r="DH350" s="280"/>
      <c r="DI350" s="280"/>
      <c r="DJ350" s="280"/>
      <c r="DK350" s="280"/>
      <c r="DL350" s="280"/>
      <c r="DM350" s="280"/>
      <c r="DN350" s="280"/>
      <c r="DO350" s="280"/>
      <c r="DP350" s="280"/>
      <c r="DQ350" s="280"/>
      <c r="DR350" s="280"/>
      <c r="DS350" s="280"/>
      <c r="DT350" s="280"/>
      <c r="DU350" s="280"/>
      <c r="DV350" s="280"/>
      <c r="DW350" s="280"/>
      <c r="DX350" s="280"/>
      <c r="DY350" s="280"/>
      <c r="DZ350" s="280"/>
      <c r="EA350" s="280"/>
      <c r="EB350" s="280"/>
      <c r="EC350" s="280"/>
      <c r="ED350" s="280"/>
      <c r="EE350" s="280"/>
      <c r="EF350" s="280"/>
      <c r="EG350" s="280"/>
      <c r="EH350" s="280"/>
      <c r="EI350" s="280"/>
      <c r="EJ350" s="280"/>
      <c r="EK350" s="280"/>
      <c r="EL350" s="280"/>
      <c r="EM350" s="280"/>
      <c r="EN350" s="280"/>
      <c r="EO350" s="280"/>
      <c r="EP350" s="280"/>
      <c r="EQ350" s="280"/>
      <c r="ER350" s="280"/>
      <c r="ES350" s="280"/>
    </row>
    <row r="351" spans="1:149" s="278" customFormat="1" ht="63.75" customHeight="1" x14ac:dyDescent="0.45">
      <c r="A351" s="275"/>
      <c r="B351" s="276" t="s">
        <v>412</v>
      </c>
      <c r="C351" s="275"/>
      <c r="D351" s="277"/>
      <c r="L351" s="277" t="s">
        <v>413</v>
      </c>
      <c r="Q351" s="267">
        <f>Q350-Q305</f>
        <v>-94169.462816402316</v>
      </c>
      <c r="R351" s="267">
        <f>R350-R305</f>
        <v>-217111.07004574733</v>
      </c>
      <c r="S351" s="267"/>
      <c r="AP351" s="280"/>
      <c r="AQ351" s="280"/>
      <c r="AR351" s="280"/>
      <c r="AS351" s="280"/>
      <c r="AT351" s="280"/>
      <c r="AU351" s="280"/>
      <c r="AV351" s="280"/>
      <c r="AW351" s="280"/>
      <c r="AX351" s="280"/>
      <c r="AY351" s="280"/>
      <c r="AZ351" s="280"/>
      <c r="BA351" s="280"/>
      <c r="BB351" s="280"/>
      <c r="BC351" s="280"/>
      <c r="BD351" s="280"/>
      <c r="BE351" s="280"/>
      <c r="BF351" s="280"/>
      <c r="BG351" s="280"/>
      <c r="BH351" s="280"/>
      <c r="BI351" s="280"/>
      <c r="BJ351" s="280"/>
      <c r="BK351" s="280"/>
      <c r="BL351" s="280"/>
      <c r="BM351" s="280"/>
      <c r="BN351" s="280"/>
      <c r="BO351" s="280"/>
      <c r="BP351" s="280"/>
      <c r="BQ351" s="280"/>
      <c r="BR351" s="280"/>
      <c r="BS351" s="280"/>
      <c r="BT351" s="280"/>
      <c r="BU351" s="280"/>
      <c r="BV351" s="280"/>
      <c r="BW351" s="280"/>
      <c r="BX351" s="280"/>
      <c r="BY351" s="280"/>
      <c r="BZ351" s="280"/>
      <c r="CA351" s="280"/>
      <c r="CB351" s="280"/>
      <c r="CC351" s="280"/>
      <c r="CD351" s="280"/>
      <c r="CE351" s="280"/>
      <c r="CF351" s="280"/>
      <c r="CG351" s="280"/>
      <c r="CH351" s="280"/>
      <c r="CI351" s="280"/>
      <c r="CJ351" s="280"/>
      <c r="CK351" s="280"/>
      <c r="CL351" s="280"/>
      <c r="CM351" s="280"/>
      <c r="CN351" s="280"/>
      <c r="CO351" s="280"/>
      <c r="CP351" s="280"/>
      <c r="CQ351" s="280"/>
      <c r="CR351" s="280"/>
      <c r="CS351" s="280"/>
      <c r="CT351" s="280"/>
      <c r="CU351" s="280"/>
      <c r="CV351" s="280"/>
      <c r="CW351" s="280"/>
      <c r="CX351" s="280"/>
      <c r="CY351" s="280"/>
      <c r="CZ351" s="280"/>
      <c r="DA351" s="280"/>
      <c r="DB351" s="280"/>
      <c r="DC351" s="280"/>
      <c r="DD351" s="280"/>
      <c r="DE351" s="280"/>
      <c r="DF351" s="280"/>
      <c r="DG351" s="280"/>
      <c r="DH351" s="280"/>
      <c r="DI351" s="280"/>
      <c r="DJ351" s="280"/>
      <c r="DK351" s="280"/>
      <c r="DL351" s="280"/>
      <c r="DM351" s="280"/>
      <c r="DN351" s="280"/>
      <c r="DO351" s="280"/>
      <c r="DP351" s="280"/>
      <c r="DQ351" s="280"/>
      <c r="DR351" s="280"/>
      <c r="DS351" s="280"/>
      <c r="DT351" s="280"/>
      <c r="DU351" s="280"/>
      <c r="DV351" s="280"/>
      <c r="DW351" s="280"/>
      <c r="DX351" s="280"/>
      <c r="DY351" s="280"/>
      <c r="DZ351" s="280"/>
      <c r="EA351" s="280"/>
      <c r="EB351" s="280"/>
      <c r="EC351" s="280"/>
      <c r="ED351" s="280"/>
      <c r="EE351" s="280"/>
      <c r="EF351" s="280"/>
      <c r="EG351" s="280"/>
      <c r="EH351" s="280"/>
      <c r="EI351" s="280"/>
      <c r="EJ351" s="280"/>
      <c r="EK351" s="280"/>
      <c r="EL351" s="280"/>
      <c r="EM351" s="280"/>
      <c r="EN351" s="280"/>
      <c r="EO351" s="280"/>
      <c r="EP351" s="280"/>
      <c r="EQ351" s="280"/>
      <c r="ER351" s="280"/>
      <c r="ES351" s="280"/>
    </row>
    <row r="352" spans="1:149" s="278" customFormat="1" ht="30.75" x14ac:dyDescent="0.45">
      <c r="A352" s="275"/>
      <c r="B352" s="276"/>
      <c r="C352" s="275"/>
      <c r="E352" s="282"/>
      <c r="L352" s="276"/>
      <c r="M352" s="279"/>
      <c r="N352" s="279"/>
      <c r="O352" s="279"/>
      <c r="P352" s="267"/>
      <c r="Q352" s="279"/>
      <c r="R352" s="279"/>
      <c r="S352" s="279"/>
      <c r="T352" s="279"/>
      <c r="U352" s="279"/>
      <c r="V352" s="279"/>
      <c r="AP352" s="280"/>
      <c r="AQ352" s="280"/>
      <c r="AR352" s="280"/>
      <c r="AS352" s="280"/>
      <c r="AT352" s="280"/>
      <c r="AU352" s="280"/>
      <c r="AV352" s="280"/>
      <c r="AW352" s="280"/>
      <c r="AX352" s="280"/>
      <c r="AY352" s="280"/>
      <c r="AZ352" s="280"/>
      <c r="BA352" s="280"/>
      <c r="BB352" s="280"/>
      <c r="BC352" s="280"/>
      <c r="BD352" s="280"/>
      <c r="BE352" s="280"/>
      <c r="BF352" s="280"/>
      <c r="BG352" s="280"/>
      <c r="BH352" s="280"/>
      <c r="BI352" s="280"/>
      <c r="BJ352" s="280"/>
      <c r="BK352" s="280"/>
      <c r="BL352" s="280"/>
      <c r="BM352" s="280"/>
      <c r="BN352" s="280"/>
      <c r="BO352" s="280"/>
      <c r="BP352" s="280"/>
      <c r="BQ352" s="280"/>
      <c r="BR352" s="280"/>
      <c r="BS352" s="280"/>
      <c r="BT352" s="280"/>
      <c r="BU352" s="280"/>
      <c r="BV352" s="280"/>
      <c r="BW352" s="280"/>
      <c r="BX352" s="280"/>
      <c r="BY352" s="280"/>
      <c r="BZ352" s="280"/>
      <c r="CA352" s="280"/>
      <c r="CB352" s="280"/>
      <c r="CC352" s="280"/>
      <c r="CD352" s="280"/>
      <c r="CE352" s="280"/>
      <c r="CF352" s="280"/>
      <c r="CG352" s="280"/>
      <c r="CH352" s="280"/>
      <c r="CI352" s="280"/>
      <c r="CJ352" s="280"/>
      <c r="CK352" s="280"/>
      <c r="CL352" s="280"/>
      <c r="CM352" s="280"/>
      <c r="CN352" s="280"/>
      <c r="CO352" s="280"/>
      <c r="CP352" s="280"/>
      <c r="CQ352" s="280"/>
      <c r="CR352" s="280"/>
      <c r="CS352" s="280"/>
      <c r="CT352" s="280"/>
      <c r="CU352" s="280"/>
      <c r="CV352" s="280"/>
      <c r="CW352" s="280"/>
      <c r="CX352" s="280"/>
      <c r="CY352" s="280"/>
      <c r="CZ352" s="280"/>
      <c r="DA352" s="280"/>
      <c r="DB352" s="280"/>
      <c r="DC352" s="280"/>
      <c r="DD352" s="280"/>
      <c r="DE352" s="280"/>
      <c r="DF352" s="280"/>
      <c r="DG352" s="280"/>
      <c r="DH352" s="280"/>
      <c r="DI352" s="280"/>
      <c r="DJ352" s="280"/>
      <c r="DK352" s="280"/>
      <c r="DL352" s="280"/>
      <c r="DM352" s="280"/>
      <c r="DN352" s="280"/>
      <c r="DO352" s="280"/>
      <c r="DP352" s="280"/>
      <c r="DQ352" s="280"/>
      <c r="DR352" s="280"/>
      <c r="DS352" s="280"/>
      <c r="DT352" s="280"/>
      <c r="DU352" s="280"/>
      <c r="DV352" s="280"/>
      <c r="DW352" s="280"/>
      <c r="DX352" s="280"/>
      <c r="DY352" s="280"/>
      <c r="DZ352" s="280"/>
      <c r="EA352" s="280"/>
      <c r="EB352" s="280"/>
      <c r="EC352" s="280"/>
      <c r="ED352" s="280"/>
      <c r="EE352" s="280"/>
      <c r="EF352" s="280"/>
      <c r="EG352" s="280"/>
      <c r="EH352" s="280"/>
      <c r="EI352" s="280"/>
      <c r="EJ352" s="280"/>
      <c r="EK352" s="280"/>
      <c r="EL352" s="280"/>
      <c r="EM352" s="280"/>
      <c r="EN352" s="280"/>
      <c r="EO352" s="280"/>
      <c r="EP352" s="280"/>
      <c r="EQ352" s="280"/>
      <c r="ER352" s="280"/>
      <c r="ES352" s="280"/>
    </row>
    <row r="353" spans="1:149" s="278" customFormat="1" ht="30.75" hidden="1" x14ac:dyDescent="0.45">
      <c r="A353" s="275"/>
      <c r="B353" s="283"/>
      <c r="C353" s="275"/>
      <c r="D353" s="279"/>
      <c r="L353" s="283"/>
      <c r="AP353" s="280"/>
      <c r="AQ353" s="280"/>
      <c r="AR353" s="280"/>
      <c r="AS353" s="280"/>
      <c r="AT353" s="280"/>
      <c r="AU353" s="280"/>
      <c r="AV353" s="280"/>
      <c r="AW353" s="280"/>
      <c r="AX353" s="280"/>
      <c r="AY353" s="280"/>
      <c r="AZ353" s="280"/>
      <c r="BA353" s="280"/>
      <c r="BB353" s="280"/>
      <c r="BC353" s="280"/>
      <c r="BD353" s="280"/>
      <c r="BE353" s="280"/>
      <c r="BF353" s="280"/>
      <c r="BG353" s="280"/>
      <c r="BH353" s="280"/>
      <c r="BI353" s="280"/>
      <c r="BJ353" s="280"/>
      <c r="BK353" s="280"/>
      <c r="BL353" s="280"/>
      <c r="BM353" s="280"/>
      <c r="BN353" s="280"/>
      <c r="BO353" s="280"/>
      <c r="BP353" s="280"/>
      <c r="BQ353" s="280"/>
      <c r="BR353" s="280"/>
      <c r="BS353" s="280"/>
      <c r="BT353" s="280"/>
      <c r="BU353" s="280"/>
      <c r="BV353" s="280"/>
      <c r="BW353" s="280"/>
      <c r="BX353" s="280"/>
      <c r="BY353" s="280"/>
      <c r="BZ353" s="280"/>
      <c r="CA353" s="280"/>
      <c r="CB353" s="280"/>
      <c r="CC353" s="280"/>
      <c r="CD353" s="280"/>
      <c r="CE353" s="280"/>
      <c r="CF353" s="280"/>
      <c r="CG353" s="280"/>
      <c r="CH353" s="280"/>
      <c r="CI353" s="280"/>
      <c r="CJ353" s="280"/>
      <c r="CK353" s="280"/>
      <c r="CL353" s="280"/>
      <c r="CM353" s="280"/>
      <c r="CN353" s="280"/>
      <c r="CO353" s="280"/>
      <c r="CP353" s="280"/>
      <c r="CQ353" s="280"/>
      <c r="CR353" s="280"/>
      <c r="CS353" s="280"/>
      <c r="CT353" s="280"/>
      <c r="CU353" s="280"/>
      <c r="CV353" s="280"/>
      <c r="CW353" s="280"/>
      <c r="CX353" s="280"/>
      <c r="CY353" s="280"/>
      <c r="CZ353" s="280"/>
      <c r="DA353" s="280"/>
      <c r="DB353" s="280"/>
      <c r="DC353" s="280"/>
      <c r="DD353" s="280"/>
      <c r="DE353" s="280"/>
      <c r="DF353" s="280"/>
      <c r="DG353" s="280"/>
      <c r="DH353" s="280"/>
      <c r="DI353" s="280"/>
      <c r="DJ353" s="280"/>
      <c r="DK353" s="280"/>
      <c r="DL353" s="280"/>
      <c r="DM353" s="280"/>
      <c r="DN353" s="280"/>
      <c r="DO353" s="280"/>
      <c r="DP353" s="280"/>
      <c r="DQ353" s="280"/>
      <c r="DR353" s="280"/>
      <c r="DS353" s="280"/>
      <c r="DT353" s="280"/>
      <c r="DU353" s="280"/>
      <c r="DV353" s="280"/>
      <c r="DW353" s="280"/>
      <c r="DX353" s="280"/>
      <c r="DY353" s="280"/>
      <c r="DZ353" s="280"/>
      <c r="EA353" s="280"/>
      <c r="EB353" s="280"/>
      <c r="EC353" s="280"/>
      <c r="ED353" s="280"/>
      <c r="EE353" s="280"/>
      <c r="EF353" s="280"/>
      <c r="EG353" s="280"/>
      <c r="EH353" s="280"/>
      <c r="EI353" s="280"/>
      <c r="EJ353" s="280"/>
      <c r="EK353" s="280"/>
      <c r="EL353" s="280"/>
      <c r="EM353" s="280"/>
      <c r="EN353" s="280"/>
      <c r="EO353" s="280"/>
      <c r="EP353" s="280"/>
      <c r="EQ353" s="280"/>
      <c r="ER353" s="280"/>
      <c r="ES353" s="280"/>
    </row>
    <row r="354" spans="1:149" s="278" customFormat="1" ht="30.75" hidden="1" x14ac:dyDescent="0.45">
      <c r="A354" s="275"/>
      <c r="B354" s="283"/>
      <c r="C354" s="275"/>
      <c r="D354" s="279"/>
      <c r="L354" s="283"/>
      <c r="AP354" s="280"/>
      <c r="AQ354" s="280"/>
      <c r="AR354" s="280"/>
      <c r="AS354" s="280"/>
      <c r="AT354" s="280"/>
      <c r="AU354" s="280"/>
      <c r="AV354" s="280"/>
      <c r="AW354" s="280"/>
      <c r="AX354" s="280"/>
      <c r="AY354" s="280"/>
      <c r="AZ354" s="280"/>
      <c r="BA354" s="280"/>
      <c r="BB354" s="280"/>
      <c r="BC354" s="280"/>
      <c r="BD354" s="280"/>
      <c r="BE354" s="280"/>
      <c r="BF354" s="280"/>
      <c r="BG354" s="280"/>
      <c r="BH354" s="280"/>
      <c r="BI354" s="280"/>
      <c r="BJ354" s="280"/>
      <c r="BK354" s="280"/>
      <c r="BL354" s="280"/>
      <c r="BM354" s="280"/>
      <c r="BN354" s="280"/>
      <c r="BO354" s="280"/>
      <c r="BP354" s="280"/>
      <c r="BQ354" s="280"/>
      <c r="BR354" s="280"/>
      <c r="BS354" s="280"/>
      <c r="BT354" s="280"/>
      <c r="BU354" s="280"/>
      <c r="BV354" s="280"/>
      <c r="BW354" s="280"/>
      <c r="BX354" s="280"/>
      <c r="BY354" s="280"/>
      <c r="BZ354" s="280"/>
      <c r="CA354" s="280"/>
      <c r="CB354" s="280"/>
      <c r="CC354" s="280"/>
      <c r="CD354" s="280"/>
      <c r="CE354" s="280"/>
      <c r="CF354" s="280"/>
      <c r="CG354" s="280"/>
      <c r="CH354" s="280"/>
      <c r="CI354" s="280"/>
      <c r="CJ354" s="280"/>
      <c r="CK354" s="280"/>
      <c r="CL354" s="280"/>
      <c r="CM354" s="280"/>
      <c r="CN354" s="280"/>
      <c r="CO354" s="280"/>
      <c r="CP354" s="280"/>
      <c r="CQ354" s="280"/>
      <c r="CR354" s="280"/>
      <c r="CS354" s="280"/>
      <c r="CT354" s="280"/>
      <c r="CU354" s="280"/>
      <c r="CV354" s="280"/>
      <c r="CW354" s="280"/>
      <c r="CX354" s="280"/>
      <c r="CY354" s="280"/>
      <c r="CZ354" s="280"/>
      <c r="DA354" s="280"/>
      <c r="DB354" s="280"/>
      <c r="DC354" s="280"/>
      <c r="DD354" s="280"/>
      <c r="DE354" s="280"/>
      <c r="DF354" s="280"/>
      <c r="DG354" s="280"/>
      <c r="DH354" s="280"/>
      <c r="DI354" s="280"/>
      <c r="DJ354" s="280"/>
      <c r="DK354" s="280"/>
      <c r="DL354" s="280"/>
      <c r="DM354" s="280"/>
      <c r="DN354" s="280"/>
      <c r="DO354" s="280"/>
      <c r="DP354" s="280"/>
      <c r="DQ354" s="280"/>
      <c r="DR354" s="280"/>
      <c r="DS354" s="280"/>
      <c r="DT354" s="280"/>
      <c r="DU354" s="280"/>
      <c r="DV354" s="280"/>
      <c r="DW354" s="280"/>
      <c r="DX354" s="280"/>
      <c r="DY354" s="280"/>
      <c r="DZ354" s="280"/>
      <c r="EA354" s="280"/>
      <c r="EB354" s="280"/>
      <c r="EC354" s="280"/>
      <c r="ED354" s="280"/>
      <c r="EE354" s="280"/>
      <c r="EF354" s="280"/>
      <c r="EG354" s="280"/>
      <c r="EH354" s="280"/>
      <c r="EI354" s="280"/>
      <c r="EJ354" s="280"/>
      <c r="EK354" s="280"/>
      <c r="EL354" s="280"/>
      <c r="EM354" s="280"/>
      <c r="EN354" s="280"/>
      <c r="EO354" s="280"/>
      <c r="EP354" s="280"/>
      <c r="EQ354" s="280"/>
      <c r="ER354" s="280"/>
      <c r="ES354" s="280"/>
    </row>
    <row r="355" spans="1:149" s="278" customFormat="1" ht="30.75" hidden="1" x14ac:dyDescent="0.45">
      <c r="A355" s="275"/>
      <c r="B355" s="283"/>
      <c r="C355" s="275"/>
      <c r="L355" s="283"/>
      <c r="AP355" s="280"/>
      <c r="AQ355" s="280"/>
      <c r="AR355" s="280"/>
      <c r="AS355" s="280"/>
      <c r="AT355" s="280"/>
      <c r="AU355" s="280"/>
      <c r="AV355" s="280"/>
      <c r="AW355" s="280"/>
      <c r="AX355" s="280"/>
      <c r="AY355" s="280"/>
      <c r="AZ355" s="280"/>
      <c r="BA355" s="280"/>
      <c r="BB355" s="280"/>
      <c r="BC355" s="280"/>
      <c r="BD355" s="280"/>
      <c r="BE355" s="280"/>
      <c r="BF355" s="280"/>
      <c r="BG355" s="280"/>
      <c r="BH355" s="280"/>
      <c r="BI355" s="280"/>
      <c r="BJ355" s="280"/>
      <c r="BK355" s="280"/>
      <c r="BL355" s="280"/>
      <c r="BM355" s="280"/>
      <c r="BN355" s="280"/>
      <c r="BO355" s="280"/>
      <c r="BP355" s="280"/>
      <c r="BQ355" s="280"/>
      <c r="BR355" s="280"/>
      <c r="BS355" s="280"/>
      <c r="BT355" s="280"/>
      <c r="BU355" s="280"/>
      <c r="BV355" s="280"/>
      <c r="BW355" s="280"/>
      <c r="BX355" s="280"/>
      <c r="BY355" s="280"/>
      <c r="BZ355" s="280"/>
      <c r="CA355" s="280"/>
      <c r="CB355" s="280"/>
      <c r="CC355" s="280"/>
      <c r="CD355" s="280"/>
      <c r="CE355" s="280"/>
      <c r="CF355" s="280"/>
      <c r="CG355" s="280"/>
      <c r="CH355" s="280"/>
      <c r="CI355" s="280"/>
      <c r="CJ355" s="280"/>
      <c r="CK355" s="280"/>
      <c r="CL355" s="280"/>
      <c r="CM355" s="280"/>
      <c r="CN355" s="280"/>
      <c r="CO355" s="280"/>
      <c r="CP355" s="280"/>
      <c r="CQ355" s="280"/>
      <c r="CR355" s="280"/>
      <c r="CS355" s="280"/>
      <c r="CT355" s="280"/>
      <c r="CU355" s="280"/>
      <c r="CV355" s="280"/>
      <c r="CW355" s="280"/>
      <c r="CX355" s="280"/>
      <c r="CY355" s="280"/>
      <c r="CZ355" s="280"/>
      <c r="DA355" s="280"/>
      <c r="DB355" s="280"/>
      <c r="DC355" s="280"/>
      <c r="DD355" s="280"/>
      <c r="DE355" s="280"/>
      <c r="DF355" s="280"/>
      <c r="DG355" s="280"/>
      <c r="DH355" s="280"/>
      <c r="DI355" s="280"/>
      <c r="DJ355" s="280"/>
      <c r="DK355" s="280"/>
      <c r="DL355" s="280"/>
      <c r="DM355" s="280"/>
      <c r="DN355" s="280"/>
      <c r="DO355" s="280"/>
      <c r="DP355" s="280"/>
      <c r="DQ355" s="280"/>
      <c r="DR355" s="280"/>
      <c r="DS355" s="280"/>
      <c r="DT355" s="280"/>
      <c r="DU355" s="280"/>
      <c r="DV355" s="280"/>
      <c r="DW355" s="280"/>
      <c r="DX355" s="280"/>
      <c r="DY355" s="280"/>
      <c r="DZ355" s="280"/>
      <c r="EA355" s="280"/>
      <c r="EB355" s="280"/>
      <c r="EC355" s="280"/>
      <c r="ED355" s="280"/>
      <c r="EE355" s="280"/>
      <c r="EF355" s="280"/>
      <c r="EG355" s="280"/>
      <c r="EH355" s="280"/>
      <c r="EI355" s="280"/>
      <c r="EJ355" s="280"/>
      <c r="EK355" s="280"/>
      <c r="EL355" s="280"/>
      <c r="EM355" s="280"/>
      <c r="EN355" s="280"/>
      <c r="EO355" s="280"/>
      <c r="EP355" s="280"/>
      <c r="EQ355" s="280"/>
      <c r="ER355" s="280"/>
      <c r="ES355" s="280"/>
    </row>
    <row r="356" spans="1:149" s="278" customFormat="1" ht="30.75" hidden="1" x14ac:dyDescent="0.45">
      <c r="A356" s="275"/>
      <c r="B356" s="283"/>
      <c r="C356" s="275"/>
      <c r="L356" s="283"/>
      <c r="AP356" s="280"/>
      <c r="AQ356" s="280"/>
      <c r="AR356" s="280"/>
      <c r="AS356" s="280"/>
      <c r="AT356" s="280"/>
      <c r="AU356" s="280"/>
      <c r="AV356" s="280"/>
      <c r="AW356" s="280"/>
      <c r="AX356" s="280"/>
      <c r="AY356" s="280"/>
      <c r="AZ356" s="280"/>
      <c r="BA356" s="280"/>
      <c r="BB356" s="280"/>
      <c r="BC356" s="280"/>
      <c r="BD356" s="280"/>
      <c r="BE356" s="280"/>
      <c r="BF356" s="280"/>
      <c r="BG356" s="280"/>
      <c r="BH356" s="280"/>
      <c r="BI356" s="280"/>
      <c r="BJ356" s="280"/>
      <c r="BK356" s="280"/>
      <c r="BL356" s="280"/>
      <c r="BM356" s="280"/>
      <c r="BN356" s="280"/>
      <c r="BO356" s="280"/>
      <c r="BP356" s="280"/>
      <c r="BQ356" s="280"/>
      <c r="BR356" s="280"/>
      <c r="BS356" s="280"/>
      <c r="BT356" s="280"/>
      <c r="BU356" s="280"/>
      <c r="BV356" s="280"/>
      <c r="BW356" s="280"/>
      <c r="BX356" s="280"/>
      <c r="BY356" s="280"/>
      <c r="BZ356" s="280"/>
      <c r="CA356" s="280"/>
      <c r="CB356" s="280"/>
      <c r="CC356" s="280"/>
      <c r="CD356" s="280"/>
      <c r="CE356" s="280"/>
      <c r="CF356" s="280"/>
      <c r="CG356" s="280"/>
      <c r="CH356" s="280"/>
      <c r="CI356" s="280"/>
      <c r="CJ356" s="280"/>
      <c r="CK356" s="280"/>
      <c r="CL356" s="280"/>
      <c r="CM356" s="280"/>
      <c r="CN356" s="280"/>
      <c r="CO356" s="280"/>
      <c r="CP356" s="280"/>
      <c r="CQ356" s="280"/>
      <c r="CR356" s="280"/>
      <c r="CS356" s="280"/>
      <c r="CT356" s="280"/>
      <c r="CU356" s="280"/>
      <c r="CV356" s="280"/>
      <c r="CW356" s="280"/>
      <c r="CX356" s="280"/>
      <c r="CY356" s="280"/>
      <c r="CZ356" s="280"/>
      <c r="DA356" s="280"/>
      <c r="DB356" s="280"/>
      <c r="DC356" s="280"/>
      <c r="DD356" s="280"/>
      <c r="DE356" s="280"/>
      <c r="DF356" s="280"/>
      <c r="DG356" s="280"/>
      <c r="DH356" s="280"/>
      <c r="DI356" s="280"/>
      <c r="DJ356" s="280"/>
      <c r="DK356" s="280"/>
      <c r="DL356" s="280"/>
      <c r="DM356" s="280"/>
      <c r="DN356" s="280"/>
      <c r="DO356" s="280"/>
      <c r="DP356" s="280"/>
      <c r="DQ356" s="280"/>
      <c r="DR356" s="280"/>
      <c r="DS356" s="280"/>
      <c r="DT356" s="280"/>
      <c r="DU356" s="280"/>
      <c r="DV356" s="280"/>
      <c r="DW356" s="280"/>
      <c r="DX356" s="280"/>
      <c r="DY356" s="280"/>
      <c r="DZ356" s="280"/>
      <c r="EA356" s="280"/>
      <c r="EB356" s="280"/>
      <c r="EC356" s="280"/>
      <c r="ED356" s="280"/>
      <c r="EE356" s="280"/>
      <c r="EF356" s="280"/>
      <c r="EG356" s="280"/>
      <c r="EH356" s="280"/>
      <c r="EI356" s="280"/>
      <c r="EJ356" s="280"/>
      <c r="EK356" s="280"/>
      <c r="EL356" s="280"/>
      <c r="EM356" s="280"/>
      <c r="EN356" s="280"/>
      <c r="EO356" s="280"/>
      <c r="EP356" s="280"/>
      <c r="EQ356" s="280"/>
      <c r="ER356" s="280"/>
      <c r="ES356" s="280"/>
    </row>
    <row r="357" spans="1:149" s="278" customFormat="1" ht="63" customHeight="1" x14ac:dyDescent="0.45">
      <c r="A357" s="275"/>
      <c r="B357" s="283" t="s">
        <v>414</v>
      </c>
      <c r="C357" s="275"/>
      <c r="D357" s="279"/>
      <c r="L357" s="282" t="s">
        <v>415</v>
      </c>
      <c r="P357" s="267">
        <f>P305-P283-P189-P187-P173</f>
        <v>4235675.2769999998</v>
      </c>
      <c r="Q357" s="267">
        <f>Q305-Q283-Q189-Q187-Q173</f>
        <v>1328682.0270000002</v>
      </c>
      <c r="R357" s="267">
        <f>R305-R283-R189-R187-R173</f>
        <v>2906993.2500000005</v>
      </c>
      <c r="AP357" s="280"/>
      <c r="AQ357" s="280"/>
      <c r="AR357" s="280"/>
      <c r="AS357" s="280"/>
      <c r="AT357" s="280"/>
      <c r="AU357" s="280"/>
      <c r="AV357" s="280"/>
      <c r="AW357" s="280"/>
      <c r="AX357" s="280"/>
      <c r="AY357" s="280"/>
      <c r="AZ357" s="280"/>
      <c r="BA357" s="280"/>
      <c r="BB357" s="280"/>
      <c r="BC357" s="280"/>
      <c r="BD357" s="280"/>
      <c r="BE357" s="280"/>
      <c r="BF357" s="280"/>
      <c r="BG357" s="280"/>
      <c r="BH357" s="280"/>
      <c r="BI357" s="280"/>
      <c r="BJ357" s="280"/>
      <c r="BK357" s="280"/>
      <c r="BL357" s="280"/>
      <c r="BM357" s="280"/>
      <c r="BN357" s="280"/>
      <c r="BO357" s="280"/>
      <c r="BP357" s="280"/>
      <c r="BQ357" s="280"/>
      <c r="BR357" s="280"/>
      <c r="BS357" s="280"/>
      <c r="BT357" s="280"/>
      <c r="BU357" s="280"/>
      <c r="BV357" s="280"/>
      <c r="BW357" s="280"/>
      <c r="BX357" s="280"/>
      <c r="BY357" s="280"/>
      <c r="BZ357" s="280"/>
      <c r="CA357" s="280"/>
      <c r="CB357" s="280"/>
      <c r="CC357" s="280"/>
      <c r="CD357" s="280"/>
      <c r="CE357" s="280"/>
      <c r="CF357" s="280"/>
      <c r="CG357" s="280"/>
      <c r="CH357" s="280"/>
      <c r="CI357" s="280"/>
      <c r="CJ357" s="280"/>
      <c r="CK357" s="280"/>
      <c r="CL357" s="280"/>
      <c r="CM357" s="280"/>
      <c r="CN357" s="280"/>
      <c r="CO357" s="280"/>
      <c r="CP357" s="280"/>
      <c r="CQ357" s="280"/>
      <c r="CR357" s="280"/>
      <c r="CS357" s="280"/>
      <c r="CT357" s="280"/>
      <c r="CU357" s="280"/>
      <c r="CV357" s="280"/>
      <c r="CW357" s="280"/>
      <c r="CX357" s="280"/>
      <c r="CY357" s="280"/>
      <c r="CZ357" s="280"/>
      <c r="DA357" s="280"/>
      <c r="DB357" s="280"/>
      <c r="DC357" s="280"/>
      <c r="DD357" s="280"/>
      <c r="DE357" s="280"/>
      <c r="DF357" s="280"/>
      <c r="DG357" s="280"/>
      <c r="DH357" s="280"/>
      <c r="DI357" s="280"/>
      <c r="DJ357" s="280"/>
      <c r="DK357" s="280"/>
      <c r="DL357" s="280"/>
      <c r="DM357" s="280"/>
      <c r="DN357" s="280"/>
      <c r="DO357" s="280"/>
      <c r="DP357" s="280"/>
      <c r="DQ357" s="280"/>
      <c r="DR357" s="280"/>
      <c r="DS357" s="280"/>
      <c r="DT357" s="280"/>
      <c r="DU357" s="280"/>
      <c r="DV357" s="280"/>
      <c r="DW357" s="280"/>
      <c r="DX357" s="280"/>
      <c r="DY357" s="280"/>
      <c r="DZ357" s="280"/>
      <c r="EA357" s="280"/>
      <c r="EB357" s="280"/>
      <c r="EC357" s="280"/>
      <c r="ED357" s="280"/>
      <c r="EE357" s="280"/>
      <c r="EF357" s="280"/>
      <c r="EG357" s="280"/>
      <c r="EH357" s="280"/>
      <c r="EI357" s="280"/>
      <c r="EJ357" s="280"/>
      <c r="EK357" s="280"/>
      <c r="EL357" s="280"/>
      <c r="EM357" s="280"/>
      <c r="EN357" s="280"/>
      <c r="EO357" s="280"/>
      <c r="EP357" s="280"/>
      <c r="EQ357" s="280"/>
      <c r="ER357" s="280"/>
      <c r="ES357" s="280"/>
    </row>
    <row r="358" spans="1:149" ht="23.25" x14ac:dyDescent="0.35">
      <c r="P358" s="267">
        <f>Q358+R358</f>
        <v>311280.53460214892</v>
      </c>
      <c r="Q358" s="267">
        <f>Q61+Q171+Q172+Q173+Q187+Q189+Q283-313.8-10450.29-66.74-0.29+107.8</f>
        <v>94169.464556402017</v>
      </c>
      <c r="R358" s="267">
        <f>R61+R171+R172+R173+R187+R189+R283-315.34-313.2-0.22+75.42</f>
        <v>217111.07004574689</v>
      </c>
    </row>
    <row r="359" spans="1:149" ht="23.25" x14ac:dyDescent="0.35">
      <c r="P359" s="267"/>
      <c r="Q359" s="10">
        <f>Q358+Q351</f>
        <v>1.7399997013853863E-3</v>
      </c>
      <c r="R359" s="10">
        <f>R358+R351</f>
        <v>-4.3655745685100555E-10</v>
      </c>
    </row>
    <row r="360" spans="1:149" x14ac:dyDescent="0.3">
      <c r="P360" s="10"/>
      <c r="Q360" s="10"/>
    </row>
    <row r="361" spans="1:149" x14ac:dyDescent="0.3">
      <c r="P361" s="332"/>
      <c r="Q361" s="332"/>
      <c r="R361" s="332"/>
    </row>
    <row r="362" spans="1:149" ht="48" customHeight="1" x14ac:dyDescent="0.3">
      <c r="P362" s="10"/>
      <c r="Q362" s="10"/>
      <c r="R362" s="10"/>
      <c r="T362" s="110">
        <v>4464995.3880183604</v>
      </c>
      <c r="U362" s="110">
        <v>1397559.9505335586</v>
      </c>
      <c r="V362" s="110">
        <v>3067435.4374848027</v>
      </c>
      <c r="Y362" s="9" t="s">
        <v>424</v>
      </c>
      <c r="Z362" s="110">
        <v>298366.21999999997</v>
      </c>
      <c r="AC362" s="346"/>
      <c r="AD362" s="346"/>
      <c r="AE362" s="110">
        <v>35000</v>
      </c>
      <c r="AF362" s="346"/>
      <c r="AI362" s="110">
        <f>Z362-AE362</f>
        <v>263366.21999999997</v>
      </c>
      <c r="AL362" s="110">
        <f>Z362-AE362-AI362</f>
        <v>0</v>
      </c>
    </row>
    <row r="363" spans="1:149" x14ac:dyDescent="0.3">
      <c r="T363" s="10">
        <f>T362-T305</f>
        <v>0</v>
      </c>
      <c r="U363" s="10">
        <f>U362-U305</f>
        <v>0</v>
      </c>
      <c r="V363" s="10">
        <f>V362-V305</f>
        <v>0</v>
      </c>
    </row>
    <row r="408" spans="1:12" s="6" customFormat="1" x14ac:dyDescent="0.3">
      <c r="A408" s="258"/>
      <c r="B408" s="259"/>
      <c r="C408" s="260"/>
      <c r="D408" s="9"/>
      <c r="E408" s="9"/>
      <c r="F408" s="9"/>
      <c r="G408" s="9"/>
      <c r="H408" s="9"/>
      <c r="I408" s="9"/>
      <c r="J408" s="9"/>
      <c r="K408" s="9"/>
      <c r="L408" s="9"/>
    </row>
    <row r="409" spans="1:12" s="6" customFormat="1" x14ac:dyDescent="0.3">
      <c r="A409" s="258"/>
      <c r="B409" s="259"/>
      <c r="C409" s="260"/>
      <c r="D409" s="9"/>
      <c r="E409" s="9"/>
      <c r="F409" s="9"/>
      <c r="G409" s="9"/>
      <c r="H409" s="9"/>
      <c r="I409" s="9"/>
      <c r="J409" s="9"/>
      <c r="K409" s="9"/>
      <c r="L409" s="9"/>
    </row>
    <row r="410" spans="1:12" s="6" customFormat="1" x14ac:dyDescent="0.3">
      <c r="A410" s="258"/>
      <c r="B410" s="259"/>
      <c r="C410" s="260"/>
      <c r="D410" s="9"/>
      <c r="E410" s="9"/>
      <c r="F410" s="9"/>
      <c r="G410" s="9"/>
      <c r="H410" s="9"/>
      <c r="I410" s="9"/>
      <c r="J410" s="9"/>
      <c r="K410" s="9"/>
      <c r="L410" s="9"/>
    </row>
    <row r="411" spans="1:12" s="6" customFormat="1" x14ac:dyDescent="0.3">
      <c r="A411" s="258"/>
      <c r="B411" s="259"/>
      <c r="C411" s="260"/>
      <c r="D411" s="9"/>
      <c r="E411" s="9"/>
      <c r="F411" s="9"/>
      <c r="G411" s="9"/>
      <c r="H411" s="9"/>
      <c r="I411" s="9"/>
      <c r="J411" s="9"/>
      <c r="K411" s="9"/>
      <c r="L411" s="9"/>
    </row>
    <row r="412" spans="1:12" s="6" customFormat="1" x14ac:dyDescent="0.3">
      <c r="A412" s="258"/>
      <c r="B412" s="259"/>
      <c r="C412" s="260"/>
      <c r="D412" s="9"/>
      <c r="E412" s="9"/>
      <c r="F412" s="9"/>
      <c r="G412" s="9"/>
      <c r="H412" s="9"/>
      <c r="I412" s="9"/>
      <c r="J412" s="9"/>
      <c r="K412" s="9"/>
      <c r="L412" s="9"/>
    </row>
    <row r="413" spans="1:12" s="6" customFormat="1" x14ac:dyDescent="0.3">
      <c r="A413" s="258"/>
      <c r="B413" s="259"/>
      <c r="C413" s="260"/>
      <c r="D413" s="9"/>
      <c r="E413" s="9"/>
      <c r="F413" s="9"/>
      <c r="G413" s="9"/>
      <c r="H413" s="9"/>
      <c r="I413" s="9"/>
      <c r="J413" s="9"/>
      <c r="K413" s="9"/>
      <c r="L413" s="9"/>
    </row>
    <row r="414" spans="1:12" s="6" customFormat="1" x14ac:dyDescent="0.3">
      <c r="A414" s="258"/>
      <c r="B414" s="259"/>
      <c r="C414" s="260"/>
      <c r="D414" s="9"/>
      <c r="E414" s="9"/>
      <c r="F414" s="9"/>
      <c r="G414" s="9"/>
      <c r="H414" s="9"/>
      <c r="I414" s="9"/>
      <c r="J414" s="9"/>
      <c r="K414" s="9"/>
      <c r="L414" s="9"/>
    </row>
    <row r="415" spans="1:12" s="6" customFormat="1" x14ac:dyDescent="0.3">
      <c r="A415" s="258"/>
      <c r="B415" s="259"/>
      <c r="C415" s="260"/>
      <c r="D415" s="9"/>
      <c r="E415" s="9"/>
      <c r="F415" s="9"/>
      <c r="G415" s="9"/>
      <c r="H415" s="9"/>
      <c r="I415" s="9"/>
      <c r="J415" s="9"/>
      <c r="K415" s="9"/>
      <c r="L415" s="9"/>
    </row>
    <row r="416" spans="1:12" s="6" customFormat="1" x14ac:dyDescent="0.3">
      <c r="A416" s="258"/>
      <c r="B416" s="259"/>
      <c r="C416" s="260"/>
      <c r="D416" s="9"/>
      <c r="E416" s="9"/>
      <c r="F416" s="9"/>
      <c r="G416" s="9"/>
      <c r="H416" s="9"/>
      <c r="I416" s="9"/>
      <c r="J416" s="9"/>
      <c r="K416" s="9"/>
      <c r="L416" s="9"/>
    </row>
    <row r="417" spans="1:12" s="6" customFormat="1" x14ac:dyDescent="0.3">
      <c r="A417" s="258"/>
      <c r="B417" s="259"/>
      <c r="C417" s="260"/>
      <c r="D417" s="9"/>
      <c r="E417" s="9"/>
      <c r="F417" s="9"/>
      <c r="G417" s="9"/>
      <c r="H417" s="9"/>
      <c r="I417" s="9"/>
      <c r="J417" s="9"/>
      <c r="K417" s="9"/>
      <c r="L417" s="9"/>
    </row>
    <row r="418" spans="1:12" s="6" customFormat="1" x14ac:dyDescent="0.3">
      <c r="A418" s="258"/>
      <c r="B418" s="259"/>
      <c r="C418" s="260"/>
      <c r="D418" s="9"/>
      <c r="E418" s="9"/>
      <c r="F418" s="9"/>
      <c r="G418" s="9"/>
      <c r="H418" s="9"/>
      <c r="I418" s="9"/>
      <c r="J418" s="9"/>
      <c r="K418" s="9"/>
      <c r="L418" s="9"/>
    </row>
    <row r="419" spans="1:12" s="6" customFormat="1" x14ac:dyDescent="0.3">
      <c r="A419" s="258"/>
      <c r="B419" s="259"/>
      <c r="C419" s="260"/>
      <c r="D419" s="9"/>
      <c r="E419" s="9"/>
      <c r="F419" s="9"/>
      <c r="G419" s="9"/>
      <c r="H419" s="9"/>
      <c r="I419" s="9"/>
      <c r="J419" s="9"/>
      <c r="K419" s="9"/>
      <c r="L419" s="9"/>
    </row>
    <row r="420" spans="1:12" s="6" customFormat="1" x14ac:dyDescent="0.3">
      <c r="A420" s="258"/>
      <c r="B420" s="259"/>
      <c r="C420" s="260"/>
      <c r="D420" s="9"/>
      <c r="E420" s="9"/>
      <c r="F420" s="9"/>
      <c r="G420" s="9"/>
      <c r="H420" s="9"/>
      <c r="I420" s="9"/>
      <c r="J420" s="9"/>
      <c r="K420" s="9"/>
      <c r="L420" s="9"/>
    </row>
    <row r="421" spans="1:12" s="6" customFormat="1" x14ac:dyDescent="0.3">
      <c r="A421" s="258"/>
      <c r="B421" s="259"/>
      <c r="C421" s="260"/>
      <c r="D421" s="9"/>
      <c r="E421" s="9"/>
      <c r="F421" s="9"/>
      <c r="G421" s="9"/>
      <c r="H421" s="9"/>
      <c r="I421" s="9"/>
      <c r="J421" s="9"/>
      <c r="K421" s="9"/>
      <c r="L421" s="9"/>
    </row>
    <row r="422" spans="1:12" s="6" customFormat="1" x14ac:dyDescent="0.3">
      <c r="A422" s="258"/>
      <c r="B422" s="259"/>
      <c r="C422" s="260"/>
      <c r="D422" s="9"/>
      <c r="E422" s="9"/>
      <c r="F422" s="9"/>
      <c r="G422" s="9"/>
      <c r="H422" s="9"/>
      <c r="I422" s="9"/>
      <c r="J422" s="9"/>
      <c r="K422" s="9"/>
      <c r="L422" s="9"/>
    </row>
    <row r="423" spans="1:12" s="6" customFormat="1" x14ac:dyDescent="0.3">
      <c r="A423" s="258"/>
      <c r="B423" s="259"/>
      <c r="C423" s="260"/>
      <c r="D423" s="9"/>
      <c r="E423" s="9"/>
      <c r="F423" s="9"/>
      <c r="G423" s="9"/>
      <c r="H423" s="9"/>
      <c r="I423" s="9"/>
      <c r="J423" s="9"/>
      <c r="K423" s="9"/>
      <c r="L423" s="9"/>
    </row>
    <row r="424" spans="1:12" s="6" customFormat="1" x14ac:dyDescent="0.3">
      <c r="A424" s="258"/>
      <c r="B424" s="259"/>
      <c r="C424" s="260"/>
      <c r="D424" s="9"/>
      <c r="E424" s="9"/>
      <c r="F424" s="9"/>
      <c r="G424" s="9"/>
      <c r="H424" s="9"/>
      <c r="I424" s="9"/>
      <c r="J424" s="9"/>
      <c r="K424" s="9"/>
      <c r="L424" s="9"/>
    </row>
    <row r="425" spans="1:12" s="6" customFormat="1" x14ac:dyDescent="0.3">
      <c r="A425" s="258"/>
      <c r="B425" s="259"/>
      <c r="C425" s="260"/>
      <c r="D425" s="9"/>
      <c r="E425" s="9"/>
      <c r="F425" s="9"/>
      <c r="G425" s="9"/>
      <c r="H425" s="9"/>
      <c r="I425" s="9"/>
      <c r="J425" s="9"/>
      <c r="K425" s="9"/>
      <c r="L425" s="9"/>
    </row>
    <row r="426" spans="1:12" s="6" customFormat="1" x14ac:dyDescent="0.3">
      <c r="A426" s="258"/>
      <c r="B426" s="259"/>
      <c r="C426" s="260"/>
      <c r="D426" s="9"/>
      <c r="E426" s="9"/>
      <c r="F426" s="9"/>
      <c r="G426" s="9"/>
      <c r="H426" s="9"/>
      <c r="I426" s="9"/>
      <c r="J426" s="9"/>
      <c r="K426" s="9"/>
      <c r="L426" s="9"/>
    </row>
    <row r="427" spans="1:12" s="6" customFormat="1" x14ac:dyDescent="0.3">
      <c r="A427" s="258"/>
      <c r="B427" s="259"/>
      <c r="C427" s="260"/>
      <c r="D427" s="9"/>
      <c r="E427" s="9"/>
      <c r="F427" s="9"/>
      <c r="G427" s="9"/>
      <c r="H427" s="9"/>
      <c r="I427" s="9"/>
      <c r="J427" s="9"/>
      <c r="K427" s="9"/>
      <c r="L427" s="9"/>
    </row>
    <row r="428" spans="1:12" s="6" customFormat="1" x14ac:dyDescent="0.3">
      <c r="A428" s="258"/>
      <c r="B428" s="259"/>
      <c r="C428" s="260"/>
      <c r="D428" s="9"/>
      <c r="E428" s="9"/>
      <c r="F428" s="9"/>
      <c r="G428" s="9"/>
      <c r="H428" s="9"/>
      <c r="I428" s="9"/>
      <c r="J428" s="9"/>
      <c r="K428" s="9"/>
      <c r="L428" s="9"/>
    </row>
    <row r="429" spans="1:12" s="6" customFormat="1" x14ac:dyDescent="0.3">
      <c r="A429" s="258"/>
      <c r="B429" s="259"/>
      <c r="C429" s="260"/>
      <c r="D429" s="9"/>
      <c r="E429" s="9"/>
      <c r="F429" s="9"/>
      <c r="G429" s="9"/>
      <c r="H429" s="9"/>
      <c r="I429" s="9"/>
      <c r="J429" s="9"/>
      <c r="K429" s="9"/>
      <c r="L429" s="9"/>
    </row>
    <row r="430" spans="1:12" s="6" customFormat="1" x14ac:dyDescent="0.3">
      <c r="A430" s="258"/>
      <c r="B430" s="259"/>
      <c r="C430" s="260"/>
      <c r="D430" s="9"/>
      <c r="E430" s="9"/>
      <c r="F430" s="9"/>
      <c r="G430" s="9"/>
      <c r="H430" s="9"/>
      <c r="I430" s="9"/>
      <c r="J430" s="9"/>
      <c r="K430" s="9"/>
      <c r="L430" s="9"/>
    </row>
    <row r="431" spans="1:12" s="6" customFormat="1" x14ac:dyDescent="0.3">
      <c r="A431" s="258"/>
      <c r="B431" s="259"/>
      <c r="C431" s="260"/>
      <c r="D431" s="9"/>
      <c r="E431" s="9"/>
      <c r="F431" s="9"/>
      <c r="G431" s="9"/>
      <c r="H431" s="9"/>
      <c r="I431" s="9"/>
      <c r="J431" s="9"/>
      <c r="K431" s="9"/>
      <c r="L431" s="9"/>
    </row>
    <row r="432" spans="1:12" s="6" customFormat="1" x14ac:dyDescent="0.3">
      <c r="A432" s="258"/>
      <c r="B432" s="259"/>
      <c r="C432" s="260"/>
      <c r="D432" s="9"/>
      <c r="E432" s="9"/>
      <c r="F432" s="9"/>
      <c r="G432" s="9"/>
      <c r="H432" s="9"/>
      <c r="I432" s="9"/>
      <c r="J432" s="9"/>
      <c r="K432" s="9"/>
      <c r="L432" s="9"/>
    </row>
    <row r="433" spans="1:12" s="6" customFormat="1" x14ac:dyDescent="0.3">
      <c r="A433" s="258"/>
      <c r="B433" s="259"/>
      <c r="C433" s="260"/>
      <c r="D433" s="9"/>
      <c r="E433" s="9"/>
      <c r="F433" s="9"/>
      <c r="G433" s="9"/>
      <c r="H433" s="9"/>
      <c r="I433" s="9"/>
      <c r="J433" s="9"/>
      <c r="K433" s="9"/>
      <c r="L433" s="9"/>
    </row>
    <row r="434" spans="1:12" s="6" customFormat="1" x14ac:dyDescent="0.3">
      <c r="A434" s="258"/>
      <c r="B434" s="259"/>
      <c r="C434" s="260"/>
      <c r="D434" s="9"/>
      <c r="E434" s="9"/>
      <c r="F434" s="9"/>
      <c r="G434" s="9"/>
      <c r="H434" s="9"/>
      <c r="I434" s="9"/>
      <c r="J434" s="9"/>
      <c r="K434" s="9"/>
      <c r="L434" s="9"/>
    </row>
    <row r="435" spans="1:12" s="6" customFormat="1" x14ac:dyDescent="0.3">
      <c r="A435" s="258"/>
      <c r="B435" s="259"/>
      <c r="C435" s="260"/>
      <c r="D435" s="9"/>
      <c r="E435" s="9"/>
      <c r="F435" s="9"/>
      <c r="G435" s="9"/>
      <c r="H435" s="9"/>
      <c r="I435" s="9"/>
      <c r="J435" s="9"/>
      <c r="K435" s="9"/>
      <c r="L435" s="9"/>
    </row>
    <row r="436" spans="1:12" s="6" customFormat="1" x14ac:dyDescent="0.3">
      <c r="A436" s="258"/>
      <c r="B436" s="259"/>
      <c r="C436" s="260"/>
      <c r="D436" s="9"/>
      <c r="E436" s="9"/>
      <c r="F436" s="9"/>
      <c r="G436" s="9"/>
      <c r="H436" s="9"/>
      <c r="I436" s="9"/>
      <c r="J436" s="9"/>
      <c r="K436" s="9"/>
      <c r="L436" s="9"/>
    </row>
    <row r="437" spans="1:12" s="6" customFormat="1" x14ac:dyDescent="0.3">
      <c r="A437" s="258"/>
      <c r="B437" s="259"/>
      <c r="C437" s="260"/>
      <c r="D437" s="9"/>
      <c r="E437" s="9"/>
      <c r="F437" s="9"/>
      <c r="G437" s="9"/>
      <c r="H437" s="9"/>
      <c r="I437" s="9"/>
      <c r="J437" s="9"/>
      <c r="K437" s="9"/>
      <c r="L437" s="9"/>
    </row>
    <row r="438" spans="1:12" s="6" customFormat="1" x14ac:dyDescent="0.3">
      <c r="A438" s="258"/>
      <c r="B438" s="259"/>
      <c r="C438" s="260"/>
      <c r="D438" s="9"/>
      <c r="E438" s="9"/>
      <c r="F438" s="9"/>
      <c r="G438" s="9"/>
      <c r="H438" s="9"/>
      <c r="I438" s="9"/>
      <c r="J438" s="9"/>
      <c r="K438" s="9"/>
      <c r="L438" s="9"/>
    </row>
    <row r="439" spans="1:12" s="6" customFormat="1" x14ac:dyDescent="0.3">
      <c r="A439" s="258"/>
      <c r="B439" s="259"/>
      <c r="C439" s="260"/>
      <c r="D439" s="9"/>
      <c r="E439" s="9"/>
      <c r="F439" s="9"/>
      <c r="G439" s="9"/>
      <c r="H439" s="9"/>
      <c r="I439" s="9"/>
      <c r="J439" s="9"/>
      <c r="K439" s="9"/>
      <c r="L439" s="9"/>
    </row>
    <row r="440" spans="1:12" s="6" customFormat="1" x14ac:dyDescent="0.3">
      <c r="A440" s="258"/>
      <c r="B440" s="259"/>
      <c r="C440" s="260"/>
      <c r="D440" s="9"/>
      <c r="E440" s="9"/>
      <c r="F440" s="9"/>
      <c r="G440" s="9"/>
      <c r="H440" s="9"/>
      <c r="I440" s="9"/>
      <c r="J440" s="9"/>
      <c r="K440" s="9"/>
      <c r="L440" s="9"/>
    </row>
    <row r="441" spans="1:12" s="6" customFormat="1" x14ac:dyDescent="0.3">
      <c r="A441" s="258"/>
      <c r="B441" s="259"/>
      <c r="C441" s="260"/>
      <c r="D441" s="9"/>
      <c r="E441" s="9"/>
      <c r="F441" s="9"/>
      <c r="G441" s="9"/>
      <c r="H441" s="9"/>
      <c r="I441" s="9"/>
      <c r="J441" s="9"/>
      <c r="K441" s="9"/>
      <c r="L441" s="9"/>
    </row>
    <row r="442" spans="1:12" s="6" customFormat="1" x14ac:dyDescent="0.3">
      <c r="A442" s="258"/>
      <c r="B442" s="259"/>
      <c r="C442" s="260"/>
      <c r="D442" s="9"/>
      <c r="E442" s="9"/>
      <c r="F442" s="9"/>
      <c r="G442" s="9"/>
      <c r="H442" s="9"/>
      <c r="I442" s="9"/>
      <c r="J442" s="9"/>
      <c r="K442" s="9"/>
      <c r="L442" s="9"/>
    </row>
    <row r="443" spans="1:12" s="6" customFormat="1" x14ac:dyDescent="0.3">
      <c r="A443" s="258"/>
      <c r="B443" s="259"/>
      <c r="C443" s="260"/>
      <c r="D443" s="9"/>
      <c r="E443" s="9"/>
      <c r="F443" s="9"/>
      <c r="G443" s="9"/>
      <c r="H443" s="9"/>
      <c r="I443" s="9"/>
      <c r="J443" s="9"/>
      <c r="K443" s="9"/>
      <c r="L443" s="9"/>
    </row>
    <row r="444" spans="1:12" s="6" customFormat="1" x14ac:dyDescent="0.3">
      <c r="A444" s="258"/>
      <c r="B444" s="259"/>
      <c r="C444" s="260"/>
      <c r="D444" s="9"/>
      <c r="E444" s="9"/>
      <c r="F444" s="9"/>
      <c r="G444" s="9"/>
      <c r="H444" s="9"/>
      <c r="I444" s="9"/>
      <c r="J444" s="9"/>
      <c r="K444" s="9"/>
      <c r="L444" s="9"/>
    </row>
    <row r="445" spans="1:12" s="6" customFormat="1" x14ac:dyDescent="0.3">
      <c r="A445" s="258"/>
      <c r="B445" s="259"/>
      <c r="C445" s="260"/>
      <c r="D445" s="9"/>
      <c r="E445" s="9"/>
      <c r="F445" s="9"/>
      <c r="G445" s="9"/>
      <c r="H445" s="9"/>
      <c r="I445" s="9"/>
      <c r="J445" s="9"/>
      <c r="K445" s="9"/>
      <c r="L445" s="9"/>
    </row>
    <row r="446" spans="1:12" s="6" customFormat="1" x14ac:dyDescent="0.3">
      <c r="A446" s="258"/>
      <c r="B446" s="259"/>
      <c r="C446" s="260"/>
      <c r="D446" s="9"/>
      <c r="E446" s="9"/>
      <c r="F446" s="9"/>
      <c r="G446" s="9"/>
      <c r="H446" s="9"/>
      <c r="I446" s="9"/>
      <c r="J446" s="9"/>
      <c r="K446" s="9"/>
      <c r="L446" s="9"/>
    </row>
    <row r="447" spans="1:12" s="6" customFormat="1" x14ac:dyDescent="0.3">
      <c r="A447" s="258"/>
      <c r="B447" s="259"/>
      <c r="C447" s="260"/>
      <c r="D447" s="9"/>
      <c r="E447" s="9"/>
      <c r="F447" s="9"/>
      <c r="G447" s="9"/>
      <c r="H447" s="9"/>
      <c r="I447" s="9"/>
      <c r="J447" s="9"/>
      <c r="K447" s="9"/>
      <c r="L447" s="9"/>
    </row>
    <row r="448" spans="1:12" s="6" customFormat="1" x14ac:dyDescent="0.3">
      <c r="A448" s="258"/>
      <c r="B448" s="259"/>
      <c r="C448" s="260"/>
      <c r="D448" s="9"/>
      <c r="E448" s="9"/>
      <c r="F448" s="9"/>
      <c r="G448" s="9"/>
      <c r="H448" s="9"/>
      <c r="I448" s="9"/>
      <c r="J448" s="9"/>
      <c r="K448" s="9"/>
      <c r="L448" s="9"/>
    </row>
    <row r="449" spans="1:12" s="6" customFormat="1" x14ac:dyDescent="0.3">
      <c r="A449" s="258"/>
      <c r="B449" s="259"/>
      <c r="C449" s="260"/>
      <c r="D449" s="9"/>
      <c r="E449" s="9"/>
      <c r="F449" s="9"/>
      <c r="G449" s="9"/>
      <c r="H449" s="9"/>
      <c r="I449" s="9"/>
      <c r="J449" s="9"/>
      <c r="K449" s="9"/>
      <c r="L449" s="9"/>
    </row>
    <row r="450" spans="1:12" s="6" customFormat="1" x14ac:dyDescent="0.3">
      <c r="A450" s="258"/>
      <c r="B450" s="259"/>
      <c r="C450" s="260"/>
      <c r="D450" s="9"/>
      <c r="E450" s="9"/>
      <c r="F450" s="9"/>
      <c r="G450" s="9"/>
      <c r="H450" s="9"/>
      <c r="I450" s="9"/>
      <c r="J450" s="9"/>
      <c r="K450" s="9"/>
      <c r="L450" s="9"/>
    </row>
    <row r="451" spans="1:12" s="6" customFormat="1" x14ac:dyDescent="0.3">
      <c r="A451" s="258"/>
      <c r="B451" s="259"/>
      <c r="C451" s="260"/>
      <c r="D451" s="9"/>
      <c r="E451" s="9"/>
      <c r="F451" s="9"/>
      <c r="G451" s="9"/>
      <c r="H451" s="9"/>
      <c r="I451" s="9"/>
      <c r="J451" s="9"/>
      <c r="K451" s="9"/>
      <c r="L451" s="9"/>
    </row>
    <row r="452" spans="1:12" s="6" customFormat="1" x14ac:dyDescent="0.3">
      <c r="A452" s="258"/>
      <c r="B452" s="259"/>
      <c r="C452" s="260"/>
      <c r="D452" s="9"/>
      <c r="E452" s="9"/>
      <c r="F452" s="9"/>
      <c r="G452" s="9"/>
      <c r="H452" s="9"/>
      <c r="I452" s="9"/>
      <c r="J452" s="9"/>
      <c r="K452" s="9"/>
      <c r="L452" s="9"/>
    </row>
    <row r="453" spans="1:12" s="6" customFormat="1" x14ac:dyDescent="0.3">
      <c r="A453" s="258"/>
      <c r="B453" s="259"/>
      <c r="C453" s="260"/>
      <c r="D453" s="9"/>
      <c r="E453" s="9"/>
      <c r="F453" s="9"/>
      <c r="G453" s="9"/>
      <c r="H453" s="9"/>
      <c r="I453" s="9"/>
      <c r="J453" s="9"/>
      <c r="K453" s="9"/>
      <c r="L453" s="9"/>
    </row>
    <row r="454" spans="1:12" s="6" customFormat="1" x14ac:dyDescent="0.3">
      <c r="A454" s="258"/>
      <c r="B454" s="259"/>
      <c r="C454" s="260"/>
      <c r="D454" s="9"/>
      <c r="E454" s="9"/>
      <c r="F454" s="9"/>
      <c r="G454" s="9"/>
      <c r="H454" s="9"/>
      <c r="I454" s="9"/>
      <c r="J454" s="9"/>
      <c r="K454" s="9"/>
      <c r="L454" s="9"/>
    </row>
    <row r="455" spans="1:12" s="6" customFormat="1" x14ac:dyDescent="0.3">
      <c r="A455" s="258"/>
      <c r="B455" s="259"/>
      <c r="C455" s="260"/>
      <c r="D455" s="9"/>
      <c r="E455" s="9"/>
      <c r="F455" s="9"/>
      <c r="G455" s="9"/>
      <c r="H455" s="9"/>
      <c r="I455" s="9"/>
      <c r="J455" s="9"/>
      <c r="K455" s="9"/>
      <c r="L455" s="9"/>
    </row>
    <row r="456" spans="1:12" s="6" customFormat="1" x14ac:dyDescent="0.3">
      <c r="A456" s="258"/>
      <c r="B456" s="259"/>
      <c r="C456" s="260"/>
      <c r="D456" s="9"/>
      <c r="E456" s="9"/>
      <c r="F456" s="9"/>
      <c r="G456" s="9"/>
      <c r="H456" s="9"/>
      <c r="I456" s="9"/>
      <c r="J456" s="9"/>
      <c r="K456" s="9"/>
      <c r="L456" s="9"/>
    </row>
    <row r="457" spans="1:12" s="6" customFormat="1" x14ac:dyDescent="0.3">
      <c r="A457" s="258"/>
      <c r="B457" s="259"/>
      <c r="C457" s="260"/>
      <c r="D457" s="9"/>
      <c r="E457" s="9"/>
      <c r="F457" s="9"/>
      <c r="G457" s="9"/>
      <c r="H457" s="9"/>
      <c r="I457" s="9"/>
      <c r="J457" s="9"/>
      <c r="K457" s="9"/>
      <c r="L457" s="9"/>
    </row>
    <row r="458" spans="1:12" s="6" customFormat="1" x14ac:dyDescent="0.3">
      <c r="A458" s="258"/>
      <c r="B458" s="259"/>
      <c r="C458" s="260"/>
      <c r="D458" s="9"/>
      <c r="E458" s="9"/>
      <c r="F458" s="9"/>
      <c r="G458" s="9"/>
      <c r="H458" s="9"/>
      <c r="I458" s="9"/>
      <c r="J458" s="9"/>
      <c r="K458" s="9"/>
      <c r="L458" s="9"/>
    </row>
    <row r="459" spans="1:12" s="6" customFormat="1" x14ac:dyDescent="0.3">
      <c r="A459" s="258"/>
      <c r="B459" s="259"/>
      <c r="C459" s="260"/>
      <c r="D459" s="9"/>
      <c r="E459" s="9"/>
      <c r="F459" s="9"/>
      <c r="G459" s="9"/>
      <c r="H459" s="9"/>
      <c r="I459" s="9"/>
      <c r="J459" s="9"/>
      <c r="K459" s="9"/>
      <c r="L459" s="9"/>
    </row>
    <row r="460" spans="1:12" s="6" customFormat="1" x14ac:dyDescent="0.3">
      <c r="A460" s="258"/>
      <c r="B460" s="259"/>
      <c r="C460" s="260"/>
      <c r="D460" s="9"/>
      <c r="E460" s="9"/>
      <c r="F460" s="9"/>
      <c r="G460" s="9"/>
      <c r="H460" s="9"/>
      <c r="I460" s="9"/>
      <c r="J460" s="9"/>
      <c r="K460" s="9"/>
      <c r="L460" s="9"/>
    </row>
    <row r="461" spans="1:12" s="6" customFormat="1" x14ac:dyDescent="0.3">
      <c r="A461" s="258"/>
      <c r="B461" s="259"/>
      <c r="C461" s="260"/>
      <c r="D461" s="9"/>
      <c r="E461" s="9"/>
      <c r="F461" s="9"/>
      <c r="G461" s="9"/>
      <c r="H461" s="9"/>
      <c r="I461" s="9"/>
      <c r="J461" s="9"/>
      <c r="K461" s="9"/>
      <c r="L461" s="9"/>
    </row>
    <row r="462" spans="1:12" s="6" customFormat="1" x14ac:dyDescent="0.3">
      <c r="A462" s="258"/>
      <c r="B462" s="259"/>
      <c r="C462" s="260"/>
      <c r="D462" s="9"/>
      <c r="E462" s="9"/>
      <c r="F462" s="9"/>
      <c r="G462" s="9"/>
      <c r="H462" s="9"/>
      <c r="I462" s="9"/>
      <c r="J462" s="9"/>
      <c r="K462" s="9"/>
      <c r="L462" s="9"/>
    </row>
    <row r="463" spans="1:12" s="6" customFormat="1" x14ac:dyDescent="0.3">
      <c r="A463" s="258"/>
      <c r="B463" s="259"/>
      <c r="C463" s="260"/>
      <c r="D463" s="9"/>
      <c r="E463" s="9"/>
      <c r="F463" s="9"/>
      <c r="G463" s="9"/>
      <c r="H463" s="9"/>
      <c r="I463" s="9"/>
      <c r="J463" s="9"/>
      <c r="K463" s="9"/>
      <c r="L463" s="9"/>
    </row>
    <row r="464" spans="1:12" s="6" customFormat="1" x14ac:dyDescent="0.3">
      <c r="A464" s="258"/>
      <c r="B464" s="259"/>
      <c r="C464" s="260"/>
      <c r="D464" s="9"/>
      <c r="E464" s="9"/>
      <c r="F464" s="9"/>
      <c r="G464" s="9"/>
      <c r="H464" s="9"/>
      <c r="I464" s="9"/>
      <c r="J464" s="9"/>
      <c r="K464" s="9"/>
      <c r="L464" s="9"/>
    </row>
    <row r="465" spans="1:12" s="6" customFormat="1" x14ac:dyDescent="0.3">
      <c r="A465" s="258"/>
      <c r="B465" s="259"/>
      <c r="C465" s="260"/>
      <c r="D465" s="9"/>
      <c r="E465" s="9"/>
      <c r="F465" s="9"/>
      <c r="G465" s="9"/>
      <c r="H465" s="9"/>
      <c r="I465" s="9"/>
      <c r="J465" s="9"/>
      <c r="K465" s="9"/>
      <c r="L465" s="9"/>
    </row>
    <row r="466" spans="1:12" s="6" customFormat="1" x14ac:dyDescent="0.3">
      <c r="A466" s="258"/>
      <c r="B466" s="259"/>
      <c r="C466" s="260"/>
      <c r="D466" s="9"/>
      <c r="E466" s="9"/>
      <c r="F466" s="9"/>
      <c r="G466" s="9"/>
      <c r="H466" s="9"/>
      <c r="I466" s="9"/>
      <c r="J466" s="9"/>
      <c r="K466" s="9"/>
      <c r="L466" s="9"/>
    </row>
    <row r="467" spans="1:12" s="6" customFormat="1" x14ac:dyDescent="0.3">
      <c r="A467" s="258"/>
      <c r="B467" s="259"/>
      <c r="C467" s="260"/>
      <c r="D467" s="9"/>
      <c r="E467" s="9"/>
      <c r="F467" s="9"/>
      <c r="G467" s="9"/>
      <c r="H467" s="9"/>
      <c r="I467" s="9"/>
      <c r="J467" s="9"/>
      <c r="K467" s="9"/>
      <c r="L467" s="9"/>
    </row>
    <row r="468" spans="1:12" s="6" customFormat="1" x14ac:dyDescent="0.3">
      <c r="A468" s="258"/>
      <c r="B468" s="259"/>
      <c r="C468" s="260"/>
      <c r="D468" s="9"/>
      <c r="E468" s="9"/>
      <c r="F468" s="9"/>
      <c r="G468" s="9"/>
      <c r="H468" s="9"/>
      <c r="I468" s="9"/>
      <c r="J468" s="9"/>
      <c r="K468" s="9"/>
      <c r="L468" s="9"/>
    </row>
    <row r="469" spans="1:12" s="6" customFormat="1" x14ac:dyDescent="0.3">
      <c r="A469" s="258"/>
      <c r="B469" s="259"/>
      <c r="C469" s="260"/>
      <c r="D469" s="9"/>
      <c r="E469" s="9"/>
      <c r="F469" s="9"/>
      <c r="G469" s="9"/>
      <c r="H469" s="9"/>
      <c r="I469" s="9"/>
      <c r="J469" s="9"/>
      <c r="K469" s="9"/>
      <c r="L469" s="9"/>
    </row>
    <row r="470" spans="1:12" s="6" customFormat="1" x14ac:dyDescent="0.3">
      <c r="A470" s="258"/>
      <c r="B470" s="259"/>
      <c r="C470" s="260"/>
      <c r="D470" s="9"/>
      <c r="E470" s="9"/>
      <c r="F470" s="9"/>
      <c r="G470" s="9"/>
      <c r="H470" s="9"/>
      <c r="I470" s="9"/>
      <c r="J470" s="9"/>
      <c r="K470" s="9"/>
      <c r="L470" s="9"/>
    </row>
    <row r="471" spans="1:12" s="6" customFormat="1" x14ac:dyDescent="0.3">
      <c r="A471" s="258"/>
      <c r="B471" s="259"/>
      <c r="C471" s="260"/>
      <c r="D471" s="9"/>
      <c r="E471" s="9"/>
      <c r="F471" s="9"/>
      <c r="G471" s="9"/>
      <c r="H471" s="9"/>
      <c r="I471" s="9"/>
      <c r="J471" s="9"/>
      <c r="K471" s="9"/>
      <c r="L471" s="9"/>
    </row>
    <row r="472" spans="1:12" s="6" customFormat="1" x14ac:dyDescent="0.3">
      <c r="A472" s="258"/>
      <c r="B472" s="259"/>
      <c r="C472" s="260"/>
      <c r="D472" s="9"/>
      <c r="E472" s="9"/>
      <c r="F472" s="9"/>
      <c r="G472" s="9"/>
      <c r="H472" s="9"/>
      <c r="I472" s="9"/>
      <c r="J472" s="9"/>
      <c r="K472" s="9"/>
      <c r="L472" s="9"/>
    </row>
    <row r="473" spans="1:12" s="6" customFormat="1" x14ac:dyDescent="0.3">
      <c r="A473" s="258"/>
      <c r="B473" s="259"/>
      <c r="C473" s="260"/>
      <c r="D473" s="9"/>
      <c r="E473" s="9"/>
      <c r="F473" s="9"/>
      <c r="G473" s="9"/>
      <c r="H473" s="9"/>
      <c r="I473" s="9"/>
      <c r="J473" s="9"/>
      <c r="K473" s="9"/>
      <c r="L473" s="9"/>
    </row>
    <row r="474" spans="1:12" s="6" customFormat="1" x14ac:dyDescent="0.3">
      <c r="A474" s="258"/>
      <c r="B474" s="259"/>
      <c r="C474" s="260"/>
      <c r="D474" s="9"/>
      <c r="E474" s="9"/>
      <c r="F474" s="9"/>
      <c r="G474" s="9"/>
      <c r="H474" s="9"/>
      <c r="I474" s="9"/>
      <c r="J474" s="9"/>
      <c r="K474" s="9"/>
      <c r="L474" s="9"/>
    </row>
    <row r="475" spans="1:12" s="6" customFormat="1" x14ac:dyDescent="0.3">
      <c r="A475" s="258"/>
      <c r="B475" s="259"/>
      <c r="C475" s="260"/>
      <c r="D475" s="9"/>
      <c r="E475" s="9"/>
      <c r="F475" s="9"/>
      <c r="G475" s="9"/>
      <c r="H475" s="9"/>
      <c r="I475" s="9"/>
      <c r="J475" s="9"/>
      <c r="K475" s="9"/>
      <c r="L475" s="9"/>
    </row>
    <row r="476" spans="1:12" s="6" customFormat="1" x14ac:dyDescent="0.3">
      <c r="A476" s="258"/>
      <c r="B476" s="259"/>
      <c r="C476" s="260"/>
      <c r="D476" s="9"/>
      <c r="E476" s="9"/>
      <c r="F476" s="9"/>
      <c r="G476" s="9"/>
      <c r="H476" s="9"/>
      <c r="I476" s="9"/>
      <c r="J476" s="9"/>
      <c r="K476" s="9"/>
      <c r="L476" s="9"/>
    </row>
    <row r="477" spans="1:12" s="6" customFormat="1" x14ac:dyDescent="0.3">
      <c r="A477" s="258"/>
      <c r="B477" s="259"/>
      <c r="C477" s="260"/>
      <c r="D477" s="9"/>
      <c r="E477" s="9"/>
      <c r="F477" s="9"/>
      <c r="G477" s="9"/>
      <c r="H477" s="9"/>
      <c r="I477" s="9"/>
      <c r="J477" s="9"/>
      <c r="K477" s="9"/>
      <c r="L477" s="9"/>
    </row>
    <row r="478" spans="1:12" s="6" customFormat="1" x14ac:dyDescent="0.3">
      <c r="A478" s="258"/>
      <c r="B478" s="259"/>
      <c r="C478" s="260"/>
      <c r="D478" s="9"/>
      <c r="E478" s="9"/>
      <c r="F478" s="9"/>
      <c r="G478" s="9"/>
      <c r="H478" s="9"/>
      <c r="I478" s="9"/>
      <c r="J478" s="9"/>
      <c r="K478" s="9"/>
      <c r="L478" s="9"/>
    </row>
    <row r="479" spans="1:12" s="6" customFormat="1" x14ac:dyDescent="0.3">
      <c r="A479" s="258"/>
      <c r="B479" s="259"/>
      <c r="C479" s="260"/>
      <c r="D479" s="9"/>
      <c r="E479" s="9"/>
      <c r="F479" s="9"/>
      <c r="G479" s="9"/>
      <c r="H479" s="9"/>
      <c r="I479" s="9"/>
      <c r="J479" s="9"/>
      <c r="K479" s="9"/>
      <c r="L479" s="9"/>
    </row>
    <row r="480" spans="1:12" s="6" customFormat="1" x14ac:dyDescent="0.3">
      <c r="A480" s="258"/>
      <c r="B480" s="259"/>
      <c r="C480" s="260"/>
      <c r="D480" s="9"/>
      <c r="E480" s="9"/>
      <c r="F480" s="9"/>
      <c r="G480" s="9"/>
      <c r="H480" s="9"/>
      <c r="I480" s="9"/>
      <c r="J480" s="9"/>
      <c r="K480" s="9"/>
      <c r="L480" s="9"/>
    </row>
    <row r="481" spans="1:12" s="6" customFormat="1" x14ac:dyDescent="0.3">
      <c r="A481" s="258"/>
      <c r="B481" s="259"/>
      <c r="C481" s="260"/>
      <c r="D481" s="9"/>
      <c r="E481" s="9"/>
      <c r="F481" s="9"/>
      <c r="G481" s="9"/>
      <c r="H481" s="9"/>
      <c r="I481" s="9"/>
      <c r="J481" s="9"/>
      <c r="K481" s="9"/>
      <c r="L481" s="9"/>
    </row>
    <row r="482" spans="1:12" s="6" customFormat="1" x14ac:dyDescent="0.3">
      <c r="A482" s="258"/>
      <c r="B482" s="259"/>
      <c r="C482" s="260"/>
      <c r="D482" s="9"/>
      <c r="E482" s="9"/>
      <c r="F482" s="9"/>
      <c r="G482" s="9"/>
      <c r="H482" s="9"/>
      <c r="I482" s="9"/>
      <c r="J482" s="9"/>
      <c r="K482" s="9"/>
      <c r="L482" s="9"/>
    </row>
    <row r="483" spans="1:12" s="6" customFormat="1" x14ac:dyDescent="0.3">
      <c r="A483" s="258"/>
      <c r="B483" s="259"/>
      <c r="C483" s="260"/>
      <c r="D483" s="9"/>
      <c r="E483" s="9"/>
      <c r="F483" s="9"/>
      <c r="G483" s="9"/>
      <c r="H483" s="9"/>
      <c r="I483" s="9"/>
      <c r="J483" s="9"/>
      <c r="K483" s="9"/>
      <c r="L483" s="9"/>
    </row>
    <row r="484" spans="1:12" s="6" customFormat="1" x14ac:dyDescent="0.3">
      <c r="A484" s="258"/>
      <c r="B484" s="259"/>
      <c r="C484" s="260"/>
      <c r="D484" s="9"/>
      <c r="E484" s="9"/>
      <c r="F484" s="9"/>
      <c r="G484" s="9"/>
      <c r="H484" s="9"/>
      <c r="I484" s="9"/>
      <c r="J484" s="9"/>
      <c r="K484" s="9"/>
      <c r="L484" s="9"/>
    </row>
    <row r="485" spans="1:12" s="6" customFormat="1" x14ac:dyDescent="0.3">
      <c r="A485" s="258"/>
      <c r="B485" s="259"/>
      <c r="C485" s="260"/>
      <c r="D485" s="9"/>
      <c r="E485" s="9"/>
      <c r="F485" s="9"/>
      <c r="G485" s="9"/>
      <c r="H485" s="9"/>
      <c r="I485" s="9"/>
      <c r="J485" s="9"/>
      <c r="K485" s="9"/>
      <c r="L485" s="9"/>
    </row>
    <row r="486" spans="1:12" s="6" customFormat="1" x14ac:dyDescent="0.3">
      <c r="A486" s="258"/>
      <c r="B486" s="259"/>
      <c r="C486" s="260"/>
      <c r="D486" s="9"/>
      <c r="E486" s="9"/>
      <c r="F486" s="9"/>
      <c r="G486" s="9"/>
      <c r="H486" s="9"/>
      <c r="I486" s="9"/>
      <c r="J486" s="9"/>
      <c r="K486" s="9"/>
      <c r="L486" s="9"/>
    </row>
    <row r="487" spans="1:12" s="6" customFormat="1" x14ac:dyDescent="0.3">
      <c r="A487" s="258"/>
      <c r="B487" s="259"/>
      <c r="C487" s="260"/>
      <c r="D487" s="9"/>
      <c r="E487" s="9"/>
      <c r="F487" s="9"/>
      <c r="G487" s="9"/>
      <c r="H487" s="9"/>
      <c r="I487" s="9"/>
      <c r="J487" s="9"/>
      <c r="K487" s="9"/>
      <c r="L487" s="9"/>
    </row>
    <row r="488" spans="1:12" s="6" customFormat="1" x14ac:dyDescent="0.3">
      <c r="A488" s="258"/>
      <c r="B488" s="259"/>
      <c r="C488" s="260"/>
      <c r="D488" s="9"/>
      <c r="E488" s="9"/>
      <c r="F488" s="9"/>
      <c r="G488" s="9"/>
      <c r="H488" s="9"/>
      <c r="I488" s="9"/>
      <c r="J488" s="9"/>
      <c r="K488" s="9"/>
      <c r="L488" s="9"/>
    </row>
    <row r="489" spans="1:12" s="6" customFormat="1" x14ac:dyDescent="0.3">
      <c r="A489" s="258"/>
      <c r="B489" s="259"/>
      <c r="C489" s="260"/>
      <c r="D489" s="9"/>
      <c r="E489" s="9"/>
      <c r="F489" s="9"/>
      <c r="G489" s="9"/>
      <c r="H489" s="9"/>
      <c r="I489" s="9"/>
      <c r="J489" s="9"/>
      <c r="K489" s="9"/>
      <c r="L489" s="9"/>
    </row>
    <row r="490" spans="1:12" s="6" customFormat="1" x14ac:dyDescent="0.3">
      <c r="A490" s="258"/>
      <c r="B490" s="259"/>
      <c r="C490" s="260"/>
      <c r="D490" s="9"/>
      <c r="E490" s="9"/>
      <c r="F490" s="9"/>
      <c r="G490" s="9"/>
      <c r="H490" s="9"/>
      <c r="I490" s="9"/>
      <c r="J490" s="9"/>
      <c r="K490" s="9"/>
      <c r="L490" s="9"/>
    </row>
    <row r="491" spans="1:12" s="6" customFormat="1" x14ac:dyDescent="0.3">
      <c r="A491" s="258"/>
      <c r="B491" s="259"/>
      <c r="C491" s="260"/>
      <c r="D491" s="9"/>
      <c r="E491" s="9"/>
      <c r="F491" s="9"/>
      <c r="G491" s="9"/>
      <c r="H491" s="9"/>
      <c r="I491" s="9"/>
      <c r="J491" s="9"/>
      <c r="K491" s="9"/>
      <c r="L491" s="9"/>
    </row>
    <row r="492" spans="1:12" s="6" customFormat="1" x14ac:dyDescent="0.3">
      <c r="A492" s="258"/>
      <c r="B492" s="259"/>
      <c r="C492" s="260"/>
      <c r="D492" s="9"/>
      <c r="E492" s="9"/>
      <c r="F492" s="9"/>
      <c r="G492" s="9"/>
      <c r="H492" s="9"/>
      <c r="I492" s="9"/>
      <c r="J492" s="9"/>
      <c r="K492" s="9"/>
      <c r="L492" s="9"/>
    </row>
    <row r="493" spans="1:12" s="6" customFormat="1" x14ac:dyDescent="0.3">
      <c r="A493" s="258"/>
      <c r="B493" s="259"/>
      <c r="C493" s="260"/>
      <c r="D493" s="9"/>
      <c r="E493" s="9"/>
      <c r="F493" s="9"/>
      <c r="G493" s="9"/>
      <c r="H493" s="9"/>
      <c r="I493" s="9"/>
      <c r="J493" s="9"/>
      <c r="K493" s="9"/>
      <c r="L493" s="9"/>
    </row>
    <row r="494" spans="1:12" s="6" customFormat="1" x14ac:dyDescent="0.3">
      <c r="A494" s="258"/>
      <c r="B494" s="259"/>
      <c r="C494" s="260"/>
      <c r="D494" s="9"/>
      <c r="E494" s="9"/>
      <c r="F494" s="9"/>
      <c r="G494" s="9"/>
      <c r="H494" s="9"/>
      <c r="I494" s="9"/>
      <c r="J494" s="9"/>
      <c r="K494" s="9"/>
      <c r="L494" s="9"/>
    </row>
    <row r="495" spans="1:12" s="6" customFormat="1" x14ac:dyDescent="0.3">
      <c r="A495" s="258"/>
      <c r="B495" s="259"/>
      <c r="C495" s="260"/>
      <c r="D495" s="9"/>
      <c r="E495" s="9"/>
      <c r="F495" s="9"/>
      <c r="G495" s="9"/>
      <c r="H495" s="9"/>
      <c r="I495" s="9"/>
      <c r="J495" s="9"/>
      <c r="K495" s="9"/>
      <c r="L495" s="9"/>
    </row>
    <row r="496" spans="1:12" s="6" customFormat="1" x14ac:dyDescent="0.3">
      <c r="A496" s="258"/>
      <c r="B496" s="259"/>
      <c r="C496" s="260"/>
      <c r="D496" s="9"/>
      <c r="E496" s="9"/>
      <c r="F496" s="9"/>
      <c r="G496" s="9"/>
      <c r="H496" s="9"/>
      <c r="I496" s="9"/>
      <c r="J496" s="9"/>
      <c r="K496" s="9"/>
      <c r="L496" s="9"/>
    </row>
    <row r="497" spans="1:12" s="6" customFormat="1" x14ac:dyDescent="0.3">
      <c r="A497" s="258"/>
      <c r="B497" s="259"/>
      <c r="C497" s="260"/>
      <c r="D497" s="9"/>
      <c r="E497" s="9"/>
      <c r="F497" s="9"/>
      <c r="G497" s="9"/>
      <c r="H497" s="9"/>
      <c r="I497" s="9"/>
      <c r="J497" s="9"/>
      <c r="K497" s="9"/>
      <c r="L497" s="9"/>
    </row>
    <row r="498" spans="1:12" s="6" customFormat="1" x14ac:dyDescent="0.3">
      <c r="A498" s="258"/>
      <c r="B498" s="259"/>
      <c r="C498" s="260"/>
      <c r="D498" s="9"/>
      <c r="E498" s="9"/>
      <c r="F498" s="9"/>
      <c r="G498" s="9"/>
      <c r="H498" s="9"/>
      <c r="I498" s="9"/>
      <c r="J498" s="9"/>
      <c r="K498" s="9"/>
      <c r="L498" s="9"/>
    </row>
    <row r="499" spans="1:12" s="6" customFormat="1" x14ac:dyDescent="0.3">
      <c r="A499" s="258"/>
      <c r="B499" s="259"/>
      <c r="C499" s="260"/>
      <c r="D499" s="9"/>
      <c r="E499" s="9"/>
      <c r="F499" s="9"/>
      <c r="G499" s="9"/>
      <c r="H499" s="9"/>
      <c r="I499" s="9"/>
      <c r="J499" s="9"/>
      <c r="K499" s="9"/>
      <c r="L499" s="9"/>
    </row>
    <row r="500" spans="1:12" s="6" customFormat="1" x14ac:dyDescent="0.3">
      <c r="A500" s="258"/>
      <c r="B500" s="259"/>
      <c r="C500" s="260"/>
      <c r="D500" s="9"/>
      <c r="E500" s="9"/>
      <c r="F500" s="9"/>
      <c r="G500" s="9"/>
      <c r="H500" s="9"/>
      <c r="I500" s="9"/>
      <c r="J500" s="9"/>
      <c r="K500" s="9"/>
      <c r="L500" s="9"/>
    </row>
    <row r="501" spans="1:12" s="6" customFormat="1" x14ac:dyDescent="0.3">
      <c r="A501" s="258"/>
      <c r="B501" s="259"/>
      <c r="C501" s="260"/>
      <c r="D501" s="9"/>
      <c r="E501" s="9"/>
      <c r="F501" s="9"/>
      <c r="G501" s="9"/>
      <c r="H501" s="9"/>
      <c r="I501" s="9"/>
      <c r="J501" s="9"/>
      <c r="K501" s="9"/>
      <c r="L501" s="9"/>
    </row>
    <row r="502" spans="1:12" s="6" customFormat="1" x14ac:dyDescent="0.3">
      <c r="A502" s="258"/>
      <c r="B502" s="259"/>
      <c r="C502" s="260"/>
      <c r="D502" s="9"/>
      <c r="E502" s="9"/>
      <c r="F502" s="9"/>
      <c r="G502" s="9"/>
      <c r="H502" s="9"/>
      <c r="I502" s="9"/>
      <c r="J502" s="9"/>
      <c r="K502" s="9"/>
      <c r="L502" s="9"/>
    </row>
    <row r="503" spans="1:12" s="6" customFormat="1" x14ac:dyDescent="0.3">
      <c r="A503" s="258"/>
      <c r="B503" s="259"/>
      <c r="C503" s="260"/>
      <c r="D503" s="9"/>
      <c r="E503" s="9"/>
      <c r="F503" s="9"/>
      <c r="G503" s="9"/>
      <c r="H503" s="9"/>
      <c r="I503" s="9"/>
      <c r="J503" s="9"/>
      <c r="K503" s="9"/>
      <c r="L503" s="9"/>
    </row>
    <row r="504" spans="1:12" s="6" customFormat="1" x14ac:dyDescent="0.3">
      <c r="A504" s="258"/>
      <c r="B504" s="259"/>
      <c r="C504" s="260"/>
      <c r="D504" s="9"/>
      <c r="E504" s="9"/>
      <c r="F504" s="9"/>
      <c r="G504" s="9"/>
      <c r="H504" s="9"/>
      <c r="I504" s="9"/>
      <c r="J504" s="9"/>
      <c r="K504" s="9"/>
      <c r="L504" s="9"/>
    </row>
    <row r="505" spans="1:12" s="6" customFormat="1" x14ac:dyDescent="0.3">
      <c r="A505" s="258"/>
      <c r="B505" s="259"/>
      <c r="C505" s="260"/>
      <c r="D505" s="9"/>
      <c r="E505" s="9"/>
      <c r="F505" s="9"/>
      <c r="G505" s="9"/>
      <c r="H505" s="9"/>
      <c r="I505" s="9"/>
      <c r="J505" s="9"/>
      <c r="K505" s="9"/>
      <c r="L505" s="9"/>
    </row>
    <row r="506" spans="1:12" s="6" customFormat="1" x14ac:dyDescent="0.3">
      <c r="A506" s="258"/>
      <c r="B506" s="259"/>
      <c r="C506" s="260"/>
      <c r="D506" s="9"/>
      <c r="E506" s="9"/>
      <c r="F506" s="9"/>
      <c r="G506" s="9"/>
      <c r="H506" s="9"/>
      <c r="I506" s="9"/>
      <c r="J506" s="9"/>
      <c r="K506" s="9"/>
      <c r="L506" s="9"/>
    </row>
    <row r="507" spans="1:12" s="6" customFormat="1" x14ac:dyDescent="0.3">
      <c r="A507" s="258"/>
      <c r="B507" s="259"/>
      <c r="C507" s="260"/>
      <c r="D507" s="9"/>
      <c r="E507" s="9"/>
      <c r="F507" s="9"/>
      <c r="G507" s="9"/>
      <c r="H507" s="9"/>
      <c r="I507" s="9"/>
      <c r="J507" s="9"/>
      <c r="K507" s="9"/>
      <c r="L507" s="9"/>
    </row>
    <row r="508" spans="1:12" s="6" customFormat="1" x14ac:dyDescent="0.3">
      <c r="A508" s="258"/>
      <c r="B508" s="259"/>
      <c r="C508" s="260"/>
      <c r="D508" s="9"/>
      <c r="E508" s="9"/>
      <c r="F508" s="9"/>
      <c r="G508" s="9"/>
      <c r="H508" s="9"/>
      <c r="I508" s="9"/>
      <c r="J508" s="9"/>
      <c r="K508" s="9"/>
      <c r="L508" s="9"/>
    </row>
    <row r="509" spans="1:12" s="6" customFormat="1" x14ac:dyDescent="0.3">
      <c r="A509" s="258"/>
      <c r="B509" s="259"/>
      <c r="C509" s="260"/>
      <c r="D509" s="9"/>
      <c r="E509" s="9"/>
      <c r="F509" s="9"/>
      <c r="G509" s="9"/>
      <c r="H509" s="9"/>
      <c r="I509" s="9"/>
      <c r="J509" s="9"/>
      <c r="K509" s="9"/>
      <c r="L509" s="9"/>
    </row>
    <row r="510" spans="1:12" s="6" customFormat="1" x14ac:dyDescent="0.3">
      <c r="A510" s="258"/>
      <c r="B510" s="259"/>
      <c r="C510" s="260"/>
      <c r="D510" s="9"/>
      <c r="E510" s="9"/>
      <c r="F510" s="9"/>
      <c r="G510" s="9"/>
      <c r="H510" s="9"/>
      <c r="I510" s="9"/>
      <c r="J510" s="9"/>
      <c r="K510" s="9"/>
      <c r="L510" s="9"/>
    </row>
    <row r="511" spans="1:12" s="6" customFormat="1" x14ac:dyDescent="0.3">
      <c r="A511" s="258"/>
      <c r="B511" s="259"/>
      <c r="C511" s="260"/>
      <c r="D511" s="9"/>
      <c r="E511" s="9"/>
      <c r="F511" s="9"/>
      <c r="G511" s="9"/>
      <c r="H511" s="9"/>
      <c r="I511" s="9"/>
      <c r="J511" s="9"/>
      <c r="K511" s="9"/>
      <c r="L511" s="9"/>
    </row>
    <row r="512" spans="1:12" s="6" customFormat="1" x14ac:dyDescent="0.3">
      <c r="A512" s="258"/>
      <c r="B512" s="259"/>
      <c r="C512" s="260"/>
      <c r="D512" s="9"/>
      <c r="E512" s="9"/>
      <c r="F512" s="9"/>
      <c r="G512" s="9"/>
      <c r="H512" s="9"/>
      <c r="I512" s="9"/>
      <c r="J512" s="9"/>
      <c r="K512" s="9"/>
      <c r="L512" s="9"/>
    </row>
    <row r="513" spans="1:12" s="6" customFormat="1" x14ac:dyDescent="0.3">
      <c r="A513" s="258"/>
      <c r="B513" s="259"/>
      <c r="C513" s="260"/>
      <c r="D513" s="9"/>
      <c r="E513" s="9"/>
      <c r="F513" s="9"/>
      <c r="G513" s="9"/>
      <c r="H513" s="9"/>
      <c r="I513" s="9"/>
      <c r="J513" s="9"/>
      <c r="K513" s="9"/>
      <c r="L513" s="9"/>
    </row>
    <row r="514" spans="1:12" s="6" customFormat="1" x14ac:dyDescent="0.3">
      <c r="A514" s="258"/>
      <c r="B514" s="259"/>
      <c r="C514" s="260"/>
      <c r="D514" s="9"/>
      <c r="E514" s="9"/>
      <c r="F514" s="9"/>
      <c r="G514" s="9"/>
      <c r="H514" s="9"/>
      <c r="I514" s="9"/>
      <c r="J514" s="9"/>
      <c r="K514" s="9"/>
      <c r="L514" s="9"/>
    </row>
    <row r="515" spans="1:12" s="6" customFormat="1" x14ac:dyDescent="0.3">
      <c r="A515" s="258"/>
      <c r="B515" s="259"/>
      <c r="C515" s="260"/>
      <c r="D515" s="9"/>
      <c r="E515" s="9"/>
      <c r="F515" s="9"/>
      <c r="G515" s="9"/>
      <c r="H515" s="9"/>
      <c r="I515" s="9"/>
      <c r="J515" s="9"/>
      <c r="K515" s="9"/>
      <c r="L515" s="9"/>
    </row>
    <row r="516" spans="1:12" s="6" customFormat="1" x14ac:dyDescent="0.3">
      <c r="A516" s="258"/>
      <c r="B516" s="259"/>
      <c r="C516" s="260"/>
      <c r="D516" s="9"/>
      <c r="E516" s="9"/>
      <c r="F516" s="9"/>
      <c r="G516" s="9"/>
      <c r="H516" s="9"/>
      <c r="I516" s="9"/>
      <c r="J516" s="9"/>
      <c r="K516" s="9"/>
      <c r="L516" s="9"/>
    </row>
    <row r="517" spans="1:12" s="6" customFormat="1" x14ac:dyDescent="0.3">
      <c r="A517" s="258"/>
      <c r="B517" s="259"/>
      <c r="C517" s="260"/>
      <c r="D517" s="9"/>
      <c r="E517" s="9"/>
      <c r="F517" s="9"/>
      <c r="G517" s="9"/>
      <c r="H517" s="9"/>
      <c r="I517" s="9"/>
      <c r="J517" s="9"/>
      <c r="K517" s="9"/>
      <c r="L517" s="9"/>
    </row>
    <row r="518" spans="1:12" s="6" customFormat="1" x14ac:dyDescent="0.3">
      <c r="A518" s="258"/>
      <c r="B518" s="259"/>
      <c r="C518" s="260"/>
      <c r="D518" s="9"/>
      <c r="E518" s="9"/>
      <c r="F518" s="9"/>
      <c r="G518" s="9"/>
      <c r="H518" s="9"/>
      <c r="I518" s="9"/>
      <c r="J518" s="9"/>
      <c r="K518" s="9"/>
      <c r="L518" s="9"/>
    </row>
    <row r="519" spans="1:12" s="6" customFormat="1" x14ac:dyDescent="0.3">
      <c r="A519" s="258"/>
      <c r="B519" s="259"/>
      <c r="C519" s="260"/>
      <c r="D519" s="9"/>
      <c r="E519" s="9"/>
      <c r="F519" s="9"/>
      <c r="G519" s="9"/>
      <c r="H519" s="9"/>
      <c r="I519" s="9"/>
      <c r="J519" s="9"/>
      <c r="K519" s="9"/>
      <c r="L519" s="9"/>
    </row>
    <row r="520" spans="1:12" s="6" customFormat="1" x14ac:dyDescent="0.3">
      <c r="A520" s="258"/>
      <c r="B520" s="259"/>
      <c r="C520" s="260"/>
      <c r="D520" s="9"/>
      <c r="E520" s="9"/>
      <c r="F520" s="9"/>
      <c r="G520" s="9"/>
      <c r="H520" s="9"/>
      <c r="I520" s="9"/>
      <c r="J520" s="9"/>
      <c r="K520" s="9"/>
      <c r="L520" s="9"/>
    </row>
    <row r="521" spans="1:12" s="6" customFormat="1" x14ac:dyDescent="0.3">
      <c r="A521" s="258"/>
      <c r="B521" s="259"/>
      <c r="C521" s="260"/>
      <c r="D521" s="9"/>
      <c r="E521" s="9"/>
      <c r="F521" s="9"/>
      <c r="G521" s="9"/>
      <c r="H521" s="9"/>
      <c r="I521" s="9"/>
      <c r="J521" s="9"/>
      <c r="K521" s="9"/>
      <c r="L521" s="9"/>
    </row>
    <row r="522" spans="1:12" s="6" customFormat="1" x14ac:dyDescent="0.3">
      <c r="A522" s="258"/>
      <c r="B522" s="259"/>
      <c r="C522" s="260"/>
      <c r="D522" s="9"/>
      <c r="E522" s="9"/>
      <c r="F522" s="9"/>
      <c r="G522" s="9"/>
      <c r="H522" s="9"/>
      <c r="I522" s="9"/>
      <c r="J522" s="9"/>
      <c r="K522" s="9"/>
      <c r="L522" s="9"/>
    </row>
    <row r="523" spans="1:12" s="6" customFormat="1" x14ac:dyDescent="0.3">
      <c r="A523" s="258"/>
      <c r="B523" s="259"/>
      <c r="C523" s="260"/>
      <c r="D523" s="9"/>
      <c r="E523" s="9"/>
      <c r="F523" s="9"/>
      <c r="G523" s="9"/>
      <c r="H523" s="9"/>
      <c r="I523" s="9"/>
      <c r="J523" s="9"/>
      <c r="K523" s="9"/>
      <c r="L523" s="9"/>
    </row>
    <row r="524" spans="1:12" s="6" customFormat="1" x14ac:dyDescent="0.3">
      <c r="A524" s="258"/>
      <c r="B524" s="259"/>
      <c r="C524" s="260"/>
      <c r="D524" s="9"/>
      <c r="E524" s="9"/>
      <c r="F524" s="9"/>
      <c r="G524" s="9"/>
      <c r="H524" s="9"/>
      <c r="I524" s="9"/>
      <c r="J524" s="9"/>
      <c r="K524" s="9"/>
      <c r="L524" s="9"/>
    </row>
    <row r="525" spans="1:12" s="6" customFormat="1" x14ac:dyDescent="0.3">
      <c r="A525" s="258"/>
      <c r="B525" s="259"/>
      <c r="C525" s="260"/>
      <c r="D525" s="9"/>
      <c r="E525" s="9"/>
      <c r="F525" s="9"/>
      <c r="G525" s="9"/>
      <c r="H525" s="9"/>
      <c r="I525" s="9"/>
      <c r="J525" s="9"/>
      <c r="K525" s="9"/>
      <c r="L525" s="9"/>
    </row>
    <row r="526" spans="1:12" s="6" customFormat="1" x14ac:dyDescent="0.3">
      <c r="A526" s="258"/>
      <c r="B526" s="259"/>
      <c r="C526" s="260"/>
      <c r="D526" s="9"/>
      <c r="E526" s="9"/>
      <c r="F526" s="9"/>
      <c r="G526" s="9"/>
      <c r="H526" s="9"/>
      <c r="I526" s="9"/>
      <c r="J526" s="9"/>
      <c r="K526" s="9"/>
      <c r="L526" s="9"/>
    </row>
    <row r="527" spans="1:12" s="6" customFormat="1" x14ac:dyDescent="0.3">
      <c r="A527" s="258"/>
      <c r="B527" s="259"/>
      <c r="C527" s="260"/>
      <c r="D527" s="9"/>
      <c r="E527" s="9"/>
      <c r="F527" s="9"/>
      <c r="G527" s="9"/>
      <c r="H527" s="9"/>
      <c r="I527" s="9"/>
      <c r="J527" s="9"/>
      <c r="K527" s="9"/>
      <c r="L527" s="9"/>
    </row>
    <row r="528" spans="1:12" s="6" customFormat="1" x14ac:dyDescent="0.3">
      <c r="A528" s="258"/>
      <c r="B528" s="259"/>
      <c r="C528" s="260"/>
      <c r="D528" s="9"/>
      <c r="E528" s="9"/>
      <c r="F528" s="9"/>
      <c r="G528" s="9"/>
      <c r="H528" s="9"/>
      <c r="I528" s="9"/>
      <c r="J528" s="9"/>
      <c r="K528" s="9"/>
      <c r="L528" s="9"/>
    </row>
    <row r="529" spans="1:12" s="6" customFormat="1" x14ac:dyDescent="0.3">
      <c r="A529" s="258"/>
      <c r="B529" s="259"/>
      <c r="C529" s="260"/>
      <c r="D529" s="9"/>
      <c r="E529" s="9"/>
      <c r="F529" s="9"/>
      <c r="G529" s="9"/>
      <c r="H529" s="9"/>
      <c r="I529" s="9"/>
      <c r="J529" s="9"/>
      <c r="K529" s="9"/>
      <c r="L529" s="9"/>
    </row>
    <row r="530" spans="1:12" s="6" customFormat="1" x14ac:dyDescent="0.3">
      <c r="A530" s="258"/>
      <c r="B530" s="259"/>
      <c r="C530" s="260"/>
      <c r="D530" s="9"/>
      <c r="E530" s="9"/>
      <c r="F530" s="9"/>
      <c r="G530" s="9"/>
      <c r="H530" s="9"/>
      <c r="I530" s="9"/>
      <c r="J530" s="9"/>
      <c r="K530" s="9"/>
      <c r="L530" s="9"/>
    </row>
    <row r="531" spans="1:12" s="6" customFormat="1" x14ac:dyDescent="0.3">
      <c r="A531" s="258"/>
      <c r="B531" s="259"/>
      <c r="C531" s="260"/>
      <c r="D531" s="9"/>
      <c r="E531" s="9"/>
      <c r="F531" s="9"/>
      <c r="G531" s="9"/>
      <c r="H531" s="9"/>
      <c r="I531" s="9"/>
      <c r="J531" s="9"/>
      <c r="K531" s="9"/>
      <c r="L531" s="9"/>
    </row>
    <row r="532" spans="1:12" s="6" customFormat="1" x14ac:dyDescent="0.3">
      <c r="A532" s="258"/>
      <c r="B532" s="259"/>
      <c r="C532" s="260"/>
      <c r="D532" s="9"/>
      <c r="E532" s="9"/>
      <c r="F532" s="9"/>
      <c r="G532" s="9"/>
      <c r="H532" s="9"/>
      <c r="I532" s="9"/>
      <c r="J532" s="9"/>
      <c r="K532" s="9"/>
      <c r="L532" s="9"/>
    </row>
    <row r="533" spans="1:12" s="6" customFormat="1" x14ac:dyDescent="0.3">
      <c r="A533" s="258"/>
      <c r="B533" s="259"/>
      <c r="C533" s="260"/>
      <c r="D533" s="9"/>
      <c r="E533" s="9"/>
      <c r="F533" s="9"/>
      <c r="G533" s="9"/>
      <c r="H533" s="9"/>
      <c r="I533" s="9"/>
      <c r="J533" s="9"/>
      <c r="K533" s="9"/>
      <c r="L533" s="9"/>
    </row>
    <row r="534" spans="1:12" s="6" customFormat="1" x14ac:dyDescent="0.3">
      <c r="A534" s="258"/>
      <c r="B534" s="259"/>
      <c r="C534" s="260"/>
      <c r="D534" s="9"/>
      <c r="E534" s="9"/>
      <c r="F534" s="9"/>
      <c r="G534" s="9"/>
      <c r="H534" s="9"/>
      <c r="I534" s="9"/>
      <c r="J534" s="9"/>
      <c r="K534" s="9"/>
      <c r="L534" s="9"/>
    </row>
    <row r="535" spans="1:12" s="6" customFormat="1" x14ac:dyDescent="0.3">
      <c r="A535" s="258"/>
      <c r="B535" s="259"/>
      <c r="C535" s="260"/>
      <c r="D535" s="9"/>
      <c r="E535" s="9"/>
      <c r="F535" s="9"/>
      <c r="G535" s="9"/>
      <c r="H535" s="9"/>
      <c r="I535" s="9"/>
      <c r="J535" s="9"/>
      <c r="K535" s="9"/>
      <c r="L535" s="9"/>
    </row>
    <row r="536" spans="1:12" s="6" customFormat="1" x14ac:dyDescent="0.3">
      <c r="A536" s="258"/>
      <c r="B536" s="259"/>
      <c r="C536" s="260"/>
      <c r="D536" s="9"/>
      <c r="E536" s="9"/>
      <c r="F536" s="9"/>
      <c r="G536" s="9"/>
      <c r="H536" s="9"/>
      <c r="I536" s="9"/>
      <c r="J536" s="9"/>
      <c r="K536" s="9"/>
      <c r="L536" s="9"/>
    </row>
    <row r="537" spans="1:12" s="6" customFormat="1" x14ac:dyDescent="0.3">
      <c r="A537" s="258"/>
      <c r="B537" s="259"/>
      <c r="C537" s="260"/>
      <c r="D537" s="9"/>
      <c r="E537" s="9"/>
      <c r="F537" s="9"/>
      <c r="G537" s="9"/>
      <c r="H537" s="9"/>
      <c r="I537" s="9"/>
      <c r="J537" s="9"/>
      <c r="K537" s="9"/>
      <c r="L537" s="9"/>
    </row>
    <row r="538" spans="1:12" s="6" customFormat="1" x14ac:dyDescent="0.3">
      <c r="A538" s="258"/>
      <c r="B538" s="259"/>
      <c r="C538" s="260"/>
      <c r="D538" s="9"/>
      <c r="E538" s="9"/>
      <c r="F538" s="9"/>
      <c r="G538" s="9"/>
      <c r="H538" s="9"/>
      <c r="I538" s="9"/>
      <c r="J538" s="9"/>
      <c r="K538" s="9"/>
      <c r="L538" s="9"/>
    </row>
    <row r="539" spans="1:12" s="6" customFormat="1" x14ac:dyDescent="0.3">
      <c r="A539" s="258"/>
      <c r="B539" s="259"/>
      <c r="C539" s="260"/>
      <c r="D539" s="9"/>
      <c r="E539" s="9"/>
      <c r="F539" s="9"/>
      <c r="G539" s="9"/>
      <c r="H539" s="9"/>
      <c r="I539" s="9"/>
      <c r="J539" s="9"/>
      <c r="K539" s="9"/>
      <c r="L539" s="9"/>
    </row>
    <row r="540" spans="1:12" s="6" customFormat="1" x14ac:dyDescent="0.3">
      <c r="A540" s="258"/>
      <c r="B540" s="259"/>
      <c r="C540" s="260"/>
      <c r="D540" s="9"/>
      <c r="E540" s="9"/>
      <c r="F540" s="9"/>
      <c r="G540" s="9"/>
      <c r="H540" s="9"/>
      <c r="I540" s="9"/>
      <c r="J540" s="9"/>
      <c r="K540" s="9"/>
      <c r="L540" s="9"/>
    </row>
    <row r="541" spans="1:12" s="6" customFormat="1" x14ac:dyDescent="0.3">
      <c r="A541" s="258"/>
      <c r="B541" s="259"/>
      <c r="C541" s="260"/>
      <c r="D541" s="9"/>
      <c r="E541" s="9"/>
      <c r="F541" s="9"/>
      <c r="G541" s="9"/>
      <c r="H541" s="9"/>
      <c r="I541" s="9"/>
      <c r="J541" s="9"/>
      <c r="K541" s="9"/>
      <c r="L541" s="9"/>
    </row>
    <row r="542" spans="1:12" s="6" customFormat="1" x14ac:dyDescent="0.3">
      <c r="A542" s="258"/>
      <c r="B542" s="259"/>
      <c r="C542" s="260"/>
      <c r="D542" s="9"/>
      <c r="E542" s="9"/>
      <c r="F542" s="9"/>
      <c r="G542" s="9"/>
      <c r="H542" s="9"/>
      <c r="I542" s="9"/>
      <c r="J542" s="9"/>
      <c r="K542" s="9"/>
      <c r="L542" s="9"/>
    </row>
    <row r="543" spans="1:12" s="6" customFormat="1" x14ac:dyDescent="0.3">
      <c r="A543" s="258"/>
      <c r="B543" s="259"/>
      <c r="C543" s="260"/>
      <c r="D543" s="9"/>
      <c r="E543" s="9"/>
      <c r="F543" s="9"/>
      <c r="G543" s="9"/>
      <c r="H543" s="9"/>
      <c r="I543" s="9"/>
      <c r="J543" s="9"/>
      <c r="K543" s="9"/>
      <c r="L543" s="9"/>
    </row>
    <row r="544" spans="1:12" s="6" customFormat="1" x14ac:dyDescent="0.3">
      <c r="A544" s="258"/>
      <c r="B544" s="259"/>
      <c r="C544" s="260"/>
      <c r="D544" s="9"/>
      <c r="E544" s="9"/>
      <c r="F544" s="9"/>
      <c r="G544" s="9"/>
      <c r="H544" s="9"/>
      <c r="I544" s="9"/>
      <c r="J544" s="9"/>
      <c r="K544" s="9"/>
      <c r="L544" s="9"/>
    </row>
    <row r="545" spans="1:12" s="6" customFormat="1" x14ac:dyDescent="0.3">
      <c r="A545" s="258"/>
      <c r="B545" s="259"/>
      <c r="C545" s="260"/>
      <c r="D545" s="9"/>
      <c r="E545" s="9"/>
      <c r="F545" s="9"/>
      <c r="G545" s="9"/>
      <c r="H545" s="9"/>
      <c r="I545" s="9"/>
      <c r="J545" s="9"/>
      <c r="K545" s="9"/>
      <c r="L545" s="9"/>
    </row>
    <row r="546" spans="1:12" s="6" customFormat="1" x14ac:dyDescent="0.3">
      <c r="A546" s="258"/>
      <c r="B546" s="259"/>
      <c r="C546" s="260"/>
      <c r="D546" s="9"/>
      <c r="E546" s="9"/>
      <c r="F546" s="9"/>
      <c r="G546" s="9"/>
      <c r="H546" s="9"/>
      <c r="I546" s="9"/>
      <c r="J546" s="9"/>
      <c r="K546" s="9"/>
      <c r="L546" s="9"/>
    </row>
    <row r="547" spans="1:12" s="6" customFormat="1" x14ac:dyDescent="0.3">
      <c r="A547" s="258"/>
      <c r="B547" s="259"/>
      <c r="C547" s="260"/>
      <c r="D547" s="9"/>
      <c r="E547" s="9"/>
      <c r="F547" s="9"/>
      <c r="G547" s="9"/>
      <c r="H547" s="9"/>
      <c r="I547" s="9"/>
      <c r="J547" s="9"/>
      <c r="K547" s="9"/>
      <c r="L547" s="9"/>
    </row>
    <row r="548" spans="1:12" s="6" customFormat="1" x14ac:dyDescent="0.3">
      <c r="A548" s="258"/>
      <c r="B548" s="259"/>
      <c r="C548" s="260"/>
      <c r="D548" s="9"/>
      <c r="E548" s="9"/>
      <c r="F548" s="9"/>
      <c r="G548" s="9"/>
      <c r="H548" s="9"/>
      <c r="I548" s="9"/>
      <c r="J548" s="9"/>
      <c r="K548" s="9"/>
      <c r="L548" s="9"/>
    </row>
    <row r="549" spans="1:12" s="6" customFormat="1" x14ac:dyDescent="0.3">
      <c r="A549" s="258"/>
      <c r="B549" s="259"/>
      <c r="C549" s="260"/>
      <c r="D549" s="9"/>
      <c r="E549" s="9"/>
      <c r="F549" s="9"/>
      <c r="G549" s="9"/>
      <c r="H549" s="9"/>
      <c r="I549" s="9"/>
      <c r="J549" s="9"/>
      <c r="K549" s="9"/>
      <c r="L549" s="9"/>
    </row>
    <row r="550" spans="1:12" s="6" customFormat="1" x14ac:dyDescent="0.3">
      <c r="A550" s="258"/>
      <c r="B550" s="259"/>
      <c r="C550" s="260"/>
      <c r="D550" s="9"/>
      <c r="E550" s="9"/>
      <c r="F550" s="9"/>
      <c r="G550" s="9"/>
      <c r="H550" s="9"/>
      <c r="I550" s="9"/>
      <c r="J550" s="9"/>
      <c r="K550" s="9"/>
      <c r="L550" s="9"/>
    </row>
    <row r="551" spans="1:12" s="6" customFormat="1" x14ac:dyDescent="0.3">
      <c r="A551" s="258"/>
      <c r="B551" s="259"/>
      <c r="C551" s="260"/>
      <c r="D551" s="9"/>
      <c r="E551" s="9"/>
      <c r="F551" s="9"/>
      <c r="G551" s="9"/>
      <c r="H551" s="9"/>
      <c r="I551" s="9"/>
      <c r="J551" s="9"/>
      <c r="K551" s="9"/>
      <c r="L551" s="9"/>
    </row>
    <row r="552" spans="1:12" s="6" customFormat="1" x14ac:dyDescent="0.3">
      <c r="A552" s="258"/>
      <c r="B552" s="259"/>
      <c r="C552" s="260"/>
      <c r="D552" s="9"/>
      <c r="E552" s="9"/>
      <c r="F552" s="9"/>
      <c r="G552" s="9"/>
      <c r="H552" s="9"/>
      <c r="I552" s="9"/>
      <c r="J552" s="9"/>
      <c r="K552" s="9"/>
      <c r="L552" s="9"/>
    </row>
    <row r="553" spans="1:12" s="6" customFormat="1" x14ac:dyDescent="0.3">
      <c r="A553" s="258"/>
      <c r="B553" s="259"/>
      <c r="C553" s="260"/>
      <c r="D553" s="9"/>
      <c r="E553" s="9"/>
      <c r="F553" s="9"/>
      <c r="G553" s="9"/>
      <c r="H553" s="9"/>
      <c r="I553" s="9"/>
      <c r="J553" s="9"/>
      <c r="K553" s="9"/>
      <c r="L553" s="9"/>
    </row>
    <row r="554" spans="1:12" s="6" customFormat="1" x14ac:dyDescent="0.3">
      <c r="A554" s="258"/>
      <c r="B554" s="259"/>
      <c r="C554" s="260"/>
      <c r="D554" s="9"/>
      <c r="E554" s="9"/>
      <c r="F554" s="9"/>
      <c r="G554" s="9"/>
      <c r="H554" s="9"/>
      <c r="I554" s="9"/>
      <c r="J554" s="9"/>
      <c r="K554" s="9"/>
      <c r="L554" s="9"/>
    </row>
    <row r="555" spans="1:12" s="6" customFormat="1" x14ac:dyDescent="0.3">
      <c r="A555" s="258"/>
      <c r="B555" s="259"/>
      <c r="C555" s="260"/>
      <c r="D555" s="9"/>
      <c r="E555" s="9"/>
      <c r="F555" s="9"/>
      <c r="G555" s="9"/>
      <c r="H555" s="9"/>
      <c r="I555" s="9"/>
      <c r="J555" s="9"/>
      <c r="K555" s="9"/>
      <c r="L555" s="9"/>
    </row>
    <row r="556" spans="1:12" s="6" customFormat="1" x14ac:dyDescent="0.3">
      <c r="A556" s="258"/>
      <c r="B556" s="259"/>
      <c r="C556" s="260"/>
      <c r="D556" s="9"/>
      <c r="E556" s="9"/>
      <c r="F556" s="9"/>
      <c r="G556" s="9"/>
      <c r="H556" s="9"/>
      <c r="I556" s="9"/>
      <c r="J556" s="9"/>
      <c r="K556" s="9"/>
      <c r="L556" s="9"/>
    </row>
    <row r="557" spans="1:12" s="6" customFormat="1" x14ac:dyDescent="0.3">
      <c r="A557" s="258"/>
      <c r="B557" s="259"/>
      <c r="C557" s="260"/>
      <c r="D557" s="9"/>
      <c r="E557" s="9"/>
      <c r="F557" s="9"/>
      <c r="G557" s="9"/>
      <c r="H557" s="9"/>
      <c r="I557" s="9"/>
      <c r="J557" s="9"/>
      <c r="K557" s="9"/>
      <c r="L557" s="9"/>
    </row>
    <row r="558" spans="1:12" s="6" customFormat="1" x14ac:dyDescent="0.3">
      <c r="A558" s="258"/>
      <c r="B558" s="259"/>
      <c r="C558" s="260"/>
      <c r="D558" s="9"/>
      <c r="E558" s="9"/>
      <c r="F558" s="9"/>
      <c r="G558" s="9"/>
      <c r="H558" s="9"/>
      <c r="I558" s="9"/>
      <c r="J558" s="9"/>
      <c r="K558" s="9"/>
      <c r="L558" s="9"/>
    </row>
    <row r="559" spans="1:12" s="6" customFormat="1" x14ac:dyDescent="0.3">
      <c r="A559" s="258"/>
      <c r="B559" s="259"/>
      <c r="C559" s="260"/>
      <c r="D559" s="9"/>
      <c r="E559" s="9"/>
      <c r="F559" s="9"/>
      <c r="G559" s="9"/>
      <c r="H559" s="9"/>
      <c r="I559" s="9"/>
      <c r="J559" s="9"/>
      <c r="K559" s="9"/>
      <c r="L559" s="9"/>
    </row>
    <row r="560" spans="1:12" s="6" customFormat="1" x14ac:dyDescent="0.3">
      <c r="A560" s="258"/>
      <c r="B560" s="259"/>
      <c r="C560" s="260"/>
      <c r="D560" s="9"/>
      <c r="E560" s="9"/>
      <c r="F560" s="9"/>
      <c r="G560" s="9"/>
      <c r="H560" s="9"/>
      <c r="I560" s="9"/>
      <c r="J560" s="9"/>
      <c r="K560" s="9"/>
      <c r="L560" s="9"/>
    </row>
    <row r="561" spans="1:12" s="6" customFormat="1" x14ac:dyDescent="0.3">
      <c r="A561" s="258"/>
      <c r="B561" s="259"/>
      <c r="C561" s="260"/>
      <c r="D561" s="9"/>
      <c r="E561" s="9"/>
      <c r="F561" s="9"/>
      <c r="G561" s="9"/>
      <c r="H561" s="9"/>
      <c r="I561" s="9"/>
      <c r="J561" s="9"/>
      <c r="K561" s="9"/>
      <c r="L561" s="9"/>
    </row>
    <row r="562" spans="1:12" s="6" customFormat="1" x14ac:dyDescent="0.3">
      <c r="A562" s="258"/>
      <c r="B562" s="259"/>
      <c r="C562" s="260"/>
      <c r="D562" s="9"/>
      <c r="E562" s="9"/>
      <c r="F562" s="9"/>
      <c r="G562" s="9"/>
      <c r="H562" s="9"/>
      <c r="I562" s="9"/>
      <c r="J562" s="9"/>
      <c r="K562" s="9"/>
      <c r="L562" s="9"/>
    </row>
    <row r="563" spans="1:12" s="6" customFormat="1" x14ac:dyDescent="0.3">
      <c r="A563" s="258"/>
      <c r="B563" s="259"/>
      <c r="C563" s="260"/>
      <c r="D563" s="9"/>
      <c r="E563" s="9"/>
      <c r="F563" s="9"/>
      <c r="G563" s="9"/>
      <c r="H563" s="9"/>
      <c r="I563" s="9"/>
      <c r="J563" s="9"/>
      <c r="K563" s="9"/>
      <c r="L563" s="9"/>
    </row>
    <row r="564" spans="1:12" s="6" customFormat="1" x14ac:dyDescent="0.3">
      <c r="A564" s="258"/>
      <c r="B564" s="259"/>
      <c r="C564" s="260"/>
      <c r="D564" s="9"/>
      <c r="E564" s="9"/>
      <c r="F564" s="9"/>
      <c r="G564" s="9"/>
      <c r="H564" s="9"/>
      <c r="I564" s="9"/>
      <c r="J564" s="9"/>
      <c r="K564" s="9"/>
      <c r="L564" s="9"/>
    </row>
    <row r="565" spans="1:12" s="6" customFormat="1" x14ac:dyDescent="0.3">
      <c r="A565" s="258"/>
      <c r="B565" s="259"/>
      <c r="C565" s="260"/>
      <c r="D565" s="9"/>
      <c r="E565" s="9"/>
      <c r="F565" s="9"/>
      <c r="G565" s="9"/>
      <c r="H565" s="9"/>
      <c r="I565" s="9"/>
      <c r="J565" s="9"/>
      <c r="K565" s="9"/>
      <c r="L565" s="9"/>
    </row>
    <row r="566" spans="1:12" s="6" customFormat="1" x14ac:dyDescent="0.3">
      <c r="A566" s="258"/>
      <c r="B566" s="259"/>
      <c r="C566" s="260"/>
      <c r="D566" s="9"/>
      <c r="E566" s="9"/>
      <c r="F566" s="9"/>
      <c r="G566" s="9"/>
      <c r="H566" s="9"/>
      <c r="I566" s="9"/>
      <c r="J566" s="9"/>
      <c r="K566" s="9"/>
      <c r="L566" s="9"/>
    </row>
    <row r="567" spans="1:12" s="6" customFormat="1" x14ac:dyDescent="0.3">
      <c r="A567" s="258"/>
      <c r="B567" s="259"/>
      <c r="C567" s="260"/>
      <c r="D567" s="9"/>
      <c r="E567" s="9"/>
      <c r="F567" s="9"/>
      <c r="G567" s="9"/>
      <c r="H567" s="9"/>
      <c r="I567" s="9"/>
      <c r="J567" s="9"/>
      <c r="K567" s="9"/>
      <c r="L567" s="9"/>
    </row>
    <row r="568" spans="1:12" s="6" customFormat="1" x14ac:dyDescent="0.3">
      <c r="A568" s="258"/>
      <c r="B568" s="259"/>
      <c r="C568" s="260"/>
      <c r="D568" s="9"/>
      <c r="E568" s="9"/>
      <c r="F568" s="9"/>
      <c r="G568" s="9"/>
      <c r="H568" s="9"/>
      <c r="I568" s="9"/>
      <c r="J568" s="9"/>
      <c r="K568" s="9"/>
      <c r="L568" s="9"/>
    </row>
    <row r="569" spans="1:12" s="6" customFormat="1" x14ac:dyDescent="0.3">
      <c r="A569" s="258"/>
      <c r="B569" s="259"/>
      <c r="C569" s="260"/>
      <c r="D569" s="9"/>
      <c r="E569" s="9"/>
      <c r="F569" s="9"/>
      <c r="G569" s="9"/>
      <c r="H569" s="9"/>
      <c r="I569" s="9"/>
      <c r="J569" s="9"/>
      <c r="K569" s="9"/>
      <c r="L569" s="9"/>
    </row>
    <row r="570" spans="1:12" s="6" customFormat="1" x14ac:dyDescent="0.3">
      <c r="A570" s="258"/>
      <c r="B570" s="259"/>
      <c r="C570" s="260"/>
      <c r="D570" s="9"/>
      <c r="E570" s="9"/>
      <c r="F570" s="9"/>
      <c r="G570" s="9"/>
      <c r="H570" s="9"/>
      <c r="I570" s="9"/>
      <c r="J570" s="9"/>
      <c r="K570" s="9"/>
      <c r="L570" s="9"/>
    </row>
    <row r="571" spans="1:12" s="6" customFormat="1" x14ac:dyDescent="0.3">
      <c r="A571" s="258"/>
      <c r="B571" s="259"/>
      <c r="C571" s="260"/>
      <c r="D571" s="9"/>
      <c r="E571" s="9"/>
      <c r="F571" s="9"/>
      <c r="G571" s="9"/>
      <c r="H571" s="9"/>
      <c r="I571" s="9"/>
      <c r="J571" s="9"/>
      <c r="K571" s="9"/>
      <c r="L571" s="9"/>
    </row>
    <row r="572" spans="1:12" s="6" customFormat="1" x14ac:dyDescent="0.3">
      <c r="A572" s="258"/>
      <c r="B572" s="259"/>
      <c r="C572" s="260"/>
      <c r="D572" s="9"/>
      <c r="E572" s="9"/>
      <c r="F572" s="9"/>
      <c r="G572" s="9"/>
      <c r="H572" s="9"/>
      <c r="I572" s="9"/>
      <c r="J572" s="9"/>
      <c r="K572" s="9"/>
      <c r="L572" s="9"/>
    </row>
    <row r="573" spans="1:12" s="6" customFormat="1" x14ac:dyDescent="0.3">
      <c r="A573" s="258"/>
      <c r="B573" s="259"/>
      <c r="C573" s="260"/>
      <c r="D573" s="9"/>
      <c r="E573" s="9"/>
      <c r="F573" s="9"/>
      <c r="G573" s="9"/>
      <c r="H573" s="9"/>
      <c r="I573" s="9"/>
      <c r="J573" s="9"/>
      <c r="K573" s="9"/>
      <c r="L573" s="9"/>
    </row>
    <row r="574" spans="1:12" s="6" customFormat="1" x14ac:dyDescent="0.3">
      <c r="A574" s="258"/>
      <c r="B574" s="259"/>
      <c r="C574" s="260"/>
      <c r="D574" s="9"/>
      <c r="E574" s="9"/>
      <c r="F574" s="9"/>
      <c r="G574" s="9"/>
      <c r="H574" s="9"/>
      <c r="I574" s="9"/>
      <c r="J574" s="9"/>
      <c r="K574" s="9"/>
      <c r="L574" s="9"/>
    </row>
    <row r="575" spans="1:12" s="6" customFormat="1" x14ac:dyDescent="0.3">
      <c r="A575" s="258"/>
      <c r="B575" s="259"/>
      <c r="C575" s="260"/>
      <c r="D575" s="9"/>
      <c r="E575" s="9"/>
      <c r="F575" s="9"/>
      <c r="G575" s="9"/>
      <c r="H575" s="9"/>
      <c r="I575" s="9"/>
      <c r="J575" s="9"/>
      <c r="K575" s="9"/>
      <c r="L575" s="9"/>
    </row>
    <row r="576" spans="1:12" s="6" customFormat="1" x14ac:dyDescent="0.3">
      <c r="A576" s="258"/>
      <c r="B576" s="259"/>
      <c r="C576" s="260"/>
      <c r="D576" s="9"/>
      <c r="E576" s="9"/>
      <c r="F576" s="9"/>
      <c r="G576" s="9"/>
      <c r="H576" s="9"/>
      <c r="I576" s="9"/>
      <c r="J576" s="9"/>
      <c r="K576" s="9"/>
      <c r="L576" s="9"/>
    </row>
    <row r="577" spans="1:12" s="6" customFormat="1" x14ac:dyDescent="0.3">
      <c r="A577" s="258"/>
      <c r="B577" s="259"/>
      <c r="C577" s="260"/>
      <c r="D577" s="9"/>
      <c r="E577" s="9"/>
      <c r="F577" s="9"/>
      <c r="G577" s="9"/>
      <c r="H577" s="9"/>
      <c r="I577" s="9"/>
      <c r="J577" s="9"/>
      <c r="K577" s="9"/>
      <c r="L577" s="9"/>
    </row>
    <row r="578" spans="1:12" s="6" customFormat="1" x14ac:dyDescent="0.3">
      <c r="A578" s="258"/>
      <c r="B578" s="259"/>
      <c r="C578" s="260"/>
      <c r="D578" s="9"/>
      <c r="E578" s="9"/>
      <c r="F578" s="9"/>
      <c r="G578" s="9"/>
      <c r="H578" s="9"/>
      <c r="I578" s="9"/>
      <c r="J578" s="9"/>
      <c r="K578" s="9"/>
      <c r="L578" s="9"/>
    </row>
    <row r="579" spans="1:12" s="6" customFormat="1" x14ac:dyDescent="0.3">
      <c r="A579" s="258"/>
      <c r="B579" s="259"/>
      <c r="C579" s="260"/>
      <c r="D579" s="9"/>
      <c r="E579" s="9"/>
      <c r="F579" s="9"/>
      <c r="G579" s="9"/>
      <c r="H579" s="9"/>
      <c r="I579" s="9"/>
      <c r="J579" s="9"/>
      <c r="K579" s="9"/>
      <c r="L579" s="9"/>
    </row>
    <row r="580" spans="1:12" s="6" customFormat="1" x14ac:dyDescent="0.3">
      <c r="A580" s="258"/>
      <c r="B580" s="259"/>
      <c r="C580" s="260"/>
      <c r="D580" s="9"/>
      <c r="E580" s="9"/>
      <c r="F580" s="9"/>
      <c r="G580" s="9"/>
      <c r="H580" s="9"/>
      <c r="I580" s="9"/>
      <c r="J580" s="9"/>
      <c r="K580" s="9"/>
      <c r="L580" s="9"/>
    </row>
    <row r="581" spans="1:12" s="6" customFormat="1" x14ac:dyDescent="0.3">
      <c r="A581" s="258"/>
      <c r="B581" s="259"/>
      <c r="C581" s="260"/>
      <c r="D581" s="9"/>
      <c r="E581" s="9"/>
      <c r="F581" s="9"/>
      <c r="G581" s="9"/>
      <c r="H581" s="9"/>
      <c r="I581" s="9"/>
      <c r="J581" s="9"/>
      <c r="K581" s="9"/>
      <c r="L581" s="9"/>
    </row>
    <row r="582" spans="1:12" s="6" customFormat="1" x14ac:dyDescent="0.3">
      <c r="A582" s="258"/>
      <c r="B582" s="259"/>
      <c r="C582" s="260"/>
      <c r="D582" s="9"/>
      <c r="E582" s="9"/>
      <c r="F582" s="9"/>
      <c r="G582" s="9"/>
      <c r="H582" s="9"/>
      <c r="I582" s="9"/>
      <c r="J582" s="9"/>
      <c r="K582" s="9"/>
      <c r="L582" s="9"/>
    </row>
    <row r="583" spans="1:12" s="6" customFormat="1" x14ac:dyDescent="0.3">
      <c r="A583" s="258"/>
      <c r="B583" s="259"/>
      <c r="C583" s="260"/>
      <c r="D583" s="9"/>
      <c r="E583" s="9"/>
      <c r="F583" s="9"/>
      <c r="G583" s="9"/>
      <c r="H583" s="9"/>
      <c r="I583" s="9"/>
      <c r="J583" s="9"/>
      <c r="K583" s="9"/>
      <c r="L583" s="9"/>
    </row>
    <row r="584" spans="1:12" s="6" customFormat="1" x14ac:dyDescent="0.3">
      <c r="A584" s="258"/>
      <c r="B584" s="259"/>
      <c r="C584" s="260"/>
      <c r="D584" s="9"/>
      <c r="E584" s="9"/>
      <c r="F584" s="9"/>
      <c r="G584" s="9"/>
      <c r="H584" s="9"/>
      <c r="I584" s="9"/>
      <c r="J584" s="9"/>
      <c r="K584" s="9"/>
      <c r="L584" s="9"/>
    </row>
    <row r="585" spans="1:12" s="6" customFormat="1" x14ac:dyDescent="0.3">
      <c r="A585" s="258"/>
      <c r="B585" s="259"/>
      <c r="C585" s="260"/>
      <c r="D585" s="9"/>
      <c r="E585" s="9"/>
      <c r="F585" s="9"/>
      <c r="G585" s="9"/>
      <c r="H585" s="9"/>
      <c r="I585" s="9"/>
      <c r="J585" s="9"/>
      <c r="K585" s="9"/>
      <c r="L585" s="9"/>
    </row>
    <row r="586" spans="1:12" s="6" customFormat="1" x14ac:dyDescent="0.3">
      <c r="A586" s="258"/>
      <c r="B586" s="259"/>
      <c r="C586" s="260"/>
      <c r="D586" s="9"/>
      <c r="E586" s="9"/>
      <c r="F586" s="9"/>
      <c r="G586" s="9"/>
      <c r="H586" s="9"/>
      <c r="I586" s="9"/>
      <c r="J586" s="9"/>
      <c r="K586" s="9"/>
      <c r="L586" s="9"/>
    </row>
    <row r="587" spans="1:12" s="6" customFormat="1" x14ac:dyDescent="0.3">
      <c r="A587" s="258"/>
      <c r="B587" s="259"/>
      <c r="C587" s="260"/>
      <c r="D587" s="9"/>
      <c r="E587" s="9"/>
      <c r="F587" s="9"/>
      <c r="G587" s="9"/>
      <c r="H587" s="9"/>
      <c r="I587" s="9"/>
      <c r="J587" s="9"/>
      <c r="K587" s="9"/>
      <c r="L587" s="9"/>
    </row>
    <row r="588" spans="1:12" s="6" customFormat="1" x14ac:dyDescent="0.3">
      <c r="A588" s="258"/>
      <c r="B588" s="259"/>
      <c r="C588" s="260"/>
      <c r="D588" s="9"/>
      <c r="E588" s="9"/>
      <c r="F588" s="9"/>
      <c r="G588" s="9"/>
      <c r="H588" s="9"/>
      <c r="I588" s="9"/>
      <c r="J588" s="9"/>
      <c r="K588" s="9"/>
      <c r="L588" s="9"/>
    </row>
    <row r="589" spans="1:12" s="6" customFormat="1" x14ac:dyDescent="0.3">
      <c r="A589" s="258"/>
      <c r="B589" s="259"/>
      <c r="C589" s="260"/>
      <c r="D589" s="9"/>
      <c r="E589" s="9"/>
      <c r="F589" s="9"/>
      <c r="G589" s="9"/>
      <c r="H589" s="9"/>
      <c r="I589" s="9"/>
      <c r="J589" s="9"/>
      <c r="K589" s="9"/>
      <c r="L589" s="9"/>
    </row>
    <row r="590" spans="1:12" s="6" customFormat="1" x14ac:dyDescent="0.3">
      <c r="A590" s="258"/>
      <c r="B590" s="259"/>
      <c r="C590" s="260"/>
      <c r="D590" s="9"/>
      <c r="E590" s="9"/>
      <c r="F590" s="9"/>
      <c r="G590" s="9"/>
      <c r="H590" s="9"/>
      <c r="I590" s="9"/>
      <c r="J590" s="9"/>
      <c r="K590" s="9"/>
      <c r="L590" s="9"/>
    </row>
    <row r="591" spans="1:12" s="6" customFormat="1" x14ac:dyDescent="0.3">
      <c r="A591" s="258"/>
      <c r="B591" s="259"/>
      <c r="C591" s="260"/>
      <c r="D591" s="9"/>
      <c r="E591" s="9"/>
      <c r="F591" s="9"/>
      <c r="G591" s="9"/>
      <c r="H591" s="9"/>
      <c r="I591" s="9"/>
      <c r="J591" s="9"/>
      <c r="K591" s="9"/>
      <c r="L591" s="9"/>
    </row>
    <row r="592" spans="1:12" s="6" customFormat="1" x14ac:dyDescent="0.3">
      <c r="A592" s="258"/>
      <c r="B592" s="259"/>
      <c r="C592" s="260"/>
      <c r="D592" s="9"/>
      <c r="E592" s="9"/>
      <c r="F592" s="9"/>
      <c r="G592" s="9"/>
      <c r="H592" s="9"/>
      <c r="I592" s="9"/>
      <c r="J592" s="9"/>
      <c r="K592" s="9"/>
      <c r="L592" s="9"/>
    </row>
    <row r="593" spans="1:12" s="6" customFormat="1" x14ac:dyDescent="0.3">
      <c r="A593" s="258"/>
      <c r="B593" s="259"/>
      <c r="C593" s="260"/>
      <c r="D593" s="9"/>
      <c r="E593" s="9"/>
      <c r="F593" s="9"/>
      <c r="G593" s="9"/>
      <c r="H593" s="9"/>
      <c r="I593" s="9"/>
      <c r="J593" s="9"/>
      <c r="K593" s="9"/>
      <c r="L593" s="9"/>
    </row>
    <row r="594" spans="1:12" s="6" customFormat="1" x14ac:dyDescent="0.3">
      <c r="A594" s="258"/>
      <c r="B594" s="259"/>
      <c r="C594" s="260"/>
      <c r="D594" s="9"/>
      <c r="E594" s="9"/>
      <c r="F594" s="9"/>
      <c r="G594" s="9"/>
      <c r="H594" s="9"/>
      <c r="I594" s="9"/>
      <c r="J594" s="9"/>
      <c r="K594" s="9"/>
      <c r="L594" s="9"/>
    </row>
    <row r="595" spans="1:12" s="6" customFormat="1" x14ac:dyDescent="0.3">
      <c r="A595" s="258"/>
      <c r="B595" s="259"/>
      <c r="C595" s="260"/>
      <c r="D595" s="9"/>
      <c r="E595" s="9"/>
      <c r="F595" s="9"/>
      <c r="G595" s="9"/>
      <c r="H595" s="9"/>
      <c r="I595" s="9"/>
      <c r="J595" s="9"/>
      <c r="K595" s="9"/>
      <c r="L595" s="9"/>
    </row>
    <row r="596" spans="1:12" s="6" customFormat="1" x14ac:dyDescent="0.3">
      <c r="A596" s="258"/>
      <c r="B596" s="259"/>
      <c r="C596" s="260"/>
      <c r="D596" s="9"/>
      <c r="E596" s="9"/>
      <c r="F596" s="9"/>
      <c r="G596" s="9"/>
      <c r="H596" s="9"/>
      <c r="I596" s="9"/>
      <c r="J596" s="9"/>
      <c r="K596" s="9"/>
      <c r="L596" s="9"/>
    </row>
    <row r="597" spans="1:12" s="6" customFormat="1" x14ac:dyDescent="0.3">
      <c r="A597" s="258"/>
      <c r="B597" s="259"/>
      <c r="C597" s="260"/>
      <c r="D597" s="9"/>
      <c r="E597" s="9"/>
      <c r="F597" s="9"/>
      <c r="G597" s="9"/>
      <c r="H597" s="9"/>
      <c r="I597" s="9"/>
      <c r="J597" s="9"/>
      <c r="K597" s="9"/>
      <c r="L597" s="9"/>
    </row>
    <row r="598" spans="1:12" s="6" customFormat="1" x14ac:dyDescent="0.3">
      <c r="A598" s="258"/>
      <c r="B598" s="259"/>
      <c r="C598" s="260"/>
      <c r="D598" s="9"/>
      <c r="E598" s="9"/>
      <c r="F598" s="9"/>
      <c r="G598" s="9"/>
      <c r="H598" s="9"/>
      <c r="I598" s="9"/>
      <c r="J598" s="9"/>
      <c r="K598" s="9"/>
      <c r="L598" s="9"/>
    </row>
    <row r="599" spans="1:12" s="6" customFormat="1" x14ac:dyDescent="0.3">
      <c r="A599" s="258"/>
      <c r="B599" s="259"/>
      <c r="C599" s="260"/>
      <c r="D599" s="9"/>
      <c r="E599" s="9"/>
      <c r="F599" s="9"/>
      <c r="G599" s="9"/>
      <c r="H599" s="9"/>
      <c r="I599" s="9"/>
      <c r="J599" s="9"/>
      <c r="K599" s="9"/>
      <c r="L599" s="9"/>
    </row>
    <row r="600" spans="1:12" s="6" customFormat="1" x14ac:dyDescent="0.3">
      <c r="A600" s="258"/>
      <c r="B600" s="259"/>
      <c r="C600" s="260"/>
      <c r="D600" s="9"/>
      <c r="E600" s="9"/>
      <c r="F600" s="9"/>
      <c r="G600" s="9"/>
      <c r="H600" s="9"/>
      <c r="I600" s="9"/>
      <c r="J600" s="9"/>
      <c r="K600" s="9"/>
      <c r="L600" s="9"/>
    </row>
    <row r="601" spans="1:12" s="6" customFormat="1" x14ac:dyDescent="0.3">
      <c r="A601" s="258"/>
      <c r="B601" s="259"/>
      <c r="C601" s="260"/>
      <c r="D601" s="9"/>
      <c r="E601" s="9"/>
      <c r="F601" s="9"/>
      <c r="G601" s="9"/>
      <c r="H601" s="9"/>
      <c r="I601" s="9"/>
      <c r="J601" s="9"/>
      <c r="K601" s="9"/>
      <c r="L601" s="9"/>
    </row>
    <row r="602" spans="1:12" s="6" customFormat="1" x14ac:dyDescent="0.3">
      <c r="A602" s="258"/>
      <c r="B602" s="259"/>
      <c r="C602" s="260"/>
      <c r="D602" s="9"/>
      <c r="E602" s="9"/>
      <c r="F602" s="9"/>
      <c r="G602" s="9"/>
      <c r="H602" s="9"/>
      <c r="I602" s="9"/>
      <c r="J602" s="9"/>
      <c r="K602" s="9"/>
      <c r="L602" s="9"/>
    </row>
    <row r="603" spans="1:12" s="6" customFormat="1" x14ac:dyDescent="0.3">
      <c r="A603" s="258"/>
      <c r="B603" s="259"/>
      <c r="C603" s="260"/>
      <c r="D603" s="9"/>
      <c r="E603" s="9"/>
      <c r="F603" s="9"/>
      <c r="G603" s="9"/>
      <c r="H603" s="9"/>
      <c r="I603" s="9"/>
      <c r="J603" s="9"/>
      <c r="K603" s="9"/>
      <c r="L603" s="9"/>
    </row>
    <row r="604" spans="1:12" s="6" customFormat="1" x14ac:dyDescent="0.3">
      <c r="A604" s="258"/>
      <c r="B604" s="259"/>
      <c r="C604" s="260"/>
      <c r="D604" s="9"/>
      <c r="E604" s="9"/>
      <c r="F604" s="9"/>
      <c r="G604" s="9"/>
      <c r="H604" s="9"/>
      <c r="I604" s="9"/>
      <c r="J604" s="9"/>
      <c r="K604" s="9"/>
      <c r="L604" s="9"/>
    </row>
    <row r="605" spans="1:12" s="6" customFormat="1" x14ac:dyDescent="0.3">
      <c r="A605" s="258"/>
      <c r="B605" s="259"/>
      <c r="C605" s="260"/>
      <c r="D605" s="9"/>
      <c r="E605" s="9"/>
      <c r="F605" s="9"/>
      <c r="G605" s="9"/>
      <c r="H605" s="9"/>
      <c r="I605" s="9"/>
      <c r="J605" s="9"/>
      <c r="K605" s="9"/>
      <c r="L605" s="9"/>
    </row>
    <row r="606" spans="1:12" s="6" customFormat="1" x14ac:dyDescent="0.3">
      <c r="A606" s="258"/>
      <c r="B606" s="259"/>
      <c r="C606" s="260"/>
      <c r="D606" s="9"/>
      <c r="E606" s="9"/>
      <c r="F606" s="9"/>
      <c r="G606" s="9"/>
      <c r="H606" s="9"/>
      <c r="I606" s="9"/>
      <c r="J606" s="9"/>
      <c r="K606" s="9"/>
      <c r="L606" s="9"/>
    </row>
    <row r="607" spans="1:12" s="6" customFormat="1" x14ac:dyDescent="0.3">
      <c r="A607" s="258"/>
      <c r="B607" s="259"/>
      <c r="C607" s="260"/>
      <c r="D607" s="9"/>
      <c r="E607" s="9"/>
      <c r="F607" s="9"/>
      <c r="G607" s="9"/>
      <c r="H607" s="9"/>
      <c r="I607" s="9"/>
      <c r="J607" s="9"/>
      <c r="K607" s="9"/>
      <c r="L607" s="9"/>
    </row>
    <row r="608" spans="1:12" s="6" customFormat="1" x14ac:dyDescent="0.3">
      <c r="A608" s="258"/>
      <c r="B608" s="259"/>
      <c r="C608" s="260"/>
      <c r="D608" s="9"/>
      <c r="E608" s="9"/>
      <c r="F608" s="9"/>
      <c r="G608" s="9"/>
      <c r="H608" s="9"/>
      <c r="I608" s="9"/>
      <c r="J608" s="9"/>
      <c r="K608" s="9"/>
      <c r="L608" s="9"/>
    </row>
    <row r="609" spans="1:12" s="6" customFormat="1" x14ac:dyDescent="0.3">
      <c r="A609" s="258"/>
      <c r="B609" s="259"/>
      <c r="C609" s="260"/>
      <c r="D609" s="9"/>
      <c r="E609" s="9"/>
      <c r="F609" s="9"/>
      <c r="G609" s="9"/>
      <c r="H609" s="9"/>
      <c r="I609" s="9"/>
      <c r="J609" s="9"/>
      <c r="K609" s="9"/>
      <c r="L609" s="9"/>
    </row>
    <row r="610" spans="1:12" s="6" customFormat="1" x14ac:dyDescent="0.3">
      <c r="A610" s="258"/>
      <c r="B610" s="259"/>
      <c r="C610" s="260"/>
      <c r="D610" s="9"/>
      <c r="E610" s="9"/>
      <c r="F610" s="9"/>
      <c r="G610" s="9"/>
      <c r="H610" s="9"/>
      <c r="I610" s="9"/>
      <c r="J610" s="9"/>
      <c r="K610" s="9"/>
      <c r="L610" s="9"/>
    </row>
    <row r="611" spans="1:12" s="6" customFormat="1" x14ac:dyDescent="0.3">
      <c r="A611" s="258"/>
      <c r="B611" s="259"/>
      <c r="C611" s="260"/>
      <c r="D611" s="9"/>
      <c r="E611" s="9"/>
      <c r="F611" s="9"/>
      <c r="G611" s="9"/>
      <c r="H611" s="9"/>
      <c r="I611" s="9"/>
      <c r="J611" s="9"/>
      <c r="K611" s="9"/>
      <c r="L611" s="9"/>
    </row>
    <row r="612" spans="1:12" s="6" customFormat="1" x14ac:dyDescent="0.3">
      <c r="A612" s="258"/>
      <c r="B612" s="259"/>
      <c r="C612" s="260"/>
      <c r="D612" s="9"/>
      <c r="E612" s="9"/>
      <c r="F612" s="9"/>
      <c r="G612" s="9"/>
      <c r="H612" s="9"/>
      <c r="I612" s="9"/>
      <c r="J612" s="9"/>
      <c r="K612" s="9"/>
      <c r="L612" s="9"/>
    </row>
    <row r="613" spans="1:12" s="6" customFormat="1" x14ac:dyDescent="0.3">
      <c r="A613" s="258"/>
      <c r="B613" s="259"/>
      <c r="C613" s="260"/>
      <c r="D613" s="9"/>
      <c r="E613" s="9"/>
      <c r="F613" s="9"/>
      <c r="G613" s="9"/>
      <c r="H613" s="9"/>
      <c r="I613" s="9"/>
      <c r="J613" s="9"/>
      <c r="K613" s="9"/>
      <c r="L613" s="9"/>
    </row>
    <row r="614" spans="1:12" s="6" customFormat="1" x14ac:dyDescent="0.3">
      <c r="A614" s="258"/>
      <c r="B614" s="259"/>
      <c r="C614" s="260"/>
      <c r="D614" s="9"/>
      <c r="E614" s="9"/>
      <c r="F614" s="9"/>
      <c r="G614" s="9"/>
      <c r="H614" s="9"/>
      <c r="I614" s="9"/>
      <c r="J614" s="9"/>
      <c r="K614" s="9"/>
      <c r="L614" s="9"/>
    </row>
    <row r="615" spans="1:12" s="6" customFormat="1" x14ac:dyDescent="0.3">
      <c r="A615" s="258"/>
      <c r="B615" s="259"/>
      <c r="C615" s="260"/>
      <c r="D615" s="9"/>
      <c r="E615" s="9"/>
      <c r="F615" s="9"/>
      <c r="G615" s="9"/>
      <c r="H615" s="9"/>
      <c r="I615" s="9"/>
      <c r="J615" s="9"/>
      <c r="K615" s="9"/>
      <c r="L615" s="9"/>
    </row>
    <row r="616" spans="1:12" s="6" customFormat="1" x14ac:dyDescent="0.3">
      <c r="A616" s="258"/>
      <c r="B616" s="259"/>
      <c r="C616" s="260"/>
      <c r="D616" s="9"/>
      <c r="E616" s="9"/>
      <c r="F616" s="9"/>
      <c r="G616" s="9"/>
      <c r="H616" s="9"/>
      <c r="I616" s="9"/>
      <c r="J616" s="9"/>
      <c r="K616" s="9"/>
      <c r="L616" s="9"/>
    </row>
    <row r="617" spans="1:12" s="6" customFormat="1" x14ac:dyDescent="0.3">
      <c r="A617" s="258"/>
      <c r="B617" s="259"/>
      <c r="C617" s="260"/>
      <c r="D617" s="9"/>
      <c r="E617" s="9"/>
      <c r="F617" s="9"/>
      <c r="G617" s="9"/>
      <c r="H617" s="9"/>
      <c r="I617" s="9"/>
      <c r="J617" s="9"/>
      <c r="K617" s="9"/>
      <c r="L617" s="9"/>
    </row>
    <row r="618" spans="1:12" s="6" customFormat="1" x14ac:dyDescent="0.3">
      <c r="A618" s="258"/>
      <c r="B618" s="259"/>
      <c r="C618" s="260"/>
      <c r="D618" s="9"/>
      <c r="E618" s="9"/>
      <c r="F618" s="9"/>
      <c r="G618" s="9"/>
      <c r="H618" s="9"/>
      <c r="I618" s="9"/>
      <c r="J618" s="9"/>
      <c r="K618" s="9"/>
      <c r="L618" s="9"/>
    </row>
    <row r="619" spans="1:12" s="6" customFormat="1" x14ac:dyDescent="0.3">
      <c r="A619" s="258"/>
      <c r="B619" s="259"/>
      <c r="C619" s="260"/>
      <c r="D619" s="9"/>
      <c r="E619" s="9"/>
      <c r="F619" s="9"/>
      <c r="G619" s="9"/>
      <c r="H619" s="9"/>
      <c r="I619" s="9"/>
      <c r="J619" s="9"/>
      <c r="K619" s="9"/>
      <c r="L619" s="9"/>
    </row>
    <row r="620" spans="1:12" s="6" customFormat="1" x14ac:dyDescent="0.3">
      <c r="A620" s="258"/>
      <c r="B620" s="259"/>
      <c r="C620" s="260"/>
      <c r="D620" s="9"/>
      <c r="E620" s="9"/>
      <c r="F620" s="9"/>
      <c r="G620" s="9"/>
      <c r="H620" s="9"/>
      <c r="I620" s="9"/>
      <c r="J620" s="9"/>
      <c r="K620" s="9"/>
      <c r="L620" s="9"/>
    </row>
    <row r="621" spans="1:12" s="6" customFormat="1" x14ac:dyDescent="0.3">
      <c r="A621" s="258"/>
      <c r="B621" s="259"/>
      <c r="C621" s="260"/>
      <c r="D621" s="9"/>
      <c r="E621" s="9"/>
      <c r="F621" s="9"/>
      <c r="G621" s="9"/>
      <c r="H621" s="9"/>
      <c r="I621" s="9"/>
      <c r="J621" s="9"/>
      <c r="K621" s="9"/>
      <c r="L621" s="9"/>
    </row>
    <row r="622" spans="1:12" s="6" customFormat="1" x14ac:dyDescent="0.3">
      <c r="A622" s="258"/>
      <c r="B622" s="259"/>
      <c r="C622" s="260"/>
      <c r="D622" s="9"/>
      <c r="E622" s="9"/>
      <c r="F622" s="9"/>
      <c r="G622" s="9"/>
      <c r="H622" s="9"/>
      <c r="I622" s="9"/>
      <c r="J622" s="9"/>
      <c r="K622" s="9"/>
      <c r="L622" s="9"/>
    </row>
    <row r="623" spans="1:12" s="6" customFormat="1" x14ac:dyDescent="0.3">
      <c r="A623" s="258"/>
      <c r="B623" s="259"/>
      <c r="C623" s="260"/>
      <c r="D623" s="9"/>
      <c r="E623" s="9"/>
      <c r="F623" s="9"/>
      <c r="G623" s="9"/>
      <c r="H623" s="9"/>
      <c r="I623" s="9"/>
      <c r="J623" s="9"/>
      <c r="K623" s="9"/>
      <c r="L623" s="9"/>
    </row>
    <row r="624" spans="1:12" s="6" customFormat="1" x14ac:dyDescent="0.3">
      <c r="A624" s="258"/>
      <c r="B624" s="259"/>
      <c r="C624" s="260"/>
      <c r="D624" s="9"/>
      <c r="E624" s="9"/>
      <c r="F624" s="9"/>
      <c r="G624" s="9"/>
      <c r="H624" s="9"/>
      <c r="I624" s="9"/>
      <c r="J624" s="9"/>
      <c r="K624" s="9"/>
      <c r="L624" s="9"/>
    </row>
    <row r="625" spans="1:12" s="6" customFormat="1" x14ac:dyDescent="0.3">
      <c r="A625" s="258"/>
      <c r="B625" s="259"/>
      <c r="C625" s="260"/>
      <c r="D625" s="9"/>
      <c r="E625" s="9"/>
      <c r="F625" s="9"/>
      <c r="G625" s="9"/>
      <c r="H625" s="9"/>
      <c r="I625" s="9"/>
      <c r="J625" s="9"/>
      <c r="K625" s="9"/>
      <c r="L625" s="9"/>
    </row>
    <row r="626" spans="1:12" s="6" customFormat="1" x14ac:dyDescent="0.3">
      <c r="A626" s="258"/>
      <c r="B626" s="259"/>
      <c r="C626" s="260"/>
      <c r="D626" s="9"/>
      <c r="E626" s="9"/>
      <c r="F626" s="9"/>
      <c r="G626" s="9"/>
      <c r="H626" s="9"/>
      <c r="I626" s="9"/>
      <c r="J626" s="9"/>
      <c r="K626" s="9"/>
      <c r="L626" s="9"/>
    </row>
    <row r="627" spans="1:12" s="6" customFormat="1" x14ac:dyDescent="0.3">
      <c r="A627" s="258"/>
      <c r="B627" s="259"/>
      <c r="C627" s="260"/>
      <c r="D627" s="9"/>
      <c r="E627" s="9"/>
      <c r="F627" s="9"/>
      <c r="G627" s="9"/>
      <c r="H627" s="9"/>
      <c r="I627" s="9"/>
      <c r="J627" s="9"/>
      <c r="K627" s="9"/>
      <c r="L627" s="9"/>
    </row>
    <row r="628" spans="1:12" s="6" customFormat="1" x14ac:dyDescent="0.3">
      <c r="A628" s="258"/>
      <c r="B628" s="259"/>
      <c r="C628" s="260"/>
      <c r="D628" s="9"/>
      <c r="E628" s="9"/>
      <c r="F628" s="9"/>
      <c r="G628" s="9"/>
      <c r="H628" s="9"/>
      <c r="I628" s="9"/>
      <c r="J628" s="9"/>
      <c r="K628" s="9"/>
      <c r="L628" s="9"/>
    </row>
    <row r="629" spans="1:12" s="6" customFormat="1" x14ac:dyDescent="0.3">
      <c r="A629" s="258"/>
      <c r="B629" s="259"/>
      <c r="C629" s="260"/>
      <c r="D629" s="9"/>
      <c r="E629" s="9"/>
      <c r="F629" s="9"/>
      <c r="G629" s="9"/>
      <c r="H629" s="9"/>
      <c r="I629" s="9"/>
      <c r="J629" s="9"/>
      <c r="K629" s="9"/>
      <c r="L629" s="9"/>
    </row>
    <row r="630" spans="1:12" s="6" customFormat="1" x14ac:dyDescent="0.3">
      <c r="A630" s="258"/>
      <c r="B630" s="259"/>
      <c r="C630" s="260"/>
      <c r="D630" s="9"/>
      <c r="E630" s="9"/>
      <c r="F630" s="9"/>
      <c r="G630" s="9"/>
      <c r="H630" s="9"/>
      <c r="I630" s="9"/>
      <c r="J630" s="9"/>
      <c r="K630" s="9"/>
      <c r="L630" s="9"/>
    </row>
    <row r="631" spans="1:12" s="6" customFormat="1" x14ac:dyDescent="0.3">
      <c r="A631" s="258"/>
      <c r="B631" s="259"/>
      <c r="C631" s="260"/>
      <c r="D631" s="9"/>
      <c r="E631" s="9"/>
      <c r="F631" s="9"/>
      <c r="G631" s="9"/>
      <c r="H631" s="9"/>
      <c r="I631" s="9"/>
      <c r="J631" s="9"/>
      <c r="K631" s="9"/>
      <c r="L631" s="9"/>
    </row>
    <row r="632" spans="1:12" s="6" customFormat="1" x14ac:dyDescent="0.3">
      <c r="A632" s="258"/>
      <c r="B632" s="259"/>
      <c r="C632" s="260"/>
      <c r="D632" s="9"/>
      <c r="E632" s="9"/>
      <c r="F632" s="9"/>
      <c r="G632" s="9"/>
      <c r="H632" s="9"/>
      <c r="I632" s="9"/>
      <c r="J632" s="9"/>
      <c r="K632" s="9"/>
      <c r="L632" s="9"/>
    </row>
    <row r="633" spans="1:12" s="6" customFormat="1" x14ac:dyDescent="0.3">
      <c r="A633" s="258"/>
      <c r="B633" s="259"/>
      <c r="C633" s="260"/>
      <c r="D633" s="9"/>
      <c r="E633" s="9"/>
      <c r="F633" s="9"/>
      <c r="G633" s="9"/>
      <c r="H633" s="9"/>
      <c r="I633" s="9"/>
      <c r="J633" s="9"/>
      <c r="K633" s="9"/>
      <c r="L633" s="9"/>
    </row>
    <row r="634" spans="1:12" s="6" customFormat="1" x14ac:dyDescent="0.3">
      <c r="A634" s="258"/>
      <c r="B634" s="259"/>
      <c r="C634" s="260"/>
      <c r="D634" s="9"/>
      <c r="E634" s="9"/>
      <c r="F634" s="9"/>
      <c r="G634" s="9"/>
      <c r="H634" s="9"/>
      <c r="I634" s="9"/>
      <c r="J634" s="9"/>
      <c r="K634" s="9"/>
      <c r="L634" s="9"/>
    </row>
    <row r="635" spans="1:12" s="6" customFormat="1" x14ac:dyDescent="0.3">
      <c r="A635" s="258"/>
      <c r="B635" s="259"/>
      <c r="C635" s="260"/>
      <c r="D635" s="9"/>
      <c r="E635" s="9"/>
      <c r="F635" s="9"/>
      <c r="G635" s="9"/>
      <c r="H635" s="9"/>
      <c r="I635" s="9"/>
      <c r="J635" s="9"/>
      <c r="K635" s="9"/>
      <c r="L635" s="9"/>
    </row>
    <row r="636" spans="1:12" s="6" customFormat="1" x14ac:dyDescent="0.3">
      <c r="A636" s="258"/>
      <c r="B636" s="259"/>
      <c r="C636" s="260"/>
      <c r="D636" s="9"/>
      <c r="E636" s="9"/>
      <c r="F636" s="9"/>
      <c r="G636" s="9"/>
      <c r="H636" s="9"/>
      <c r="I636" s="9"/>
      <c r="J636" s="9"/>
      <c r="K636" s="9"/>
      <c r="L636" s="9"/>
    </row>
    <row r="637" spans="1:12" s="6" customFormat="1" x14ac:dyDescent="0.3">
      <c r="A637" s="258"/>
      <c r="B637" s="259"/>
      <c r="C637" s="260"/>
      <c r="D637" s="9"/>
      <c r="E637" s="9"/>
      <c r="F637" s="9"/>
      <c r="G637" s="9"/>
      <c r="H637" s="9"/>
      <c r="I637" s="9"/>
      <c r="J637" s="9"/>
      <c r="K637" s="9"/>
      <c r="L637" s="9"/>
    </row>
    <row r="638" spans="1:12" s="6" customFormat="1" x14ac:dyDescent="0.3">
      <c r="A638" s="258"/>
      <c r="B638" s="259"/>
      <c r="C638" s="260"/>
      <c r="D638" s="9"/>
      <c r="E638" s="9"/>
      <c r="F638" s="9"/>
      <c r="G638" s="9"/>
      <c r="H638" s="9"/>
      <c r="I638" s="9"/>
      <c r="J638" s="9"/>
      <c r="K638" s="9"/>
      <c r="L638" s="9"/>
    </row>
    <row r="639" spans="1:12" s="6" customFormat="1" x14ac:dyDescent="0.3">
      <c r="A639" s="258"/>
      <c r="B639" s="259"/>
      <c r="C639" s="260"/>
      <c r="D639" s="9"/>
      <c r="E639" s="9"/>
      <c r="F639" s="9"/>
      <c r="G639" s="9"/>
      <c r="H639" s="9"/>
      <c r="I639" s="9"/>
      <c r="J639" s="9"/>
      <c r="K639" s="9"/>
      <c r="L639" s="9"/>
    </row>
    <row r="640" spans="1:12" s="6" customFormat="1" x14ac:dyDescent="0.3">
      <c r="A640" s="258"/>
      <c r="B640" s="259"/>
      <c r="C640" s="260"/>
      <c r="D640" s="9"/>
      <c r="E640" s="9"/>
      <c r="F640" s="9"/>
      <c r="G640" s="9"/>
      <c r="H640" s="9"/>
      <c r="I640" s="9"/>
      <c r="J640" s="9"/>
      <c r="K640" s="9"/>
      <c r="L640" s="9"/>
    </row>
    <row r="641" spans="1:12" s="6" customFormat="1" x14ac:dyDescent="0.3">
      <c r="A641" s="258"/>
      <c r="B641" s="259"/>
      <c r="C641" s="260"/>
      <c r="D641" s="9"/>
      <c r="E641" s="9"/>
      <c r="F641" s="9"/>
      <c r="G641" s="9"/>
      <c r="H641" s="9"/>
      <c r="I641" s="9"/>
      <c r="J641" s="9"/>
      <c r="K641" s="9"/>
      <c r="L641" s="9"/>
    </row>
    <row r="642" spans="1:12" s="6" customFormat="1" x14ac:dyDescent="0.3">
      <c r="A642" s="258"/>
      <c r="B642" s="259"/>
      <c r="C642" s="260"/>
      <c r="D642" s="9"/>
      <c r="E642" s="9"/>
      <c r="F642" s="9"/>
      <c r="G642" s="9"/>
      <c r="H642" s="9"/>
      <c r="I642" s="9"/>
      <c r="J642" s="9"/>
      <c r="K642" s="9"/>
      <c r="L642" s="9"/>
    </row>
    <row r="643" spans="1:12" s="6" customFormat="1" x14ac:dyDescent="0.3">
      <c r="A643" s="258"/>
      <c r="B643" s="259"/>
      <c r="C643" s="260"/>
      <c r="D643" s="9"/>
      <c r="E643" s="9"/>
      <c r="F643" s="9"/>
      <c r="G643" s="9"/>
      <c r="H643" s="9"/>
      <c r="I643" s="9"/>
      <c r="J643" s="9"/>
      <c r="K643" s="9"/>
      <c r="L643" s="9"/>
    </row>
    <row r="644" spans="1:12" s="6" customFormat="1" x14ac:dyDescent="0.3">
      <c r="A644" s="258"/>
      <c r="B644" s="259"/>
      <c r="C644" s="260"/>
      <c r="D644" s="9"/>
      <c r="E644" s="9"/>
      <c r="F644" s="9"/>
      <c r="G644" s="9"/>
      <c r="H644" s="9"/>
      <c r="I644" s="9"/>
      <c r="J644" s="9"/>
      <c r="K644" s="9"/>
      <c r="L644" s="9"/>
    </row>
    <row r="645" spans="1:12" s="6" customFormat="1" x14ac:dyDescent="0.3">
      <c r="A645" s="258"/>
      <c r="B645" s="259"/>
      <c r="C645" s="260"/>
      <c r="D645" s="9"/>
      <c r="E645" s="9"/>
      <c r="F645" s="9"/>
      <c r="G645" s="9"/>
      <c r="H645" s="9"/>
      <c r="I645" s="9"/>
      <c r="J645" s="9"/>
      <c r="K645" s="9"/>
      <c r="L645" s="9"/>
    </row>
    <row r="646" spans="1:12" s="6" customFormat="1" x14ac:dyDescent="0.3">
      <c r="A646" s="258"/>
      <c r="B646" s="259"/>
      <c r="C646" s="260"/>
      <c r="D646" s="9"/>
      <c r="E646" s="9"/>
      <c r="F646" s="9"/>
      <c r="G646" s="9"/>
      <c r="H646" s="9"/>
      <c r="I646" s="9"/>
      <c r="J646" s="9"/>
      <c r="K646" s="9"/>
      <c r="L646" s="9"/>
    </row>
    <row r="647" spans="1:12" s="6" customFormat="1" x14ac:dyDescent="0.3">
      <c r="A647" s="258"/>
      <c r="B647" s="259"/>
      <c r="C647" s="260"/>
      <c r="D647" s="9"/>
      <c r="E647" s="9"/>
      <c r="F647" s="9"/>
      <c r="G647" s="9"/>
      <c r="H647" s="9"/>
      <c r="I647" s="9"/>
      <c r="J647" s="9"/>
      <c r="K647" s="9"/>
      <c r="L647" s="9"/>
    </row>
    <row r="648" spans="1:12" s="6" customFormat="1" x14ac:dyDescent="0.3">
      <c r="A648" s="258"/>
      <c r="B648" s="259"/>
      <c r="C648" s="260"/>
      <c r="D648" s="9"/>
      <c r="E648" s="9"/>
      <c r="F648" s="9"/>
      <c r="G648" s="9"/>
      <c r="H648" s="9"/>
      <c r="I648" s="9"/>
      <c r="J648" s="9"/>
      <c r="K648" s="9"/>
      <c r="L648" s="9"/>
    </row>
    <row r="649" spans="1:12" s="6" customFormat="1" x14ac:dyDescent="0.3">
      <c r="A649" s="258"/>
      <c r="B649" s="259"/>
      <c r="C649" s="260"/>
      <c r="D649" s="9"/>
      <c r="E649" s="9"/>
      <c r="F649" s="9"/>
      <c r="G649" s="9"/>
      <c r="H649" s="9"/>
      <c r="I649" s="9"/>
      <c r="J649" s="9"/>
      <c r="K649" s="9"/>
      <c r="L649" s="9"/>
    </row>
    <row r="650" spans="1:12" s="6" customFormat="1" x14ac:dyDescent="0.3">
      <c r="A650" s="258"/>
      <c r="B650" s="259"/>
      <c r="C650" s="260"/>
      <c r="D650" s="9"/>
      <c r="E650" s="9"/>
      <c r="F650" s="9"/>
      <c r="G650" s="9"/>
      <c r="H650" s="9"/>
      <c r="I650" s="9"/>
      <c r="J650" s="9"/>
      <c r="K650" s="9"/>
      <c r="L650" s="9"/>
    </row>
    <row r="651" spans="1:12" s="6" customFormat="1" x14ac:dyDescent="0.3">
      <c r="A651" s="258"/>
      <c r="B651" s="259"/>
      <c r="C651" s="260"/>
      <c r="D651" s="9"/>
      <c r="E651" s="9"/>
      <c r="F651" s="9"/>
      <c r="G651" s="9"/>
      <c r="H651" s="9"/>
      <c r="I651" s="9"/>
      <c r="J651" s="9"/>
      <c r="K651" s="9"/>
      <c r="L651" s="9"/>
    </row>
    <row r="652" spans="1:12" s="6" customFormat="1" x14ac:dyDescent="0.3">
      <c r="A652" s="258"/>
      <c r="B652" s="259"/>
      <c r="C652" s="260"/>
      <c r="D652" s="9"/>
      <c r="E652" s="9"/>
      <c r="F652" s="9"/>
      <c r="G652" s="9"/>
      <c r="H652" s="9"/>
      <c r="I652" s="9"/>
      <c r="J652" s="9"/>
      <c r="K652" s="9"/>
      <c r="L652" s="9"/>
    </row>
    <row r="653" spans="1:12" s="6" customFormat="1" x14ac:dyDescent="0.3">
      <c r="A653" s="258"/>
      <c r="B653" s="259"/>
      <c r="C653" s="260"/>
      <c r="D653" s="9"/>
      <c r="E653" s="9"/>
      <c r="F653" s="9"/>
      <c r="G653" s="9"/>
      <c r="H653" s="9"/>
      <c r="I653" s="9"/>
      <c r="J653" s="9"/>
      <c r="K653" s="9"/>
      <c r="L653" s="9"/>
    </row>
    <row r="654" spans="1:12" s="6" customFormat="1" x14ac:dyDescent="0.3">
      <c r="A654" s="258"/>
      <c r="B654" s="259"/>
      <c r="C654" s="260"/>
      <c r="D654" s="9"/>
      <c r="E654" s="9"/>
      <c r="F654" s="9"/>
      <c r="G654" s="9"/>
      <c r="H654" s="9"/>
      <c r="I654" s="9"/>
      <c r="J654" s="9"/>
      <c r="K654" s="9"/>
      <c r="L654" s="9"/>
    </row>
    <row r="655" spans="1:12" s="6" customFormat="1" x14ac:dyDescent="0.3">
      <c r="A655" s="258"/>
      <c r="B655" s="259"/>
      <c r="C655" s="260"/>
      <c r="D655" s="9"/>
      <c r="E655" s="9"/>
      <c r="F655" s="9"/>
      <c r="G655" s="9"/>
      <c r="H655" s="9"/>
      <c r="I655" s="9"/>
      <c r="J655" s="9"/>
      <c r="K655" s="9"/>
      <c r="L655" s="9"/>
    </row>
    <row r="656" spans="1:12" s="6" customFormat="1" x14ac:dyDescent="0.3">
      <c r="A656" s="258"/>
      <c r="B656" s="259"/>
      <c r="C656" s="260"/>
      <c r="D656" s="9"/>
      <c r="E656" s="9"/>
      <c r="F656" s="9"/>
      <c r="G656" s="9"/>
      <c r="H656" s="9"/>
      <c r="I656" s="9"/>
      <c r="J656" s="9"/>
      <c r="K656" s="9"/>
      <c r="L656" s="9"/>
    </row>
    <row r="657" spans="1:12" s="6" customFormat="1" x14ac:dyDescent="0.3">
      <c r="A657" s="258"/>
      <c r="B657" s="259"/>
      <c r="C657" s="260"/>
      <c r="D657" s="9"/>
      <c r="E657" s="9"/>
      <c r="F657" s="9"/>
      <c r="G657" s="9"/>
      <c r="H657" s="9"/>
      <c r="I657" s="9"/>
      <c r="J657" s="9"/>
      <c r="K657" s="9"/>
      <c r="L657" s="9"/>
    </row>
    <row r="658" spans="1:12" s="6" customFormat="1" x14ac:dyDescent="0.3">
      <c r="A658" s="258"/>
      <c r="B658" s="259"/>
      <c r="C658" s="260"/>
      <c r="D658" s="9"/>
      <c r="E658" s="9"/>
      <c r="F658" s="9"/>
      <c r="G658" s="9"/>
      <c r="H658" s="9"/>
      <c r="I658" s="9"/>
      <c r="J658" s="9"/>
      <c r="K658" s="9"/>
      <c r="L658" s="9"/>
    </row>
    <row r="659" spans="1:12" s="6" customFormat="1" x14ac:dyDescent="0.3">
      <c r="A659" s="258"/>
      <c r="B659" s="259"/>
      <c r="C659" s="260"/>
      <c r="D659" s="9"/>
      <c r="E659" s="9"/>
      <c r="F659" s="9"/>
      <c r="G659" s="9"/>
      <c r="H659" s="9"/>
      <c r="I659" s="9"/>
      <c r="J659" s="9"/>
      <c r="K659" s="9"/>
      <c r="L659" s="9"/>
    </row>
    <row r="660" spans="1:12" s="6" customFormat="1" x14ac:dyDescent="0.3">
      <c r="A660" s="258"/>
      <c r="B660" s="259"/>
      <c r="C660" s="260"/>
      <c r="D660" s="9"/>
      <c r="E660" s="9"/>
      <c r="F660" s="9"/>
      <c r="G660" s="9"/>
      <c r="H660" s="9"/>
      <c r="I660" s="9"/>
      <c r="J660" s="9"/>
      <c r="K660" s="9"/>
      <c r="L660" s="9"/>
    </row>
    <row r="661" spans="1:12" s="6" customFormat="1" x14ac:dyDescent="0.3">
      <c r="A661" s="258"/>
      <c r="B661" s="259"/>
      <c r="C661" s="260"/>
      <c r="D661" s="9"/>
      <c r="E661" s="9"/>
      <c r="F661" s="9"/>
      <c r="G661" s="9"/>
      <c r="H661" s="9"/>
      <c r="I661" s="9"/>
      <c r="J661" s="9"/>
      <c r="K661" s="9"/>
      <c r="L661" s="9"/>
    </row>
    <row r="662" spans="1:12" s="6" customFormat="1" x14ac:dyDescent="0.3">
      <c r="A662" s="258"/>
      <c r="B662" s="259"/>
      <c r="C662" s="260"/>
      <c r="D662" s="9"/>
      <c r="E662" s="9"/>
      <c r="F662" s="9"/>
      <c r="G662" s="9"/>
      <c r="H662" s="9"/>
      <c r="I662" s="9"/>
      <c r="J662" s="9"/>
      <c r="K662" s="9"/>
      <c r="L662" s="9"/>
    </row>
    <row r="663" spans="1:12" s="6" customFormat="1" x14ac:dyDescent="0.3">
      <c r="A663" s="258"/>
      <c r="B663" s="259"/>
      <c r="C663" s="260"/>
      <c r="D663" s="9"/>
      <c r="E663" s="9"/>
      <c r="F663" s="9"/>
      <c r="G663" s="9"/>
      <c r="H663" s="9"/>
      <c r="I663" s="9"/>
      <c r="J663" s="9"/>
      <c r="K663" s="9"/>
      <c r="L663" s="9"/>
    </row>
    <row r="664" spans="1:12" s="6" customFormat="1" x14ac:dyDescent="0.3">
      <c r="A664" s="258"/>
      <c r="B664" s="259"/>
      <c r="C664" s="260"/>
      <c r="D664" s="9"/>
      <c r="E664" s="9"/>
      <c r="F664" s="9"/>
      <c r="G664" s="9"/>
      <c r="H664" s="9"/>
      <c r="I664" s="9"/>
      <c r="J664" s="9"/>
      <c r="K664" s="9"/>
      <c r="L664" s="9"/>
    </row>
    <row r="665" spans="1:12" s="6" customFormat="1" x14ac:dyDescent="0.3">
      <c r="A665" s="258"/>
      <c r="B665" s="259"/>
      <c r="C665" s="260"/>
      <c r="D665" s="9"/>
      <c r="E665" s="9"/>
      <c r="F665" s="9"/>
      <c r="G665" s="9"/>
      <c r="H665" s="9"/>
      <c r="I665" s="9"/>
      <c r="J665" s="9"/>
      <c r="K665" s="9"/>
      <c r="L665" s="9"/>
    </row>
    <row r="666" spans="1:12" s="6" customFormat="1" x14ac:dyDescent="0.3">
      <c r="A666" s="258"/>
      <c r="B666" s="259"/>
      <c r="C666" s="260"/>
      <c r="D666" s="9"/>
      <c r="E666" s="9"/>
      <c r="F666" s="9"/>
      <c r="G666" s="9"/>
      <c r="H666" s="9"/>
      <c r="I666" s="9"/>
      <c r="J666" s="9"/>
      <c r="K666" s="9"/>
      <c r="L666" s="9"/>
    </row>
    <row r="667" spans="1:12" s="6" customFormat="1" x14ac:dyDescent="0.3">
      <c r="A667" s="258"/>
      <c r="B667" s="259"/>
      <c r="C667" s="260"/>
      <c r="D667" s="9"/>
      <c r="E667" s="9"/>
      <c r="F667" s="9"/>
      <c r="G667" s="9"/>
      <c r="H667" s="9"/>
      <c r="I667" s="9"/>
      <c r="J667" s="9"/>
      <c r="K667" s="9"/>
      <c r="L667" s="9"/>
    </row>
    <row r="668" spans="1:12" s="6" customFormat="1" x14ac:dyDescent="0.3">
      <c r="A668" s="258"/>
      <c r="B668" s="259"/>
      <c r="C668" s="260"/>
      <c r="D668" s="9"/>
      <c r="E668" s="9"/>
      <c r="F668" s="9"/>
      <c r="G668" s="9"/>
      <c r="H668" s="9"/>
      <c r="I668" s="9"/>
      <c r="J668" s="9"/>
      <c r="K668" s="9"/>
      <c r="L668" s="9"/>
    </row>
    <row r="669" spans="1:12" s="6" customFormat="1" x14ac:dyDescent="0.3">
      <c r="A669" s="258"/>
      <c r="B669" s="259"/>
      <c r="C669" s="260"/>
      <c r="D669" s="9"/>
      <c r="E669" s="9"/>
      <c r="F669" s="9"/>
      <c r="G669" s="9"/>
      <c r="H669" s="9"/>
      <c r="I669" s="9"/>
      <c r="J669" s="9"/>
      <c r="K669" s="9"/>
      <c r="L669" s="9"/>
    </row>
    <row r="670" spans="1:12" s="6" customFormat="1" x14ac:dyDescent="0.3">
      <c r="A670" s="258"/>
      <c r="B670" s="259"/>
      <c r="C670" s="260"/>
      <c r="D670" s="9"/>
      <c r="E670" s="9"/>
      <c r="F670" s="9"/>
      <c r="G670" s="9"/>
      <c r="H670" s="9"/>
      <c r="I670" s="9"/>
      <c r="J670" s="9"/>
      <c r="K670" s="9"/>
      <c r="L670" s="9"/>
    </row>
    <row r="671" spans="1:12" s="6" customFormat="1" x14ac:dyDescent="0.3">
      <c r="A671" s="258"/>
      <c r="B671" s="259"/>
      <c r="C671" s="260"/>
      <c r="D671" s="9"/>
      <c r="E671" s="9"/>
      <c r="F671" s="9"/>
      <c r="G671" s="9"/>
      <c r="H671" s="9"/>
      <c r="I671" s="9"/>
      <c r="J671" s="9"/>
      <c r="K671" s="9"/>
      <c r="L671" s="9"/>
    </row>
    <row r="672" spans="1:12" s="6" customFormat="1" x14ac:dyDescent="0.3">
      <c r="A672" s="258"/>
      <c r="B672" s="259"/>
      <c r="C672" s="260"/>
      <c r="D672" s="9"/>
      <c r="E672" s="9"/>
      <c r="F672" s="9"/>
      <c r="G672" s="9"/>
      <c r="H672" s="9"/>
      <c r="I672" s="9"/>
      <c r="J672" s="9"/>
      <c r="K672" s="9"/>
      <c r="L672" s="9"/>
    </row>
    <row r="673" spans="1:12" s="6" customFormat="1" x14ac:dyDescent="0.3">
      <c r="A673" s="258"/>
      <c r="B673" s="259"/>
      <c r="C673" s="260"/>
      <c r="D673" s="9"/>
      <c r="E673" s="9"/>
      <c r="F673" s="9"/>
      <c r="G673" s="9"/>
      <c r="H673" s="9"/>
      <c r="I673" s="9"/>
      <c r="J673" s="9"/>
      <c r="K673" s="9"/>
      <c r="L673" s="9"/>
    </row>
    <row r="674" spans="1:12" s="6" customFormat="1" x14ac:dyDescent="0.3">
      <c r="A674" s="258"/>
      <c r="B674" s="259"/>
      <c r="C674" s="260"/>
      <c r="D674" s="9"/>
      <c r="E674" s="9"/>
      <c r="F674" s="9"/>
      <c r="G674" s="9"/>
      <c r="H674" s="9"/>
      <c r="I674" s="9"/>
      <c r="J674" s="9"/>
      <c r="K674" s="9"/>
      <c r="L674" s="9"/>
    </row>
    <row r="675" spans="1:12" s="6" customFormat="1" x14ac:dyDescent="0.3">
      <c r="A675" s="258"/>
      <c r="B675" s="259"/>
      <c r="C675" s="260"/>
      <c r="D675" s="9"/>
      <c r="E675" s="9"/>
      <c r="F675" s="9"/>
      <c r="G675" s="9"/>
      <c r="H675" s="9"/>
      <c r="I675" s="9"/>
      <c r="J675" s="9"/>
      <c r="K675" s="9"/>
      <c r="L675" s="9"/>
    </row>
    <row r="676" spans="1:12" s="6" customFormat="1" x14ac:dyDescent="0.3">
      <c r="A676" s="258"/>
      <c r="B676" s="259"/>
      <c r="C676" s="260"/>
      <c r="D676" s="9"/>
      <c r="E676" s="9"/>
      <c r="F676" s="9"/>
      <c r="G676" s="9"/>
      <c r="H676" s="9"/>
      <c r="I676" s="9"/>
      <c r="J676" s="9"/>
      <c r="K676" s="9"/>
      <c r="L676" s="9"/>
    </row>
    <row r="677" spans="1:12" s="6" customFormat="1" x14ac:dyDescent="0.3">
      <c r="A677" s="258"/>
      <c r="B677" s="259"/>
      <c r="C677" s="260"/>
      <c r="D677" s="9"/>
      <c r="E677" s="9"/>
      <c r="F677" s="9"/>
      <c r="G677" s="9"/>
      <c r="H677" s="9"/>
      <c r="I677" s="9"/>
      <c r="J677" s="9"/>
      <c r="K677" s="9"/>
      <c r="L677" s="9"/>
    </row>
    <row r="678" spans="1:12" s="6" customFormat="1" x14ac:dyDescent="0.3">
      <c r="A678" s="258"/>
      <c r="B678" s="259"/>
      <c r="C678" s="260"/>
      <c r="D678" s="9"/>
      <c r="E678" s="9"/>
      <c r="F678" s="9"/>
      <c r="G678" s="9"/>
      <c r="H678" s="9"/>
      <c r="I678" s="9"/>
      <c r="J678" s="9"/>
      <c r="K678" s="9"/>
      <c r="L678" s="9"/>
    </row>
    <row r="679" spans="1:12" s="6" customFormat="1" x14ac:dyDescent="0.3">
      <c r="A679" s="258"/>
      <c r="B679" s="259"/>
      <c r="C679" s="260"/>
      <c r="D679" s="9"/>
      <c r="E679" s="9"/>
      <c r="F679" s="9"/>
      <c r="G679" s="9"/>
      <c r="H679" s="9"/>
      <c r="I679" s="9"/>
      <c r="J679" s="9"/>
      <c r="K679" s="9"/>
      <c r="L679" s="9"/>
    </row>
    <row r="680" spans="1:12" s="6" customFormat="1" x14ac:dyDescent="0.3">
      <c r="A680" s="258"/>
      <c r="B680" s="259"/>
      <c r="C680" s="260"/>
      <c r="D680" s="9"/>
      <c r="E680" s="9"/>
      <c r="F680" s="9"/>
      <c r="G680" s="9"/>
      <c r="H680" s="9"/>
      <c r="I680" s="9"/>
      <c r="J680" s="9"/>
      <c r="K680" s="9"/>
      <c r="L680" s="9"/>
    </row>
    <row r="681" spans="1:12" s="6" customFormat="1" x14ac:dyDescent="0.3">
      <c r="A681" s="258"/>
      <c r="B681" s="259"/>
      <c r="C681" s="260"/>
      <c r="D681" s="9"/>
      <c r="E681" s="9"/>
      <c r="F681" s="9"/>
      <c r="G681" s="9"/>
      <c r="H681" s="9"/>
      <c r="I681" s="9"/>
      <c r="J681" s="9"/>
      <c r="K681" s="9"/>
      <c r="L681" s="9"/>
    </row>
    <row r="682" spans="1:12" s="6" customFormat="1" x14ac:dyDescent="0.3">
      <c r="A682" s="258"/>
      <c r="B682" s="259"/>
      <c r="C682" s="260"/>
      <c r="D682" s="9"/>
      <c r="E682" s="9"/>
      <c r="F682" s="9"/>
      <c r="G682" s="9"/>
      <c r="H682" s="9"/>
      <c r="I682" s="9"/>
      <c r="J682" s="9"/>
      <c r="K682" s="9"/>
      <c r="L682" s="9"/>
    </row>
    <row r="683" spans="1:12" s="6" customFormat="1" x14ac:dyDescent="0.3">
      <c r="A683" s="258"/>
      <c r="B683" s="259"/>
      <c r="C683" s="260"/>
      <c r="D683" s="9"/>
      <c r="E683" s="9"/>
      <c r="F683" s="9"/>
      <c r="G683" s="9"/>
      <c r="H683" s="9"/>
      <c r="I683" s="9"/>
      <c r="J683" s="9"/>
      <c r="K683" s="9"/>
      <c r="L683" s="9"/>
    </row>
    <row r="684" spans="1:12" s="6" customFormat="1" x14ac:dyDescent="0.3">
      <c r="A684" s="258"/>
      <c r="B684" s="259"/>
      <c r="C684" s="260"/>
      <c r="D684" s="9"/>
      <c r="E684" s="9"/>
      <c r="F684" s="9"/>
      <c r="G684" s="9"/>
      <c r="H684" s="9"/>
      <c r="I684" s="9"/>
      <c r="J684" s="9"/>
      <c r="K684" s="9"/>
      <c r="L684" s="9"/>
    </row>
    <row r="685" spans="1:12" s="6" customFormat="1" x14ac:dyDescent="0.3">
      <c r="A685" s="258"/>
      <c r="B685" s="259"/>
      <c r="C685" s="260"/>
      <c r="D685" s="9"/>
      <c r="E685" s="9"/>
      <c r="F685" s="9"/>
      <c r="G685" s="9"/>
      <c r="H685" s="9"/>
      <c r="I685" s="9"/>
      <c r="J685" s="9"/>
      <c r="K685" s="9"/>
      <c r="L685" s="9"/>
    </row>
    <row r="686" spans="1:12" s="6" customFormat="1" x14ac:dyDescent="0.3">
      <c r="A686" s="258"/>
      <c r="B686" s="259"/>
      <c r="C686" s="260"/>
      <c r="D686" s="9"/>
      <c r="E686" s="9"/>
      <c r="F686" s="9"/>
      <c r="G686" s="9"/>
      <c r="H686" s="9"/>
      <c r="I686" s="9"/>
      <c r="J686" s="9"/>
      <c r="K686" s="9"/>
      <c r="L686" s="9"/>
    </row>
    <row r="687" spans="1:12" s="6" customFormat="1" x14ac:dyDescent="0.3">
      <c r="A687" s="258"/>
      <c r="B687" s="259"/>
      <c r="C687" s="260"/>
      <c r="D687" s="9"/>
      <c r="E687" s="9"/>
      <c r="F687" s="9"/>
      <c r="G687" s="9"/>
      <c r="H687" s="9"/>
      <c r="I687" s="9"/>
      <c r="J687" s="9"/>
      <c r="K687" s="9"/>
      <c r="L687" s="9"/>
    </row>
    <row r="688" spans="1:12" s="6" customFormat="1" x14ac:dyDescent="0.3">
      <c r="A688" s="258"/>
      <c r="B688" s="259"/>
      <c r="C688" s="260"/>
      <c r="D688" s="9"/>
      <c r="E688" s="9"/>
      <c r="F688" s="9"/>
      <c r="G688" s="9"/>
      <c r="H688" s="9"/>
      <c r="I688" s="9"/>
      <c r="J688" s="9"/>
      <c r="K688" s="9"/>
      <c r="L688" s="9"/>
    </row>
    <row r="689" spans="1:12" s="6" customFormat="1" x14ac:dyDescent="0.3">
      <c r="A689" s="258"/>
      <c r="B689" s="259"/>
      <c r="C689" s="260"/>
      <c r="D689" s="9"/>
      <c r="E689" s="9"/>
      <c r="F689" s="9"/>
      <c r="G689" s="9"/>
      <c r="H689" s="9"/>
      <c r="I689" s="9"/>
      <c r="J689" s="9"/>
      <c r="K689" s="9"/>
      <c r="L689" s="9"/>
    </row>
    <row r="690" spans="1:12" s="6" customFormat="1" x14ac:dyDescent="0.3">
      <c r="A690" s="258"/>
      <c r="B690" s="259"/>
      <c r="C690" s="260"/>
      <c r="D690" s="9"/>
      <c r="E690" s="9"/>
      <c r="F690" s="9"/>
      <c r="G690" s="9"/>
      <c r="H690" s="9"/>
      <c r="I690" s="9"/>
      <c r="J690" s="9"/>
      <c r="K690" s="9"/>
      <c r="L690" s="9"/>
    </row>
    <row r="691" spans="1:12" s="6" customFormat="1" x14ac:dyDescent="0.3">
      <c r="A691" s="258"/>
      <c r="B691" s="259"/>
      <c r="C691" s="260"/>
      <c r="D691" s="9"/>
      <c r="E691" s="9"/>
      <c r="F691" s="9"/>
      <c r="G691" s="9"/>
      <c r="H691" s="9"/>
      <c r="I691" s="9"/>
      <c r="J691" s="9"/>
      <c r="K691" s="9"/>
      <c r="L691" s="9"/>
    </row>
    <row r="692" spans="1:12" s="6" customFormat="1" x14ac:dyDescent="0.3">
      <c r="A692" s="258"/>
      <c r="B692" s="259"/>
      <c r="C692" s="260"/>
      <c r="D692" s="9"/>
      <c r="E692" s="9"/>
      <c r="F692" s="9"/>
      <c r="G692" s="9"/>
      <c r="H692" s="9"/>
      <c r="I692" s="9"/>
      <c r="J692" s="9"/>
      <c r="K692" s="9"/>
      <c r="L692" s="9"/>
    </row>
    <row r="693" spans="1:12" s="6" customFormat="1" x14ac:dyDescent="0.3">
      <c r="A693" s="258"/>
      <c r="B693" s="259"/>
      <c r="C693" s="260"/>
      <c r="D693" s="9"/>
      <c r="E693" s="9"/>
      <c r="F693" s="9"/>
      <c r="G693" s="9"/>
      <c r="H693" s="9"/>
      <c r="I693" s="9"/>
      <c r="J693" s="9"/>
      <c r="K693" s="9"/>
      <c r="L693" s="9"/>
    </row>
    <row r="694" spans="1:12" s="6" customFormat="1" x14ac:dyDescent="0.3">
      <c r="A694" s="258"/>
      <c r="B694" s="259"/>
      <c r="C694" s="260"/>
      <c r="D694" s="9"/>
      <c r="E694" s="9"/>
      <c r="F694" s="9"/>
      <c r="G694" s="9"/>
      <c r="H694" s="9"/>
      <c r="I694" s="9"/>
      <c r="J694" s="9"/>
      <c r="K694" s="9"/>
      <c r="L694" s="9"/>
    </row>
    <row r="695" spans="1:12" s="6" customFormat="1" x14ac:dyDescent="0.3">
      <c r="A695" s="258"/>
      <c r="B695" s="259"/>
      <c r="C695" s="260"/>
      <c r="D695" s="9"/>
      <c r="E695" s="9"/>
      <c r="F695" s="9"/>
      <c r="G695" s="9"/>
      <c r="H695" s="9"/>
      <c r="I695" s="9"/>
      <c r="J695" s="9"/>
      <c r="K695" s="9"/>
      <c r="L695" s="9"/>
    </row>
    <row r="696" spans="1:12" s="6" customFormat="1" x14ac:dyDescent="0.3">
      <c r="A696" s="258"/>
      <c r="B696" s="259"/>
      <c r="C696" s="260"/>
      <c r="D696" s="9"/>
      <c r="E696" s="9"/>
      <c r="F696" s="9"/>
      <c r="G696" s="9"/>
      <c r="H696" s="9"/>
      <c r="I696" s="9"/>
      <c r="J696" s="9"/>
      <c r="K696" s="9"/>
      <c r="L696" s="9"/>
    </row>
    <row r="697" spans="1:12" s="6" customFormat="1" x14ac:dyDescent="0.3">
      <c r="A697" s="258"/>
      <c r="B697" s="259"/>
      <c r="C697" s="260"/>
      <c r="D697" s="9"/>
      <c r="E697" s="9"/>
      <c r="F697" s="9"/>
      <c r="G697" s="9"/>
      <c r="H697" s="9"/>
      <c r="I697" s="9"/>
      <c r="J697" s="9"/>
      <c r="K697" s="9"/>
      <c r="L697" s="9"/>
    </row>
    <row r="698" spans="1:12" s="6" customFormat="1" x14ac:dyDescent="0.3">
      <c r="A698" s="258"/>
      <c r="B698" s="259"/>
      <c r="C698" s="260"/>
      <c r="D698" s="9"/>
      <c r="E698" s="9"/>
      <c r="F698" s="9"/>
      <c r="G698" s="9"/>
      <c r="H698" s="9"/>
      <c r="I698" s="9"/>
      <c r="J698" s="9"/>
      <c r="K698" s="9"/>
      <c r="L698" s="9"/>
    </row>
    <row r="699" spans="1:12" s="6" customFormat="1" x14ac:dyDescent="0.3">
      <c r="A699" s="258"/>
      <c r="B699" s="259"/>
      <c r="C699" s="260"/>
      <c r="D699" s="9"/>
      <c r="E699" s="9"/>
      <c r="F699" s="9"/>
      <c r="G699" s="9"/>
      <c r="H699" s="9"/>
      <c r="I699" s="9"/>
      <c r="J699" s="9"/>
      <c r="K699" s="9"/>
      <c r="L699" s="9"/>
    </row>
    <row r="700" spans="1:12" s="6" customFormat="1" x14ac:dyDescent="0.3">
      <c r="A700" s="258"/>
      <c r="B700" s="259"/>
      <c r="C700" s="260"/>
      <c r="D700" s="9"/>
      <c r="E700" s="9"/>
      <c r="F700" s="9"/>
      <c r="G700" s="9"/>
      <c r="H700" s="9"/>
      <c r="I700" s="9"/>
      <c r="J700" s="9"/>
      <c r="K700" s="9"/>
      <c r="L700" s="9"/>
    </row>
    <row r="701" spans="1:12" s="6" customFormat="1" x14ac:dyDescent="0.3">
      <c r="A701" s="258"/>
      <c r="B701" s="259"/>
      <c r="C701" s="260"/>
      <c r="D701" s="9"/>
      <c r="E701" s="9"/>
      <c r="F701" s="9"/>
      <c r="G701" s="9"/>
      <c r="H701" s="9"/>
      <c r="I701" s="9"/>
      <c r="J701" s="9"/>
      <c r="K701" s="9"/>
      <c r="L701" s="9"/>
    </row>
    <row r="702" spans="1:12" s="6" customFormat="1" x14ac:dyDescent="0.3">
      <c r="A702" s="258"/>
      <c r="B702" s="259"/>
      <c r="C702" s="260"/>
      <c r="D702" s="9"/>
      <c r="E702" s="9"/>
      <c r="F702" s="9"/>
      <c r="G702" s="9"/>
      <c r="H702" s="9"/>
      <c r="I702" s="9"/>
      <c r="J702" s="9"/>
      <c r="K702" s="9"/>
      <c r="L702" s="9"/>
    </row>
    <row r="703" spans="1:12" s="6" customFormat="1" x14ac:dyDescent="0.3">
      <c r="A703" s="258"/>
      <c r="B703" s="259"/>
      <c r="C703" s="260"/>
      <c r="D703" s="9"/>
      <c r="E703" s="9"/>
      <c r="F703" s="9"/>
      <c r="G703" s="9"/>
      <c r="H703" s="9"/>
      <c r="I703" s="9"/>
      <c r="J703" s="9"/>
      <c r="K703" s="9"/>
      <c r="L703" s="9"/>
    </row>
    <row r="704" spans="1:12" s="6" customFormat="1" x14ac:dyDescent="0.3">
      <c r="A704" s="258"/>
      <c r="B704" s="259"/>
      <c r="C704" s="260"/>
      <c r="D704" s="9"/>
      <c r="E704" s="9"/>
      <c r="F704" s="9"/>
      <c r="G704" s="9"/>
      <c r="H704" s="9"/>
      <c r="I704" s="9"/>
      <c r="J704" s="9"/>
      <c r="K704" s="9"/>
      <c r="L704" s="9"/>
    </row>
    <row r="705" spans="1:12" s="6" customFormat="1" x14ac:dyDescent="0.3">
      <c r="A705" s="258"/>
      <c r="B705" s="259"/>
      <c r="C705" s="260"/>
      <c r="D705" s="9"/>
      <c r="E705" s="9"/>
      <c r="F705" s="9"/>
      <c r="G705" s="9"/>
      <c r="H705" s="9"/>
      <c r="I705" s="9"/>
      <c r="J705" s="9"/>
      <c r="K705" s="9"/>
      <c r="L705" s="9"/>
    </row>
    <row r="706" spans="1:12" s="6" customFormat="1" x14ac:dyDescent="0.3">
      <c r="A706" s="258"/>
      <c r="B706" s="259"/>
      <c r="C706" s="260"/>
      <c r="D706" s="9"/>
      <c r="E706" s="9"/>
      <c r="F706" s="9"/>
      <c r="G706" s="9"/>
      <c r="H706" s="9"/>
      <c r="I706" s="9"/>
      <c r="J706" s="9"/>
      <c r="K706" s="9"/>
      <c r="L706" s="9"/>
    </row>
    <row r="707" spans="1:12" s="6" customFormat="1" x14ac:dyDescent="0.3">
      <c r="A707" s="258"/>
      <c r="B707" s="259"/>
      <c r="C707" s="260"/>
      <c r="D707" s="9"/>
      <c r="E707" s="9"/>
      <c r="F707" s="9"/>
      <c r="G707" s="9"/>
      <c r="H707" s="9"/>
      <c r="I707" s="9"/>
      <c r="J707" s="9"/>
      <c r="K707" s="9"/>
      <c r="L707" s="9"/>
    </row>
    <row r="708" spans="1:12" s="6" customFormat="1" x14ac:dyDescent="0.3">
      <c r="A708" s="258"/>
      <c r="B708" s="259"/>
      <c r="C708" s="260"/>
      <c r="D708" s="9"/>
      <c r="E708" s="9"/>
      <c r="F708" s="9"/>
      <c r="G708" s="9"/>
      <c r="H708" s="9"/>
      <c r="I708" s="9"/>
      <c r="J708" s="9"/>
      <c r="K708" s="9"/>
      <c r="L708" s="9"/>
    </row>
    <row r="709" spans="1:12" s="6" customFormat="1" x14ac:dyDescent="0.3">
      <c r="A709" s="258"/>
      <c r="B709" s="259"/>
      <c r="C709" s="260"/>
      <c r="D709" s="9"/>
      <c r="E709" s="9"/>
      <c r="F709" s="9"/>
      <c r="G709" s="9"/>
      <c r="H709" s="9"/>
      <c r="I709" s="9"/>
      <c r="J709" s="9"/>
      <c r="K709" s="9"/>
      <c r="L709" s="9"/>
    </row>
    <row r="710" spans="1:12" s="6" customFormat="1" x14ac:dyDescent="0.3">
      <c r="A710" s="258"/>
      <c r="B710" s="259"/>
      <c r="C710" s="260"/>
      <c r="D710" s="9"/>
      <c r="E710" s="9"/>
      <c r="F710" s="9"/>
      <c r="G710" s="9"/>
      <c r="H710" s="9"/>
      <c r="I710" s="9"/>
      <c r="J710" s="9"/>
      <c r="K710" s="9"/>
      <c r="L710" s="9"/>
    </row>
    <row r="711" spans="1:12" s="6" customFormat="1" x14ac:dyDescent="0.3">
      <c r="A711" s="258"/>
      <c r="B711" s="259"/>
      <c r="C711" s="260"/>
      <c r="D711" s="9"/>
      <c r="E711" s="9"/>
      <c r="F711" s="9"/>
      <c r="G711" s="9"/>
      <c r="H711" s="9"/>
      <c r="I711" s="9"/>
      <c r="J711" s="9"/>
      <c r="K711" s="9"/>
      <c r="L711" s="9"/>
    </row>
    <row r="712" spans="1:12" s="6" customFormat="1" x14ac:dyDescent="0.3">
      <c r="A712" s="258"/>
      <c r="B712" s="259"/>
      <c r="C712" s="260"/>
      <c r="D712" s="9"/>
      <c r="E712" s="9"/>
      <c r="F712" s="9"/>
      <c r="G712" s="9"/>
      <c r="H712" s="9"/>
      <c r="I712" s="9"/>
      <c r="J712" s="9"/>
      <c r="K712" s="9"/>
      <c r="L712" s="9"/>
    </row>
    <row r="713" spans="1:12" s="6" customFormat="1" x14ac:dyDescent="0.3">
      <c r="A713" s="258"/>
      <c r="B713" s="259"/>
      <c r="C713" s="260"/>
      <c r="D713" s="9"/>
      <c r="E713" s="9"/>
      <c r="F713" s="9"/>
      <c r="G713" s="9"/>
      <c r="H713" s="9"/>
      <c r="I713" s="9"/>
      <c r="J713" s="9"/>
      <c r="K713" s="9"/>
      <c r="L713" s="9"/>
    </row>
    <row r="714" spans="1:12" s="6" customFormat="1" x14ac:dyDescent="0.3">
      <c r="A714" s="258"/>
      <c r="B714" s="259"/>
      <c r="C714" s="260"/>
      <c r="D714" s="9"/>
      <c r="E714" s="9"/>
      <c r="F714" s="9"/>
      <c r="G714" s="9"/>
      <c r="H714" s="9"/>
      <c r="I714" s="9"/>
      <c r="J714" s="9"/>
      <c r="K714" s="9"/>
      <c r="L714" s="9"/>
    </row>
    <row r="715" spans="1:12" s="6" customFormat="1" x14ac:dyDescent="0.3">
      <c r="A715" s="258"/>
      <c r="B715" s="259"/>
      <c r="C715" s="260"/>
      <c r="D715" s="9"/>
      <c r="E715" s="9"/>
      <c r="F715" s="9"/>
      <c r="G715" s="9"/>
      <c r="H715" s="9"/>
      <c r="I715" s="9"/>
      <c r="J715" s="9"/>
      <c r="K715" s="9"/>
      <c r="L715" s="9"/>
    </row>
    <row r="716" spans="1:12" s="6" customFormat="1" x14ac:dyDescent="0.3">
      <c r="A716" s="258"/>
      <c r="B716" s="259"/>
      <c r="C716" s="260"/>
      <c r="D716" s="9"/>
      <c r="E716" s="9"/>
      <c r="F716" s="9"/>
      <c r="G716" s="9"/>
      <c r="H716" s="9"/>
      <c r="I716" s="9"/>
      <c r="J716" s="9"/>
      <c r="K716" s="9"/>
      <c r="L716" s="9"/>
    </row>
    <row r="717" spans="1:12" s="6" customFormat="1" x14ac:dyDescent="0.3">
      <c r="A717" s="258"/>
      <c r="B717" s="259"/>
      <c r="C717" s="260"/>
      <c r="D717" s="9"/>
      <c r="E717" s="9"/>
      <c r="F717" s="9"/>
      <c r="G717" s="9"/>
      <c r="H717" s="9"/>
      <c r="I717" s="9"/>
      <c r="J717" s="9"/>
      <c r="K717" s="9"/>
      <c r="L717" s="9"/>
    </row>
    <row r="718" spans="1:12" s="6" customFormat="1" x14ac:dyDescent="0.3">
      <c r="A718" s="258"/>
      <c r="B718" s="259"/>
      <c r="C718" s="260"/>
      <c r="D718" s="9"/>
      <c r="E718" s="9"/>
      <c r="F718" s="9"/>
      <c r="G718" s="9"/>
      <c r="H718" s="9"/>
      <c r="I718" s="9"/>
      <c r="J718" s="9"/>
      <c r="K718" s="9"/>
      <c r="L718" s="9"/>
    </row>
    <row r="719" spans="1:12" s="6" customFormat="1" x14ac:dyDescent="0.3">
      <c r="A719" s="258"/>
      <c r="B719" s="259"/>
      <c r="C719" s="260"/>
      <c r="D719" s="9"/>
      <c r="E719" s="9"/>
      <c r="F719" s="9"/>
      <c r="G719" s="9"/>
      <c r="H719" s="9"/>
      <c r="I719" s="9"/>
      <c r="J719" s="9"/>
      <c r="K719" s="9"/>
      <c r="L719" s="9"/>
    </row>
    <row r="720" spans="1:12" s="6" customFormat="1" x14ac:dyDescent="0.3">
      <c r="A720" s="258"/>
      <c r="B720" s="259"/>
      <c r="C720" s="260"/>
      <c r="D720" s="9"/>
      <c r="E720" s="9"/>
      <c r="F720" s="9"/>
      <c r="G720" s="9"/>
      <c r="H720" s="9"/>
      <c r="I720" s="9"/>
      <c r="J720" s="9"/>
      <c r="K720" s="9"/>
      <c r="L720" s="9"/>
    </row>
    <row r="721" spans="1:12" s="6" customFormat="1" x14ac:dyDescent="0.3">
      <c r="A721" s="258"/>
      <c r="B721" s="259"/>
      <c r="C721" s="260"/>
      <c r="D721" s="9"/>
      <c r="E721" s="9"/>
      <c r="F721" s="9"/>
      <c r="G721" s="9"/>
      <c r="H721" s="9"/>
      <c r="I721" s="9"/>
      <c r="J721" s="9"/>
      <c r="K721" s="9"/>
      <c r="L721" s="9"/>
    </row>
    <row r="722" spans="1:12" s="6" customFormat="1" x14ac:dyDescent="0.3">
      <c r="A722" s="258"/>
      <c r="B722" s="259"/>
      <c r="C722" s="260"/>
      <c r="D722" s="9"/>
      <c r="E722" s="9"/>
      <c r="F722" s="9"/>
      <c r="G722" s="9"/>
      <c r="H722" s="9"/>
      <c r="I722" s="9"/>
      <c r="J722" s="9"/>
      <c r="K722" s="9"/>
      <c r="L722" s="9"/>
    </row>
    <row r="723" spans="1:12" s="6" customFormat="1" x14ac:dyDescent="0.3">
      <c r="A723" s="258"/>
      <c r="B723" s="259"/>
      <c r="C723" s="260"/>
      <c r="D723" s="9"/>
      <c r="E723" s="9"/>
      <c r="F723" s="9"/>
      <c r="G723" s="9"/>
      <c r="H723" s="9"/>
      <c r="I723" s="9"/>
      <c r="J723" s="9"/>
      <c r="K723" s="9"/>
      <c r="L723" s="9"/>
    </row>
    <row r="724" spans="1:12" s="6" customFormat="1" x14ac:dyDescent="0.3">
      <c r="A724" s="258"/>
      <c r="B724" s="259"/>
      <c r="C724" s="260"/>
      <c r="D724" s="9"/>
      <c r="E724" s="9"/>
      <c r="F724" s="9"/>
      <c r="G724" s="9"/>
      <c r="H724" s="9"/>
      <c r="I724" s="9"/>
      <c r="J724" s="9"/>
      <c r="K724" s="9"/>
      <c r="L724" s="9"/>
    </row>
    <row r="725" spans="1:12" s="6" customFormat="1" x14ac:dyDescent="0.3">
      <c r="A725" s="258"/>
      <c r="B725" s="259"/>
      <c r="C725" s="260"/>
      <c r="D725" s="9"/>
      <c r="E725" s="9"/>
      <c r="F725" s="9"/>
      <c r="G725" s="9"/>
      <c r="H725" s="9"/>
      <c r="I725" s="9"/>
      <c r="J725" s="9"/>
      <c r="K725" s="9"/>
      <c r="L725" s="9"/>
    </row>
    <row r="726" spans="1:12" s="6" customFormat="1" x14ac:dyDescent="0.3">
      <c r="A726" s="258"/>
      <c r="B726" s="259"/>
      <c r="C726" s="260"/>
      <c r="D726" s="9"/>
      <c r="E726" s="9"/>
      <c r="F726" s="9"/>
      <c r="G726" s="9"/>
      <c r="H726" s="9"/>
      <c r="I726" s="9"/>
      <c r="J726" s="9"/>
      <c r="K726" s="9"/>
      <c r="L726" s="9"/>
    </row>
    <row r="727" spans="1:12" s="6" customFormat="1" x14ac:dyDescent="0.3">
      <c r="A727" s="258"/>
      <c r="B727" s="259"/>
      <c r="C727" s="260"/>
      <c r="D727" s="9"/>
      <c r="E727" s="9"/>
      <c r="F727" s="9"/>
      <c r="G727" s="9"/>
      <c r="H727" s="9"/>
      <c r="I727" s="9"/>
      <c r="J727" s="9"/>
      <c r="K727" s="9"/>
      <c r="L727" s="9"/>
    </row>
    <row r="728" spans="1:12" s="6" customFormat="1" x14ac:dyDescent="0.3">
      <c r="A728" s="258"/>
      <c r="B728" s="259"/>
      <c r="C728" s="260"/>
      <c r="D728" s="9"/>
      <c r="E728" s="9"/>
      <c r="F728" s="9"/>
      <c r="G728" s="9"/>
      <c r="H728" s="9"/>
      <c r="I728" s="9"/>
      <c r="J728" s="9"/>
      <c r="K728" s="9"/>
      <c r="L728" s="9"/>
    </row>
    <row r="729" spans="1:12" s="6" customFormat="1" x14ac:dyDescent="0.3">
      <c r="A729" s="258"/>
      <c r="B729" s="259"/>
      <c r="C729" s="260"/>
      <c r="D729" s="9"/>
      <c r="E729" s="9"/>
      <c r="F729" s="9"/>
      <c r="G729" s="9"/>
      <c r="H729" s="9"/>
      <c r="I729" s="9"/>
      <c r="J729" s="9"/>
      <c r="K729" s="9"/>
      <c r="L729" s="9"/>
    </row>
    <row r="730" spans="1:12" s="6" customFormat="1" x14ac:dyDescent="0.3">
      <c r="A730" s="258"/>
      <c r="B730" s="259"/>
      <c r="C730" s="260"/>
      <c r="D730" s="9"/>
      <c r="E730" s="9"/>
      <c r="F730" s="9"/>
      <c r="G730" s="9"/>
      <c r="H730" s="9"/>
      <c r="I730" s="9"/>
      <c r="J730" s="9"/>
      <c r="K730" s="9"/>
      <c r="L730" s="9"/>
    </row>
    <row r="731" spans="1:12" s="6" customFormat="1" x14ac:dyDescent="0.3">
      <c r="A731" s="258"/>
      <c r="B731" s="259"/>
      <c r="C731" s="260"/>
      <c r="D731" s="9"/>
      <c r="E731" s="9"/>
      <c r="F731" s="9"/>
      <c r="G731" s="9"/>
      <c r="H731" s="9"/>
      <c r="I731" s="9"/>
      <c r="J731" s="9"/>
      <c r="K731" s="9"/>
      <c r="L731" s="9"/>
    </row>
    <row r="732" spans="1:12" s="6" customFormat="1" x14ac:dyDescent="0.3">
      <c r="A732" s="258"/>
      <c r="B732" s="259"/>
      <c r="C732" s="260"/>
      <c r="D732" s="9"/>
      <c r="E732" s="9"/>
      <c r="F732" s="9"/>
      <c r="G732" s="9"/>
      <c r="H732" s="9"/>
      <c r="I732" s="9"/>
      <c r="J732" s="9"/>
      <c r="K732" s="9"/>
      <c r="L732" s="9"/>
    </row>
    <row r="733" spans="1:12" s="6" customFormat="1" x14ac:dyDescent="0.3">
      <c r="A733" s="258"/>
      <c r="B733" s="259"/>
      <c r="C733" s="260"/>
      <c r="D733" s="9"/>
      <c r="E733" s="9"/>
      <c r="F733" s="9"/>
      <c r="G733" s="9"/>
      <c r="H733" s="9"/>
      <c r="I733" s="9"/>
      <c r="J733" s="9"/>
      <c r="K733" s="9"/>
      <c r="L733" s="9"/>
    </row>
    <row r="734" spans="1:12" s="6" customFormat="1" x14ac:dyDescent="0.3">
      <c r="A734" s="258"/>
      <c r="B734" s="259"/>
      <c r="C734" s="260"/>
      <c r="D734" s="9"/>
      <c r="E734" s="9"/>
      <c r="F734" s="9"/>
      <c r="G734" s="9"/>
      <c r="H734" s="9"/>
      <c r="I734" s="9"/>
      <c r="J734" s="9"/>
      <c r="K734" s="9"/>
      <c r="L734" s="9"/>
    </row>
    <row r="735" spans="1:12" s="6" customFormat="1" x14ac:dyDescent="0.3">
      <c r="A735" s="258"/>
      <c r="B735" s="259"/>
      <c r="C735" s="260"/>
      <c r="D735" s="9"/>
      <c r="E735" s="9"/>
      <c r="F735" s="9"/>
      <c r="G735" s="9"/>
      <c r="H735" s="9"/>
      <c r="I735" s="9"/>
      <c r="J735" s="9"/>
      <c r="K735" s="9"/>
      <c r="L735" s="9"/>
    </row>
    <row r="736" spans="1:12" s="6" customFormat="1" x14ac:dyDescent="0.3">
      <c r="A736" s="258"/>
      <c r="B736" s="259"/>
      <c r="C736" s="260"/>
      <c r="D736" s="9"/>
      <c r="E736" s="9"/>
      <c r="F736" s="9"/>
      <c r="G736" s="9"/>
      <c r="H736" s="9"/>
      <c r="I736" s="9"/>
      <c r="J736" s="9"/>
      <c r="K736" s="9"/>
      <c r="L736" s="9"/>
    </row>
    <row r="737" spans="1:12" s="6" customFormat="1" x14ac:dyDescent="0.3">
      <c r="A737" s="258"/>
      <c r="B737" s="259"/>
      <c r="C737" s="260"/>
      <c r="D737" s="9"/>
      <c r="E737" s="9"/>
      <c r="F737" s="9"/>
      <c r="G737" s="9"/>
      <c r="H737" s="9"/>
      <c r="I737" s="9"/>
      <c r="J737" s="9"/>
      <c r="K737" s="9"/>
      <c r="L737" s="9"/>
    </row>
    <row r="738" spans="1:12" s="6" customFormat="1" x14ac:dyDescent="0.3">
      <c r="A738" s="258"/>
      <c r="B738" s="259"/>
      <c r="C738" s="260"/>
      <c r="D738" s="9"/>
      <c r="E738" s="9"/>
      <c r="F738" s="9"/>
      <c r="G738" s="9"/>
      <c r="H738" s="9"/>
      <c r="I738" s="9"/>
      <c r="J738" s="9"/>
      <c r="K738" s="9"/>
      <c r="L738" s="9"/>
    </row>
    <row r="739" spans="1:12" s="6" customFormat="1" x14ac:dyDescent="0.3">
      <c r="A739" s="258"/>
      <c r="B739" s="259"/>
      <c r="C739" s="260"/>
      <c r="D739" s="9"/>
      <c r="E739" s="9"/>
      <c r="F739" s="9"/>
      <c r="G739" s="9"/>
      <c r="H739" s="9"/>
      <c r="I739" s="9"/>
      <c r="J739" s="9"/>
      <c r="K739" s="9"/>
      <c r="L739" s="9"/>
    </row>
    <row r="740" spans="1:12" s="6" customFormat="1" x14ac:dyDescent="0.3">
      <c r="A740" s="258"/>
      <c r="B740" s="259"/>
      <c r="C740" s="260"/>
      <c r="D740" s="9"/>
      <c r="E740" s="9"/>
      <c r="F740" s="9"/>
      <c r="G740" s="9"/>
      <c r="H740" s="9"/>
      <c r="I740" s="9"/>
      <c r="J740" s="9"/>
      <c r="K740" s="9"/>
      <c r="L740" s="9"/>
    </row>
    <row r="741" spans="1:12" s="6" customFormat="1" x14ac:dyDescent="0.3">
      <c r="A741" s="258"/>
      <c r="B741" s="259"/>
      <c r="C741" s="260"/>
      <c r="D741" s="9"/>
      <c r="E741" s="9"/>
      <c r="F741" s="9"/>
      <c r="G741" s="9"/>
      <c r="H741" s="9"/>
      <c r="I741" s="9"/>
      <c r="J741" s="9"/>
      <c r="K741" s="9"/>
      <c r="L741" s="9"/>
    </row>
    <row r="742" spans="1:12" s="6" customFormat="1" x14ac:dyDescent="0.3">
      <c r="A742" s="258"/>
      <c r="B742" s="259"/>
      <c r="C742" s="260"/>
      <c r="D742" s="9"/>
      <c r="E742" s="9"/>
      <c r="F742" s="9"/>
      <c r="G742" s="9"/>
      <c r="H742" s="9"/>
      <c r="I742" s="9"/>
      <c r="J742" s="9"/>
      <c r="K742" s="9"/>
      <c r="L742" s="9"/>
    </row>
    <row r="743" spans="1:12" s="6" customFormat="1" x14ac:dyDescent="0.3">
      <c r="A743" s="258"/>
      <c r="B743" s="259"/>
      <c r="C743" s="260"/>
      <c r="D743" s="9"/>
      <c r="E743" s="9"/>
      <c r="F743" s="9"/>
      <c r="G743" s="9"/>
      <c r="H743" s="9"/>
      <c r="I743" s="9"/>
      <c r="J743" s="9"/>
      <c r="K743" s="9"/>
      <c r="L743" s="9"/>
    </row>
    <row r="744" spans="1:12" s="6" customFormat="1" x14ac:dyDescent="0.3">
      <c r="A744" s="258"/>
      <c r="B744" s="259"/>
      <c r="C744" s="260"/>
      <c r="D744" s="9"/>
      <c r="E744" s="9"/>
      <c r="F744" s="9"/>
      <c r="G744" s="9"/>
      <c r="H744" s="9"/>
      <c r="I744" s="9"/>
      <c r="J744" s="9"/>
      <c r="K744" s="9"/>
      <c r="L744" s="9"/>
    </row>
    <row r="745" spans="1:12" s="6" customFormat="1" x14ac:dyDescent="0.3">
      <c r="A745" s="258"/>
      <c r="B745" s="259"/>
      <c r="C745" s="260"/>
      <c r="D745" s="9"/>
      <c r="E745" s="9"/>
      <c r="F745" s="9"/>
      <c r="G745" s="9"/>
      <c r="H745" s="9"/>
      <c r="I745" s="9"/>
      <c r="J745" s="9"/>
      <c r="K745" s="9"/>
      <c r="L745" s="9"/>
    </row>
    <row r="746" spans="1:12" s="6" customFormat="1" x14ac:dyDescent="0.3">
      <c r="A746" s="258"/>
      <c r="B746" s="259"/>
      <c r="C746" s="260"/>
      <c r="D746" s="9"/>
      <c r="E746" s="9"/>
      <c r="F746" s="9"/>
      <c r="G746" s="9"/>
      <c r="H746" s="9"/>
      <c r="I746" s="9"/>
      <c r="J746" s="9"/>
      <c r="K746" s="9"/>
      <c r="L746" s="9"/>
    </row>
    <row r="747" spans="1:12" s="6" customFormat="1" x14ac:dyDescent="0.3">
      <c r="A747" s="258"/>
      <c r="B747" s="259"/>
      <c r="C747" s="260"/>
      <c r="D747" s="9"/>
      <c r="E747" s="9"/>
      <c r="F747" s="9"/>
      <c r="G747" s="9"/>
      <c r="H747" s="9"/>
      <c r="I747" s="9"/>
      <c r="J747" s="9"/>
      <c r="K747" s="9"/>
      <c r="L747" s="9"/>
    </row>
    <row r="748" spans="1:12" s="6" customFormat="1" x14ac:dyDescent="0.3">
      <c r="A748" s="258"/>
      <c r="B748" s="259"/>
      <c r="C748" s="260"/>
      <c r="D748" s="9"/>
      <c r="E748" s="9"/>
      <c r="F748" s="9"/>
      <c r="G748" s="9"/>
      <c r="H748" s="9"/>
      <c r="I748" s="9"/>
      <c r="J748" s="9"/>
      <c r="K748" s="9"/>
      <c r="L748" s="9"/>
    </row>
    <row r="749" spans="1:12" s="6" customFormat="1" x14ac:dyDescent="0.3">
      <c r="A749" s="258"/>
      <c r="B749" s="259"/>
      <c r="C749" s="260"/>
      <c r="D749" s="9"/>
      <c r="E749" s="9"/>
      <c r="F749" s="9"/>
      <c r="G749" s="9"/>
      <c r="H749" s="9"/>
      <c r="I749" s="9"/>
      <c r="J749" s="9"/>
      <c r="K749" s="9"/>
      <c r="L749" s="9"/>
    </row>
    <row r="750" spans="1:12" s="6" customFormat="1" x14ac:dyDescent="0.3">
      <c r="A750" s="258"/>
      <c r="B750" s="259"/>
      <c r="C750" s="260"/>
      <c r="D750" s="9"/>
      <c r="E750" s="9"/>
      <c r="F750" s="9"/>
      <c r="G750" s="9"/>
      <c r="H750" s="9"/>
      <c r="I750" s="9"/>
      <c r="J750" s="9"/>
      <c r="K750" s="9"/>
      <c r="L750" s="9"/>
    </row>
    <row r="751" spans="1:12" s="6" customFormat="1" x14ac:dyDescent="0.3">
      <c r="A751" s="258"/>
      <c r="B751" s="259"/>
      <c r="C751" s="260"/>
      <c r="D751" s="9"/>
      <c r="E751" s="9"/>
      <c r="F751" s="9"/>
      <c r="G751" s="9"/>
      <c r="H751" s="9"/>
      <c r="I751" s="9"/>
      <c r="J751" s="9"/>
      <c r="K751" s="9"/>
      <c r="L751" s="9"/>
    </row>
    <row r="752" spans="1:12" s="6" customFormat="1" x14ac:dyDescent="0.3">
      <c r="A752" s="258"/>
      <c r="B752" s="259"/>
      <c r="C752" s="260"/>
      <c r="D752" s="9"/>
      <c r="E752" s="9"/>
      <c r="F752" s="9"/>
      <c r="G752" s="9"/>
      <c r="H752" s="9"/>
      <c r="I752" s="9"/>
      <c r="J752" s="9"/>
      <c r="K752" s="9"/>
      <c r="L752" s="9"/>
    </row>
    <row r="753" spans="1:12" s="6" customFormat="1" x14ac:dyDescent="0.3">
      <c r="A753" s="258"/>
      <c r="B753" s="259"/>
      <c r="C753" s="260"/>
      <c r="D753" s="9"/>
      <c r="E753" s="9"/>
      <c r="F753" s="9"/>
      <c r="G753" s="9"/>
      <c r="H753" s="9"/>
      <c r="I753" s="9"/>
      <c r="J753" s="9"/>
      <c r="K753" s="9"/>
      <c r="L753" s="9"/>
    </row>
    <row r="754" spans="1:12" s="6" customFormat="1" x14ac:dyDescent="0.3">
      <c r="A754" s="258"/>
      <c r="B754" s="259"/>
      <c r="C754" s="260"/>
      <c r="D754" s="9"/>
      <c r="E754" s="9"/>
      <c r="F754" s="9"/>
      <c r="G754" s="9"/>
      <c r="H754" s="9"/>
      <c r="I754" s="9"/>
      <c r="J754" s="9"/>
      <c r="K754" s="9"/>
      <c r="L754" s="9"/>
    </row>
    <row r="755" spans="1:12" s="6" customFormat="1" x14ac:dyDescent="0.3">
      <c r="A755" s="258"/>
      <c r="B755" s="259"/>
      <c r="C755" s="260"/>
      <c r="D755" s="9"/>
      <c r="E755" s="9"/>
      <c r="F755" s="9"/>
      <c r="G755" s="9"/>
      <c r="H755" s="9"/>
      <c r="I755" s="9"/>
      <c r="J755" s="9"/>
      <c r="K755" s="9"/>
      <c r="L755" s="9"/>
    </row>
    <row r="756" spans="1:12" s="6" customFormat="1" x14ac:dyDescent="0.3">
      <c r="A756" s="258"/>
      <c r="B756" s="259"/>
      <c r="C756" s="260"/>
      <c r="D756" s="9"/>
      <c r="E756" s="9"/>
      <c r="F756" s="9"/>
      <c r="G756" s="9"/>
      <c r="H756" s="9"/>
      <c r="I756" s="9"/>
      <c r="J756" s="9"/>
      <c r="K756" s="9"/>
      <c r="L756" s="9"/>
    </row>
    <row r="757" spans="1:12" s="6" customFormat="1" x14ac:dyDescent="0.3">
      <c r="A757" s="258"/>
      <c r="B757" s="259"/>
      <c r="C757" s="260"/>
      <c r="D757" s="9"/>
      <c r="E757" s="9"/>
      <c r="F757" s="9"/>
      <c r="G757" s="9"/>
      <c r="H757" s="9"/>
      <c r="I757" s="9"/>
      <c r="J757" s="9"/>
      <c r="K757" s="9"/>
      <c r="L757" s="9"/>
    </row>
    <row r="758" spans="1:12" s="6" customFormat="1" x14ac:dyDescent="0.3">
      <c r="A758" s="258"/>
      <c r="B758" s="259"/>
      <c r="C758" s="260"/>
      <c r="D758" s="9"/>
      <c r="E758" s="9"/>
      <c r="F758" s="9"/>
      <c r="G758" s="9"/>
      <c r="H758" s="9"/>
      <c r="I758" s="9"/>
      <c r="J758" s="9"/>
      <c r="K758" s="9"/>
      <c r="L758" s="9"/>
    </row>
    <row r="759" spans="1:12" s="6" customFormat="1" x14ac:dyDescent="0.3">
      <c r="A759" s="258"/>
      <c r="B759" s="259"/>
      <c r="C759" s="260"/>
      <c r="D759" s="9"/>
      <c r="E759" s="9"/>
      <c r="F759" s="9"/>
      <c r="G759" s="9"/>
      <c r="H759" s="9"/>
      <c r="I759" s="9"/>
      <c r="J759" s="9"/>
      <c r="K759" s="9"/>
      <c r="L759" s="9"/>
    </row>
    <row r="760" spans="1:12" s="6" customFormat="1" x14ac:dyDescent="0.3">
      <c r="A760" s="258"/>
      <c r="B760" s="259"/>
      <c r="C760" s="260"/>
      <c r="D760" s="9"/>
      <c r="E760" s="9"/>
      <c r="F760" s="9"/>
      <c r="G760" s="9"/>
      <c r="H760" s="9"/>
      <c r="I760" s="9"/>
      <c r="J760" s="9"/>
      <c r="K760" s="9"/>
      <c r="L760" s="9"/>
    </row>
    <row r="761" spans="1:12" s="6" customFormat="1" x14ac:dyDescent="0.3">
      <c r="A761" s="258"/>
      <c r="B761" s="259"/>
      <c r="C761" s="260"/>
      <c r="D761" s="9"/>
      <c r="E761" s="9"/>
      <c r="F761" s="9"/>
      <c r="G761" s="9"/>
      <c r="H761" s="9"/>
      <c r="I761" s="9"/>
      <c r="J761" s="9"/>
      <c r="K761" s="9"/>
      <c r="L761" s="9"/>
    </row>
    <row r="762" spans="1:12" s="6" customFormat="1" x14ac:dyDescent="0.3">
      <c r="A762" s="258"/>
      <c r="B762" s="259"/>
      <c r="C762" s="260"/>
      <c r="D762" s="9"/>
      <c r="E762" s="9"/>
      <c r="F762" s="9"/>
      <c r="G762" s="9"/>
      <c r="H762" s="9"/>
      <c r="I762" s="9"/>
      <c r="J762" s="9"/>
      <c r="K762" s="9"/>
      <c r="L762" s="9"/>
    </row>
    <row r="763" spans="1:12" s="6" customFormat="1" x14ac:dyDescent="0.3">
      <c r="A763" s="258"/>
      <c r="B763" s="259"/>
      <c r="C763" s="260"/>
      <c r="D763" s="9"/>
      <c r="E763" s="9"/>
      <c r="F763" s="9"/>
      <c r="G763" s="9"/>
      <c r="H763" s="9"/>
      <c r="I763" s="9"/>
      <c r="J763" s="9"/>
      <c r="K763" s="9"/>
      <c r="L763" s="9"/>
    </row>
    <row r="764" spans="1:12" s="6" customFormat="1" x14ac:dyDescent="0.3">
      <c r="A764" s="258"/>
      <c r="B764" s="259"/>
      <c r="C764" s="260"/>
      <c r="D764" s="9"/>
      <c r="E764" s="9"/>
      <c r="F764" s="9"/>
      <c r="G764" s="9"/>
      <c r="H764" s="9"/>
      <c r="I764" s="9"/>
      <c r="J764" s="9"/>
      <c r="K764" s="9"/>
      <c r="L764" s="9"/>
    </row>
    <row r="765" spans="1:12" s="6" customFormat="1" x14ac:dyDescent="0.3">
      <c r="A765" s="258"/>
      <c r="B765" s="259"/>
      <c r="C765" s="260"/>
      <c r="D765" s="9"/>
      <c r="E765" s="9"/>
      <c r="F765" s="9"/>
      <c r="G765" s="9"/>
      <c r="H765" s="9"/>
      <c r="I765" s="9"/>
      <c r="J765" s="9"/>
      <c r="K765" s="9"/>
      <c r="L765" s="9"/>
    </row>
    <row r="766" spans="1:12" s="6" customFormat="1" x14ac:dyDescent="0.3">
      <c r="A766" s="258"/>
      <c r="B766" s="259"/>
      <c r="C766" s="260"/>
      <c r="D766" s="9"/>
      <c r="E766" s="9"/>
      <c r="F766" s="9"/>
      <c r="G766" s="9"/>
      <c r="H766" s="9"/>
      <c r="I766" s="9"/>
      <c r="J766" s="9"/>
      <c r="K766" s="9"/>
      <c r="L766" s="9"/>
    </row>
    <row r="767" spans="1:12" s="6" customFormat="1" x14ac:dyDescent="0.3">
      <c r="A767" s="258"/>
      <c r="B767" s="259"/>
      <c r="C767" s="260"/>
      <c r="D767" s="9"/>
      <c r="E767" s="9"/>
      <c r="F767" s="9"/>
      <c r="G767" s="9"/>
      <c r="H767" s="9"/>
      <c r="I767" s="9"/>
      <c r="J767" s="9"/>
      <c r="K767" s="9"/>
      <c r="L767" s="9"/>
    </row>
    <row r="768" spans="1:12" s="6" customFormat="1" x14ac:dyDescent="0.3">
      <c r="A768" s="258"/>
      <c r="B768" s="259"/>
      <c r="C768" s="260"/>
      <c r="D768" s="9"/>
      <c r="E768" s="9"/>
      <c r="F768" s="9"/>
      <c r="G768" s="9"/>
      <c r="H768" s="9"/>
      <c r="I768" s="9"/>
      <c r="J768" s="9"/>
      <c r="K768" s="9"/>
      <c r="L768" s="9"/>
    </row>
    <row r="769" spans="1:12" s="6" customFormat="1" x14ac:dyDescent="0.3">
      <c r="A769" s="258"/>
      <c r="B769" s="259"/>
      <c r="C769" s="260"/>
      <c r="D769" s="9"/>
      <c r="E769" s="9"/>
      <c r="F769" s="9"/>
      <c r="G769" s="9"/>
      <c r="H769" s="9"/>
      <c r="I769" s="9"/>
      <c r="J769" s="9"/>
      <c r="K769" s="9"/>
      <c r="L769" s="9"/>
    </row>
    <row r="770" spans="1:12" s="6" customFormat="1" x14ac:dyDescent="0.3">
      <c r="A770" s="258"/>
      <c r="B770" s="259"/>
      <c r="C770" s="260"/>
      <c r="D770" s="9"/>
      <c r="E770" s="9"/>
      <c r="F770" s="9"/>
      <c r="G770" s="9"/>
      <c r="H770" s="9"/>
      <c r="I770" s="9"/>
      <c r="J770" s="9"/>
      <c r="K770" s="9"/>
      <c r="L770" s="9"/>
    </row>
    <row r="771" spans="1:12" s="6" customFormat="1" x14ac:dyDescent="0.3">
      <c r="A771" s="258"/>
      <c r="B771" s="259"/>
      <c r="C771" s="260"/>
      <c r="D771" s="9"/>
      <c r="E771" s="9"/>
      <c r="F771" s="9"/>
      <c r="G771" s="9"/>
      <c r="H771" s="9"/>
      <c r="I771" s="9"/>
      <c r="J771" s="9"/>
      <c r="K771" s="9"/>
      <c r="L771" s="9"/>
    </row>
    <row r="772" spans="1:12" s="6" customFormat="1" x14ac:dyDescent="0.3">
      <c r="A772" s="258"/>
      <c r="B772" s="259"/>
      <c r="C772" s="260"/>
      <c r="D772" s="9"/>
      <c r="E772" s="9"/>
      <c r="F772" s="9"/>
      <c r="G772" s="9"/>
      <c r="H772" s="9"/>
      <c r="I772" s="9"/>
      <c r="J772" s="9"/>
      <c r="K772" s="9"/>
      <c r="L772" s="9"/>
    </row>
    <row r="773" spans="1:12" s="6" customFormat="1" x14ac:dyDescent="0.3">
      <c r="A773" s="258"/>
      <c r="B773" s="259"/>
      <c r="C773" s="260"/>
      <c r="D773" s="9"/>
      <c r="E773" s="9"/>
      <c r="F773" s="9"/>
      <c r="G773" s="9"/>
      <c r="H773" s="9"/>
      <c r="I773" s="9"/>
      <c r="J773" s="9"/>
      <c r="K773" s="9"/>
      <c r="L773" s="9"/>
    </row>
    <row r="774" spans="1:12" s="6" customFormat="1" x14ac:dyDescent="0.3">
      <c r="A774" s="258"/>
      <c r="B774" s="259"/>
      <c r="C774" s="260"/>
      <c r="D774" s="9"/>
      <c r="E774" s="9"/>
      <c r="F774" s="9"/>
      <c r="G774" s="9"/>
      <c r="H774" s="9"/>
      <c r="I774" s="9"/>
      <c r="J774" s="9"/>
      <c r="K774" s="9"/>
      <c r="L774" s="9"/>
    </row>
    <row r="775" spans="1:12" s="6" customFormat="1" x14ac:dyDescent="0.3">
      <c r="A775" s="258"/>
      <c r="B775" s="259"/>
      <c r="C775" s="260"/>
      <c r="D775" s="9"/>
      <c r="E775" s="9"/>
      <c r="F775" s="9"/>
      <c r="G775" s="9"/>
      <c r="H775" s="9"/>
      <c r="I775" s="9"/>
      <c r="J775" s="9"/>
      <c r="K775" s="9"/>
      <c r="L775" s="9"/>
    </row>
    <row r="776" spans="1:12" s="6" customFormat="1" x14ac:dyDescent="0.3">
      <c r="A776" s="258"/>
      <c r="B776" s="259"/>
      <c r="C776" s="260"/>
      <c r="D776" s="9"/>
      <c r="E776" s="9"/>
      <c r="F776" s="9"/>
      <c r="G776" s="9"/>
      <c r="H776" s="9"/>
      <c r="I776" s="9"/>
      <c r="J776" s="9"/>
      <c r="K776" s="9"/>
      <c r="L776" s="9"/>
    </row>
    <row r="777" spans="1:12" s="6" customFormat="1" x14ac:dyDescent="0.3">
      <c r="A777" s="258"/>
      <c r="B777" s="259"/>
      <c r="C777" s="260"/>
      <c r="D777" s="9"/>
      <c r="E777" s="9"/>
      <c r="F777" s="9"/>
      <c r="G777" s="9"/>
      <c r="H777" s="9"/>
      <c r="I777" s="9"/>
      <c r="J777" s="9"/>
      <c r="K777" s="9"/>
      <c r="L777" s="9"/>
    </row>
    <row r="778" spans="1:12" s="6" customFormat="1" x14ac:dyDescent="0.3">
      <c r="A778" s="258"/>
      <c r="B778" s="259"/>
      <c r="C778" s="260"/>
      <c r="D778" s="9"/>
      <c r="E778" s="9"/>
      <c r="F778" s="9"/>
      <c r="G778" s="9"/>
      <c r="H778" s="9"/>
      <c r="I778" s="9"/>
      <c r="J778" s="9"/>
      <c r="K778" s="9"/>
      <c r="L778" s="9"/>
    </row>
    <row r="779" spans="1:12" s="6" customFormat="1" x14ac:dyDescent="0.3">
      <c r="A779" s="258"/>
      <c r="B779" s="259"/>
      <c r="C779" s="260"/>
      <c r="D779" s="9"/>
      <c r="E779" s="9"/>
      <c r="F779" s="9"/>
      <c r="G779" s="9"/>
      <c r="H779" s="9"/>
      <c r="I779" s="9"/>
      <c r="J779" s="9"/>
      <c r="K779" s="9"/>
      <c r="L779" s="9"/>
    </row>
    <row r="780" spans="1:12" s="6" customFormat="1" x14ac:dyDescent="0.3">
      <c r="A780" s="258"/>
      <c r="B780" s="259"/>
      <c r="C780" s="260"/>
      <c r="D780" s="9"/>
      <c r="E780" s="9"/>
      <c r="F780" s="9"/>
      <c r="G780" s="9"/>
      <c r="H780" s="9"/>
      <c r="I780" s="9"/>
      <c r="J780" s="9"/>
      <c r="K780" s="9"/>
      <c r="L780" s="9"/>
    </row>
    <row r="781" spans="1:12" s="6" customFormat="1" x14ac:dyDescent="0.3">
      <c r="A781" s="258"/>
      <c r="B781" s="259"/>
      <c r="C781" s="260"/>
      <c r="D781" s="9"/>
      <c r="E781" s="9"/>
      <c r="F781" s="9"/>
      <c r="G781" s="9"/>
      <c r="H781" s="9"/>
      <c r="I781" s="9"/>
      <c r="J781" s="9"/>
      <c r="K781" s="9"/>
      <c r="L781" s="9"/>
    </row>
    <row r="782" spans="1:12" s="6" customFormat="1" x14ac:dyDescent="0.3">
      <c r="A782" s="258"/>
      <c r="B782" s="259"/>
      <c r="C782" s="260"/>
      <c r="D782" s="9"/>
      <c r="E782" s="9"/>
      <c r="F782" s="9"/>
      <c r="G782" s="9"/>
      <c r="H782" s="9"/>
      <c r="I782" s="9"/>
      <c r="J782" s="9"/>
      <c r="K782" s="9"/>
      <c r="L782" s="9"/>
    </row>
    <row r="783" spans="1:12" s="6" customFormat="1" x14ac:dyDescent="0.3">
      <c r="A783" s="258"/>
      <c r="B783" s="259"/>
      <c r="C783" s="260"/>
      <c r="D783" s="9"/>
      <c r="E783" s="9"/>
      <c r="F783" s="9"/>
      <c r="G783" s="9"/>
      <c r="H783" s="9"/>
      <c r="I783" s="9"/>
      <c r="J783" s="9"/>
      <c r="K783" s="9"/>
      <c r="L783" s="9"/>
    </row>
    <row r="784" spans="1:12" s="6" customFormat="1" x14ac:dyDescent="0.3">
      <c r="A784" s="258"/>
      <c r="B784" s="259"/>
      <c r="C784" s="260"/>
      <c r="D784" s="9"/>
      <c r="E784" s="9"/>
      <c r="F784" s="9"/>
      <c r="G784" s="9"/>
      <c r="H784" s="9"/>
      <c r="I784" s="9"/>
      <c r="J784" s="9"/>
      <c r="K784" s="9"/>
      <c r="L784" s="9"/>
    </row>
    <row r="785" spans="1:12" s="6" customFormat="1" x14ac:dyDescent="0.3">
      <c r="A785" s="258"/>
      <c r="B785" s="259"/>
      <c r="C785" s="260"/>
      <c r="D785" s="9"/>
      <c r="E785" s="9"/>
      <c r="F785" s="9"/>
      <c r="G785" s="9"/>
      <c r="H785" s="9"/>
      <c r="I785" s="9"/>
      <c r="J785" s="9"/>
      <c r="K785" s="9"/>
      <c r="L785" s="9"/>
    </row>
    <row r="786" spans="1:12" s="6" customFormat="1" x14ac:dyDescent="0.3">
      <c r="A786" s="258"/>
      <c r="B786" s="259"/>
      <c r="C786" s="260"/>
      <c r="D786" s="9"/>
      <c r="E786" s="9"/>
      <c r="F786" s="9"/>
      <c r="G786" s="9"/>
      <c r="H786" s="9"/>
      <c r="I786" s="9"/>
      <c r="J786" s="9"/>
      <c r="K786" s="9"/>
      <c r="L786" s="9"/>
    </row>
    <row r="787" spans="1:12" s="6" customFormat="1" x14ac:dyDescent="0.3">
      <c r="A787" s="258"/>
      <c r="B787" s="259"/>
      <c r="C787" s="260"/>
      <c r="D787" s="9"/>
      <c r="E787" s="9"/>
      <c r="F787" s="9"/>
      <c r="G787" s="9"/>
      <c r="H787" s="9"/>
      <c r="I787" s="9"/>
      <c r="J787" s="9"/>
      <c r="K787" s="9"/>
      <c r="L787" s="9"/>
    </row>
    <row r="788" spans="1:12" s="6" customFormat="1" x14ac:dyDescent="0.3">
      <c r="A788" s="258"/>
      <c r="B788" s="259"/>
      <c r="C788" s="260"/>
      <c r="D788" s="9"/>
      <c r="E788" s="9"/>
      <c r="F788" s="9"/>
      <c r="G788" s="9"/>
      <c r="H788" s="9"/>
      <c r="I788" s="9"/>
      <c r="J788" s="9"/>
      <c r="K788" s="9"/>
      <c r="L788" s="9"/>
    </row>
    <row r="789" spans="1:12" s="6" customFormat="1" x14ac:dyDescent="0.3">
      <c r="A789" s="258"/>
      <c r="B789" s="259"/>
      <c r="C789" s="260"/>
      <c r="D789" s="9"/>
      <c r="E789" s="9"/>
      <c r="F789" s="9"/>
      <c r="G789" s="9"/>
      <c r="H789" s="9"/>
      <c r="I789" s="9"/>
      <c r="J789" s="9"/>
      <c r="K789" s="9"/>
      <c r="L789" s="9"/>
    </row>
    <row r="790" spans="1:12" s="6" customFormat="1" x14ac:dyDescent="0.3">
      <c r="A790" s="258"/>
      <c r="B790" s="259"/>
      <c r="C790" s="260"/>
      <c r="D790" s="9"/>
      <c r="E790" s="9"/>
      <c r="F790" s="9"/>
      <c r="G790" s="9"/>
      <c r="H790" s="9"/>
      <c r="I790" s="9"/>
      <c r="J790" s="9"/>
      <c r="K790" s="9"/>
      <c r="L790" s="9"/>
    </row>
    <row r="791" spans="1:12" s="6" customFormat="1" x14ac:dyDescent="0.3">
      <c r="A791" s="258"/>
      <c r="B791" s="259"/>
      <c r="C791" s="260"/>
      <c r="D791" s="9"/>
      <c r="E791" s="9"/>
      <c r="F791" s="9"/>
      <c r="G791" s="9"/>
      <c r="H791" s="9"/>
      <c r="I791" s="9"/>
      <c r="J791" s="9"/>
      <c r="K791" s="9"/>
      <c r="L791" s="9"/>
    </row>
    <row r="792" spans="1:12" s="6" customFormat="1" x14ac:dyDescent="0.3">
      <c r="A792" s="258"/>
      <c r="B792" s="259"/>
      <c r="C792" s="260"/>
      <c r="D792" s="9"/>
      <c r="E792" s="9"/>
      <c r="F792" s="9"/>
      <c r="G792" s="9"/>
      <c r="H792" s="9"/>
      <c r="I792" s="9"/>
      <c r="J792" s="9"/>
      <c r="K792" s="9"/>
      <c r="L792" s="9"/>
    </row>
    <row r="793" spans="1:12" s="6" customFormat="1" x14ac:dyDescent="0.3">
      <c r="A793" s="258"/>
      <c r="B793" s="259"/>
      <c r="C793" s="260"/>
      <c r="D793" s="9"/>
      <c r="E793" s="9"/>
      <c r="F793" s="9"/>
      <c r="G793" s="9"/>
      <c r="H793" s="9"/>
      <c r="I793" s="9"/>
      <c r="J793" s="9"/>
      <c r="K793" s="9"/>
      <c r="L793" s="9"/>
    </row>
    <row r="794" spans="1:12" s="6" customFormat="1" x14ac:dyDescent="0.3">
      <c r="A794" s="258"/>
      <c r="B794" s="259"/>
      <c r="C794" s="260"/>
      <c r="D794" s="9"/>
      <c r="E794" s="9"/>
      <c r="F794" s="9"/>
      <c r="G794" s="9"/>
      <c r="H794" s="9"/>
      <c r="I794" s="9"/>
      <c r="J794" s="9"/>
      <c r="K794" s="9"/>
      <c r="L794" s="9"/>
    </row>
    <row r="795" spans="1:12" s="6" customFormat="1" x14ac:dyDescent="0.3">
      <c r="A795" s="258"/>
      <c r="B795" s="259"/>
      <c r="C795" s="260"/>
      <c r="D795" s="9"/>
      <c r="E795" s="9"/>
      <c r="F795" s="9"/>
      <c r="G795" s="9"/>
      <c r="H795" s="9"/>
      <c r="I795" s="9"/>
      <c r="J795" s="9"/>
      <c r="K795" s="9"/>
      <c r="L795" s="9"/>
    </row>
    <row r="796" spans="1:12" s="6" customFormat="1" x14ac:dyDescent="0.3">
      <c r="A796" s="258"/>
      <c r="B796" s="259"/>
      <c r="C796" s="260"/>
      <c r="D796" s="9"/>
      <c r="E796" s="9"/>
      <c r="F796" s="9"/>
      <c r="G796" s="9"/>
      <c r="H796" s="9"/>
      <c r="I796" s="9"/>
      <c r="J796" s="9"/>
      <c r="K796" s="9"/>
      <c r="L796" s="9"/>
    </row>
    <row r="797" spans="1:12" s="6" customFormat="1" x14ac:dyDescent="0.3">
      <c r="A797" s="258"/>
      <c r="B797" s="259"/>
      <c r="C797" s="260"/>
      <c r="D797" s="9"/>
      <c r="E797" s="9"/>
      <c r="F797" s="9"/>
      <c r="G797" s="9"/>
      <c r="H797" s="9"/>
      <c r="I797" s="9"/>
      <c r="J797" s="9"/>
      <c r="K797" s="9"/>
      <c r="L797" s="9"/>
    </row>
    <row r="798" spans="1:12" s="6" customFormat="1" x14ac:dyDescent="0.3">
      <c r="A798" s="258"/>
      <c r="B798" s="259"/>
      <c r="C798" s="260"/>
      <c r="D798" s="9"/>
      <c r="E798" s="9"/>
      <c r="F798" s="9"/>
      <c r="G798" s="9"/>
      <c r="H798" s="9"/>
      <c r="I798" s="9"/>
      <c r="J798" s="9"/>
      <c r="K798" s="9"/>
      <c r="L798" s="9"/>
    </row>
    <row r="799" spans="1:12" s="6" customFormat="1" x14ac:dyDescent="0.3">
      <c r="A799" s="258"/>
      <c r="B799" s="259"/>
      <c r="C799" s="260"/>
      <c r="D799" s="9"/>
      <c r="E799" s="9"/>
      <c r="F799" s="9"/>
      <c r="G799" s="9"/>
      <c r="H799" s="9"/>
      <c r="I799" s="9"/>
      <c r="J799" s="9"/>
      <c r="K799" s="9"/>
      <c r="L799" s="9"/>
    </row>
    <row r="800" spans="1:12" s="6" customFormat="1" x14ac:dyDescent="0.3">
      <c r="A800" s="258"/>
      <c r="B800" s="259"/>
      <c r="C800" s="260"/>
      <c r="D800" s="9"/>
      <c r="E800" s="9"/>
      <c r="F800" s="9"/>
      <c r="G800" s="9"/>
      <c r="H800" s="9"/>
      <c r="I800" s="9"/>
      <c r="J800" s="9"/>
      <c r="K800" s="9"/>
      <c r="L800" s="9"/>
    </row>
    <row r="801" spans="1:12" s="6" customFormat="1" x14ac:dyDescent="0.3">
      <c r="A801" s="258"/>
      <c r="B801" s="259"/>
      <c r="C801" s="260"/>
      <c r="D801" s="9"/>
      <c r="E801" s="9"/>
      <c r="F801" s="9"/>
      <c r="G801" s="9"/>
      <c r="H801" s="9"/>
      <c r="I801" s="9"/>
      <c r="J801" s="9"/>
      <c r="K801" s="9"/>
      <c r="L801" s="9"/>
    </row>
    <row r="802" spans="1:12" s="6" customFormat="1" x14ac:dyDescent="0.3">
      <c r="A802" s="258"/>
      <c r="B802" s="259"/>
      <c r="C802" s="260"/>
      <c r="D802" s="9"/>
      <c r="E802" s="9"/>
      <c r="F802" s="9"/>
      <c r="G802" s="9"/>
      <c r="H802" s="9"/>
      <c r="I802" s="9"/>
      <c r="J802" s="9"/>
      <c r="K802" s="9"/>
      <c r="L802" s="9"/>
    </row>
    <row r="803" spans="1:12" s="6" customFormat="1" x14ac:dyDescent="0.3">
      <c r="A803" s="258"/>
      <c r="B803" s="259"/>
      <c r="C803" s="260"/>
      <c r="D803" s="9"/>
      <c r="E803" s="9"/>
      <c r="F803" s="9"/>
      <c r="G803" s="9"/>
      <c r="H803" s="9"/>
      <c r="I803" s="9"/>
      <c r="J803" s="9"/>
      <c r="K803" s="9"/>
      <c r="L803" s="9"/>
    </row>
    <row r="804" spans="1:12" s="6" customFormat="1" x14ac:dyDescent="0.3">
      <c r="A804" s="258"/>
      <c r="B804" s="259"/>
      <c r="C804" s="260"/>
      <c r="D804" s="9"/>
      <c r="E804" s="9"/>
      <c r="F804" s="9"/>
      <c r="G804" s="9"/>
      <c r="H804" s="9"/>
      <c r="I804" s="9"/>
      <c r="J804" s="9"/>
      <c r="K804" s="9"/>
      <c r="L804" s="9"/>
    </row>
    <row r="805" spans="1:12" s="6" customFormat="1" x14ac:dyDescent="0.3">
      <c r="A805" s="258"/>
      <c r="B805" s="259"/>
      <c r="C805" s="260"/>
      <c r="D805" s="9"/>
      <c r="E805" s="9"/>
      <c r="F805" s="9"/>
      <c r="G805" s="9"/>
      <c r="H805" s="9"/>
      <c r="I805" s="9"/>
      <c r="J805" s="9"/>
      <c r="K805" s="9"/>
      <c r="L805" s="9"/>
    </row>
    <row r="806" spans="1:12" s="6" customFormat="1" x14ac:dyDescent="0.3">
      <c r="A806" s="258"/>
      <c r="B806" s="259"/>
      <c r="C806" s="260"/>
      <c r="D806" s="9"/>
      <c r="E806" s="9"/>
      <c r="F806" s="9"/>
      <c r="G806" s="9"/>
      <c r="H806" s="9"/>
      <c r="I806" s="9"/>
      <c r="J806" s="9"/>
      <c r="K806" s="9"/>
      <c r="L806" s="9"/>
    </row>
    <row r="807" spans="1:12" s="6" customFormat="1" x14ac:dyDescent="0.3">
      <c r="A807" s="258"/>
      <c r="B807" s="259"/>
      <c r="C807" s="260"/>
      <c r="D807" s="9"/>
      <c r="E807" s="9"/>
      <c r="F807" s="9"/>
      <c r="G807" s="9"/>
      <c r="H807" s="9"/>
      <c r="I807" s="9"/>
      <c r="J807" s="9"/>
      <c r="K807" s="9"/>
      <c r="L807" s="9"/>
    </row>
    <row r="808" spans="1:12" s="6" customFormat="1" x14ac:dyDescent="0.3">
      <c r="A808" s="258"/>
      <c r="B808" s="259"/>
      <c r="C808" s="260"/>
      <c r="D808" s="9"/>
      <c r="E808" s="9"/>
      <c r="F808" s="9"/>
      <c r="G808" s="9"/>
      <c r="H808" s="9"/>
      <c r="I808" s="9"/>
      <c r="J808" s="9"/>
      <c r="K808" s="9"/>
      <c r="L808" s="9"/>
    </row>
    <row r="809" spans="1:12" s="6" customFormat="1" x14ac:dyDescent="0.3">
      <c r="A809" s="258"/>
      <c r="B809" s="259"/>
      <c r="C809" s="260"/>
      <c r="D809" s="9"/>
      <c r="E809" s="9"/>
      <c r="F809" s="9"/>
      <c r="G809" s="9"/>
      <c r="H809" s="9"/>
      <c r="I809" s="9"/>
      <c r="J809" s="9"/>
      <c r="K809" s="9"/>
      <c r="L809" s="9"/>
    </row>
    <row r="810" spans="1:12" s="6" customFormat="1" x14ac:dyDescent="0.3">
      <c r="A810" s="258"/>
      <c r="B810" s="259"/>
      <c r="C810" s="260"/>
      <c r="D810" s="9"/>
      <c r="E810" s="9"/>
      <c r="F810" s="9"/>
      <c r="G810" s="9"/>
      <c r="H810" s="9"/>
      <c r="I810" s="9"/>
      <c r="J810" s="9"/>
      <c r="K810" s="9"/>
      <c r="L810" s="9"/>
    </row>
    <row r="811" spans="1:12" s="6" customFormat="1" x14ac:dyDescent="0.3">
      <c r="A811" s="258"/>
      <c r="B811" s="259"/>
      <c r="C811" s="260"/>
      <c r="D811" s="9"/>
      <c r="E811" s="9"/>
      <c r="F811" s="9"/>
      <c r="G811" s="9"/>
      <c r="H811" s="9"/>
      <c r="I811" s="9"/>
      <c r="J811" s="9"/>
      <c r="K811" s="9"/>
      <c r="L811" s="9"/>
    </row>
    <row r="812" spans="1:12" s="6" customFormat="1" x14ac:dyDescent="0.3">
      <c r="A812" s="258"/>
      <c r="B812" s="259"/>
      <c r="C812" s="260"/>
      <c r="D812" s="9"/>
      <c r="E812" s="9"/>
      <c r="F812" s="9"/>
      <c r="G812" s="9"/>
      <c r="H812" s="9"/>
      <c r="I812" s="9"/>
      <c r="J812" s="9"/>
      <c r="K812" s="9"/>
      <c r="L812" s="9"/>
    </row>
    <row r="813" spans="1:12" s="6" customFormat="1" x14ac:dyDescent="0.3">
      <c r="A813" s="258"/>
      <c r="B813" s="259"/>
      <c r="C813" s="260"/>
      <c r="D813" s="9"/>
      <c r="E813" s="9"/>
      <c r="F813" s="9"/>
      <c r="G813" s="9"/>
      <c r="H813" s="9"/>
      <c r="I813" s="9"/>
      <c r="J813" s="9"/>
      <c r="K813" s="9"/>
      <c r="L813" s="9"/>
    </row>
    <row r="814" spans="1:12" s="6" customFormat="1" x14ac:dyDescent="0.3">
      <c r="A814" s="258"/>
      <c r="B814" s="259"/>
      <c r="C814" s="260"/>
      <c r="D814" s="9"/>
      <c r="E814" s="9"/>
      <c r="F814" s="9"/>
      <c r="G814" s="9"/>
      <c r="H814" s="9"/>
      <c r="I814" s="9"/>
      <c r="J814" s="9"/>
      <c r="K814" s="9"/>
      <c r="L814" s="9"/>
    </row>
    <row r="815" spans="1:12" s="6" customFormat="1" x14ac:dyDescent="0.3">
      <c r="A815" s="258"/>
      <c r="B815" s="259"/>
      <c r="C815" s="260"/>
      <c r="D815" s="9"/>
      <c r="E815" s="9"/>
      <c r="F815" s="9"/>
      <c r="G815" s="9"/>
      <c r="H815" s="9"/>
      <c r="I815" s="9"/>
      <c r="J815" s="9"/>
      <c r="K815" s="9"/>
      <c r="L815" s="9"/>
    </row>
    <row r="816" spans="1:12" s="6" customFormat="1" x14ac:dyDescent="0.3">
      <c r="A816" s="258"/>
      <c r="B816" s="259"/>
      <c r="C816" s="260"/>
      <c r="D816" s="9"/>
      <c r="E816" s="9"/>
      <c r="F816" s="9"/>
      <c r="G816" s="9"/>
      <c r="H816" s="9"/>
      <c r="I816" s="9"/>
      <c r="J816" s="9"/>
      <c r="K816" s="9"/>
      <c r="L816" s="9"/>
    </row>
    <row r="817" spans="1:12" s="6" customFormat="1" x14ac:dyDescent="0.3">
      <c r="A817" s="258"/>
      <c r="B817" s="259"/>
      <c r="C817" s="260"/>
      <c r="D817" s="9"/>
      <c r="E817" s="9"/>
      <c r="F817" s="9"/>
      <c r="G817" s="9"/>
      <c r="H817" s="9"/>
      <c r="I817" s="9"/>
      <c r="J817" s="9"/>
      <c r="K817" s="9"/>
      <c r="L817" s="9"/>
    </row>
    <row r="818" spans="1:12" s="6" customFormat="1" x14ac:dyDescent="0.3">
      <c r="A818" s="258"/>
      <c r="B818" s="259"/>
      <c r="C818" s="260"/>
      <c r="D818" s="9"/>
      <c r="E818" s="9"/>
      <c r="F818" s="9"/>
      <c r="G818" s="9"/>
      <c r="H818" s="9"/>
      <c r="I818" s="9"/>
      <c r="J818" s="9"/>
      <c r="K818" s="9"/>
      <c r="L818" s="9"/>
    </row>
    <row r="819" spans="1:12" s="6" customFormat="1" x14ac:dyDescent="0.3">
      <c r="A819" s="258"/>
      <c r="B819" s="259"/>
      <c r="C819" s="260"/>
      <c r="D819" s="9"/>
      <c r="E819" s="9"/>
      <c r="F819" s="9"/>
      <c r="G819" s="9"/>
      <c r="H819" s="9"/>
      <c r="I819" s="9"/>
      <c r="J819" s="9"/>
      <c r="K819" s="9"/>
      <c r="L819" s="9"/>
    </row>
    <row r="820" spans="1:12" s="6" customFormat="1" x14ac:dyDescent="0.3">
      <c r="A820" s="258"/>
      <c r="B820" s="259"/>
      <c r="C820" s="260"/>
      <c r="D820" s="9"/>
      <c r="E820" s="9"/>
      <c r="F820" s="9"/>
      <c r="G820" s="9"/>
      <c r="H820" s="9"/>
      <c r="I820" s="9"/>
      <c r="J820" s="9"/>
      <c r="K820" s="9"/>
      <c r="L820" s="9"/>
    </row>
    <row r="821" spans="1:12" s="6" customFormat="1" x14ac:dyDescent="0.3">
      <c r="A821" s="258"/>
      <c r="B821" s="259"/>
      <c r="C821" s="260"/>
      <c r="D821" s="9"/>
      <c r="E821" s="9"/>
      <c r="F821" s="9"/>
      <c r="G821" s="9"/>
      <c r="H821" s="9"/>
      <c r="I821" s="9"/>
      <c r="J821" s="9"/>
      <c r="K821" s="9"/>
      <c r="L821" s="9"/>
    </row>
    <row r="822" spans="1:12" s="6" customFormat="1" x14ac:dyDescent="0.3">
      <c r="A822" s="258"/>
      <c r="B822" s="259"/>
      <c r="C822" s="260"/>
      <c r="D822" s="9"/>
      <c r="E822" s="9"/>
      <c r="F822" s="9"/>
      <c r="G822" s="9"/>
      <c r="H822" s="9"/>
      <c r="I822" s="9"/>
      <c r="J822" s="9"/>
      <c r="K822" s="9"/>
      <c r="L822" s="9"/>
    </row>
    <row r="823" spans="1:12" s="6" customFormat="1" x14ac:dyDescent="0.3">
      <c r="A823" s="258"/>
      <c r="B823" s="259"/>
      <c r="C823" s="260"/>
      <c r="D823" s="9"/>
      <c r="E823" s="9"/>
      <c r="F823" s="9"/>
      <c r="G823" s="9"/>
      <c r="H823" s="9"/>
      <c r="I823" s="9"/>
      <c r="J823" s="9"/>
      <c r="K823" s="9"/>
      <c r="L823" s="9"/>
    </row>
    <row r="824" spans="1:12" s="6" customFormat="1" x14ac:dyDescent="0.3">
      <c r="A824" s="258"/>
      <c r="B824" s="259"/>
      <c r="C824" s="260"/>
      <c r="D824" s="9"/>
      <c r="E824" s="9"/>
      <c r="F824" s="9"/>
      <c r="G824" s="9"/>
      <c r="H824" s="9"/>
      <c r="I824" s="9"/>
      <c r="J824" s="9"/>
      <c r="K824" s="9"/>
      <c r="L824" s="9"/>
    </row>
    <row r="825" spans="1:12" s="6" customFormat="1" x14ac:dyDescent="0.3">
      <c r="A825" s="258"/>
      <c r="B825" s="259"/>
      <c r="C825" s="260"/>
      <c r="D825" s="9"/>
      <c r="E825" s="9"/>
      <c r="F825" s="9"/>
      <c r="G825" s="9"/>
      <c r="H825" s="9"/>
      <c r="I825" s="9"/>
      <c r="J825" s="9"/>
      <c r="K825" s="9"/>
      <c r="L825" s="9"/>
    </row>
    <row r="826" spans="1:12" s="6" customFormat="1" x14ac:dyDescent="0.3">
      <c r="A826" s="258"/>
      <c r="B826" s="259"/>
      <c r="C826" s="260"/>
      <c r="D826" s="9"/>
      <c r="E826" s="9"/>
      <c r="F826" s="9"/>
      <c r="G826" s="9"/>
      <c r="H826" s="9"/>
      <c r="I826" s="9"/>
      <c r="J826" s="9"/>
      <c r="K826" s="9"/>
      <c r="L826" s="9"/>
    </row>
    <row r="827" spans="1:12" s="6" customFormat="1" x14ac:dyDescent="0.3">
      <c r="A827" s="258"/>
      <c r="B827" s="259"/>
      <c r="C827" s="260"/>
      <c r="D827" s="9"/>
      <c r="E827" s="9"/>
      <c r="F827" s="9"/>
      <c r="G827" s="9"/>
      <c r="H827" s="9"/>
      <c r="I827" s="9"/>
      <c r="J827" s="9"/>
      <c r="K827" s="9"/>
      <c r="L827" s="9"/>
    </row>
    <row r="828" spans="1:12" s="6" customFormat="1" x14ac:dyDescent="0.3">
      <c r="A828" s="258"/>
      <c r="B828" s="259"/>
      <c r="C828" s="260"/>
      <c r="D828" s="9"/>
      <c r="E828" s="9"/>
      <c r="F828" s="9"/>
      <c r="G828" s="9"/>
      <c r="H828" s="9"/>
      <c r="I828" s="9"/>
      <c r="J828" s="9"/>
      <c r="K828" s="9"/>
      <c r="L828" s="9"/>
    </row>
    <row r="829" spans="1:12" s="6" customFormat="1" x14ac:dyDescent="0.3">
      <c r="A829" s="258"/>
      <c r="B829" s="259"/>
      <c r="C829" s="260"/>
      <c r="D829" s="9"/>
      <c r="E829" s="9"/>
      <c r="F829" s="9"/>
      <c r="G829" s="9"/>
      <c r="H829" s="9"/>
      <c r="I829" s="9"/>
      <c r="J829" s="9"/>
      <c r="K829" s="9"/>
      <c r="L829" s="9"/>
    </row>
    <row r="830" spans="1:12" s="6" customFormat="1" x14ac:dyDescent="0.3">
      <c r="A830" s="258"/>
      <c r="B830" s="259"/>
      <c r="C830" s="260"/>
      <c r="D830" s="9"/>
      <c r="E830" s="9"/>
      <c r="F830" s="9"/>
      <c r="G830" s="9"/>
      <c r="H830" s="9"/>
      <c r="I830" s="9"/>
      <c r="J830" s="9"/>
      <c r="K830" s="9"/>
      <c r="L830" s="9"/>
    </row>
    <row r="831" spans="1:12" s="6" customFormat="1" x14ac:dyDescent="0.3">
      <c r="A831" s="258"/>
      <c r="B831" s="259"/>
      <c r="C831" s="260"/>
      <c r="D831" s="9"/>
      <c r="E831" s="9"/>
      <c r="F831" s="9"/>
      <c r="G831" s="9"/>
      <c r="H831" s="9"/>
      <c r="I831" s="9"/>
      <c r="J831" s="9"/>
      <c r="K831" s="9"/>
      <c r="L831" s="9"/>
    </row>
    <row r="832" spans="1:12" s="6" customFormat="1" x14ac:dyDescent="0.3">
      <c r="A832" s="258"/>
      <c r="B832" s="259"/>
      <c r="C832" s="260"/>
      <c r="D832" s="9"/>
      <c r="E832" s="9"/>
      <c r="F832" s="9"/>
      <c r="G832" s="9"/>
      <c r="H832" s="9"/>
      <c r="I832" s="9"/>
      <c r="J832" s="9"/>
      <c r="K832" s="9"/>
      <c r="L832" s="9"/>
    </row>
    <row r="833" spans="1:12" s="6" customFormat="1" x14ac:dyDescent="0.3">
      <c r="A833" s="258"/>
      <c r="B833" s="259"/>
      <c r="C833" s="260"/>
      <c r="D833" s="9"/>
      <c r="E833" s="9"/>
      <c r="F833" s="9"/>
      <c r="G833" s="9"/>
      <c r="H833" s="9"/>
      <c r="I833" s="9"/>
      <c r="J833" s="9"/>
      <c r="K833" s="9"/>
      <c r="L833" s="9"/>
    </row>
    <row r="834" spans="1:12" s="6" customFormat="1" x14ac:dyDescent="0.3">
      <c r="A834" s="258"/>
      <c r="B834" s="259"/>
      <c r="C834" s="260"/>
      <c r="D834" s="9"/>
      <c r="E834" s="9"/>
      <c r="F834" s="9"/>
      <c r="G834" s="9"/>
      <c r="H834" s="9"/>
      <c r="I834" s="9"/>
      <c r="J834" s="9"/>
      <c r="K834" s="9"/>
      <c r="L834" s="9"/>
    </row>
    <row r="835" spans="1:12" s="6" customFormat="1" x14ac:dyDescent="0.3">
      <c r="A835" s="258"/>
      <c r="B835" s="259"/>
      <c r="C835" s="260"/>
      <c r="D835" s="9"/>
      <c r="E835" s="9"/>
      <c r="F835" s="9"/>
      <c r="G835" s="9"/>
      <c r="H835" s="9"/>
      <c r="I835" s="9"/>
      <c r="J835" s="9"/>
      <c r="K835" s="9"/>
      <c r="L835" s="9"/>
    </row>
    <row r="836" spans="1:12" s="6" customFormat="1" x14ac:dyDescent="0.3">
      <c r="A836" s="258"/>
      <c r="B836" s="259"/>
      <c r="C836" s="260"/>
      <c r="D836" s="9"/>
      <c r="E836" s="9"/>
      <c r="F836" s="9"/>
      <c r="G836" s="9"/>
      <c r="H836" s="9"/>
      <c r="I836" s="9"/>
      <c r="J836" s="9"/>
      <c r="K836" s="9"/>
      <c r="L836" s="9"/>
    </row>
    <row r="837" spans="1:12" s="6" customFormat="1" x14ac:dyDescent="0.3">
      <c r="A837" s="258"/>
      <c r="B837" s="259"/>
      <c r="C837" s="260"/>
      <c r="D837" s="9"/>
      <c r="E837" s="9"/>
      <c r="F837" s="9"/>
      <c r="G837" s="9"/>
      <c r="H837" s="9"/>
      <c r="I837" s="9"/>
      <c r="J837" s="9"/>
      <c r="K837" s="9"/>
      <c r="L837" s="9"/>
    </row>
    <row r="838" spans="1:12" s="6" customFormat="1" x14ac:dyDescent="0.3">
      <c r="A838" s="258"/>
      <c r="B838" s="259"/>
      <c r="C838" s="260"/>
      <c r="D838" s="9"/>
      <c r="E838" s="9"/>
      <c r="F838" s="9"/>
      <c r="G838" s="9"/>
      <c r="H838" s="9"/>
      <c r="I838" s="9"/>
      <c r="J838" s="9"/>
      <c r="K838" s="9"/>
      <c r="L838" s="9"/>
    </row>
    <row r="839" spans="1:12" s="6" customFormat="1" x14ac:dyDescent="0.3">
      <c r="A839" s="258"/>
      <c r="B839" s="259"/>
      <c r="C839" s="260"/>
      <c r="D839" s="9"/>
      <c r="E839" s="9"/>
      <c r="F839" s="9"/>
      <c r="G839" s="9"/>
      <c r="H839" s="9"/>
      <c r="I839" s="9"/>
      <c r="J839" s="9"/>
      <c r="K839" s="9"/>
      <c r="L839" s="9"/>
    </row>
    <row r="840" spans="1:12" s="6" customFormat="1" x14ac:dyDescent="0.3">
      <c r="A840" s="258"/>
      <c r="B840" s="259"/>
      <c r="C840" s="260"/>
      <c r="D840" s="9"/>
      <c r="E840" s="9"/>
      <c r="F840" s="9"/>
      <c r="G840" s="9"/>
      <c r="H840" s="9"/>
      <c r="I840" s="9"/>
      <c r="J840" s="9"/>
      <c r="K840" s="9"/>
      <c r="L840" s="9"/>
    </row>
    <row r="841" spans="1:12" s="6" customFormat="1" x14ac:dyDescent="0.3">
      <c r="A841" s="258"/>
      <c r="B841" s="259"/>
      <c r="C841" s="260"/>
      <c r="D841" s="9"/>
      <c r="E841" s="9"/>
      <c r="F841" s="9"/>
      <c r="G841" s="9"/>
      <c r="H841" s="9"/>
      <c r="I841" s="9"/>
      <c r="J841" s="9"/>
      <c r="K841" s="9"/>
      <c r="L841" s="9"/>
    </row>
    <row r="842" spans="1:12" s="6" customFormat="1" x14ac:dyDescent="0.3">
      <c r="A842" s="258"/>
      <c r="B842" s="259"/>
      <c r="C842" s="260"/>
      <c r="D842" s="9"/>
      <c r="E842" s="9"/>
      <c r="F842" s="9"/>
      <c r="G842" s="9"/>
      <c r="H842" s="9"/>
      <c r="I842" s="9"/>
      <c r="J842" s="9"/>
      <c r="K842" s="9"/>
      <c r="L842" s="9"/>
    </row>
    <row r="843" spans="1:12" s="6" customFormat="1" x14ac:dyDescent="0.3">
      <c r="A843" s="258"/>
      <c r="B843" s="259"/>
      <c r="C843" s="260"/>
      <c r="D843" s="9"/>
      <c r="E843" s="9"/>
      <c r="F843" s="9"/>
      <c r="G843" s="9"/>
      <c r="H843" s="9"/>
      <c r="I843" s="9"/>
      <c r="J843" s="9"/>
      <c r="K843" s="9"/>
      <c r="L843" s="9"/>
    </row>
    <row r="844" spans="1:12" s="6" customFormat="1" x14ac:dyDescent="0.3">
      <c r="A844" s="258"/>
      <c r="B844" s="259"/>
      <c r="C844" s="260"/>
      <c r="D844" s="9"/>
      <c r="E844" s="9"/>
      <c r="F844" s="9"/>
      <c r="G844" s="9"/>
      <c r="H844" s="9"/>
      <c r="I844" s="9"/>
      <c r="J844" s="9"/>
      <c r="K844" s="9"/>
      <c r="L844" s="9"/>
    </row>
    <row r="845" spans="1:12" s="6" customFormat="1" x14ac:dyDescent="0.3">
      <c r="A845" s="258"/>
      <c r="B845" s="259"/>
      <c r="C845" s="260"/>
      <c r="D845" s="9"/>
      <c r="E845" s="9"/>
      <c r="F845" s="9"/>
      <c r="G845" s="9"/>
      <c r="H845" s="9"/>
      <c r="I845" s="9"/>
      <c r="J845" s="9"/>
      <c r="K845" s="9"/>
      <c r="L845" s="9"/>
    </row>
    <row r="846" spans="1:12" s="6" customFormat="1" x14ac:dyDescent="0.3">
      <c r="A846" s="258"/>
      <c r="B846" s="259"/>
      <c r="C846" s="260"/>
      <c r="D846" s="9"/>
      <c r="E846" s="9"/>
      <c r="F846" s="9"/>
      <c r="G846" s="9"/>
      <c r="H846" s="9"/>
      <c r="I846" s="9"/>
      <c r="J846" s="9"/>
      <c r="K846" s="9"/>
      <c r="L846" s="9"/>
    </row>
    <row r="847" spans="1:12" s="6" customFormat="1" x14ac:dyDescent="0.3">
      <c r="A847" s="258"/>
      <c r="B847" s="259"/>
      <c r="C847" s="260"/>
      <c r="D847" s="9"/>
      <c r="E847" s="9"/>
      <c r="F847" s="9"/>
      <c r="G847" s="9"/>
      <c r="H847" s="9"/>
      <c r="I847" s="9"/>
      <c r="J847" s="9"/>
      <c r="K847" s="9"/>
      <c r="L847" s="9"/>
    </row>
    <row r="848" spans="1:12" s="6" customFormat="1" x14ac:dyDescent="0.3">
      <c r="A848" s="258"/>
      <c r="B848" s="259"/>
      <c r="C848" s="260"/>
      <c r="D848" s="9"/>
      <c r="E848" s="9"/>
      <c r="F848" s="9"/>
      <c r="G848" s="9"/>
      <c r="H848" s="9"/>
      <c r="I848" s="9"/>
      <c r="J848" s="9"/>
      <c r="K848" s="9"/>
      <c r="L848" s="9"/>
    </row>
    <row r="849" spans="1:12" s="6" customFormat="1" x14ac:dyDescent="0.3">
      <c r="A849" s="258"/>
      <c r="B849" s="259"/>
      <c r="C849" s="260"/>
      <c r="D849" s="9"/>
      <c r="E849" s="9"/>
      <c r="F849" s="9"/>
      <c r="G849" s="9"/>
      <c r="H849" s="9"/>
      <c r="I849" s="9"/>
      <c r="J849" s="9"/>
      <c r="K849" s="9"/>
      <c r="L849" s="9"/>
    </row>
    <row r="850" spans="1:12" s="6" customFormat="1" x14ac:dyDescent="0.3">
      <c r="A850" s="258"/>
      <c r="B850" s="259"/>
      <c r="C850" s="260"/>
      <c r="D850" s="9"/>
      <c r="E850" s="9"/>
      <c r="F850" s="9"/>
      <c r="G850" s="9"/>
      <c r="H850" s="9"/>
      <c r="I850" s="9"/>
      <c r="J850" s="9"/>
      <c r="K850" s="9"/>
      <c r="L850" s="9"/>
    </row>
    <row r="851" spans="1:12" s="6" customFormat="1" x14ac:dyDescent="0.3">
      <c r="A851" s="258"/>
      <c r="B851" s="259"/>
      <c r="C851" s="260"/>
      <c r="D851" s="9"/>
      <c r="E851" s="9"/>
      <c r="F851" s="9"/>
      <c r="G851" s="9"/>
      <c r="H851" s="9"/>
      <c r="I851" s="9"/>
      <c r="J851" s="9"/>
      <c r="K851" s="9"/>
      <c r="L851" s="9"/>
    </row>
    <row r="852" spans="1:12" s="6" customFormat="1" x14ac:dyDescent="0.3">
      <c r="A852" s="258"/>
      <c r="B852" s="259"/>
      <c r="C852" s="260"/>
      <c r="D852" s="9"/>
      <c r="E852" s="9"/>
      <c r="F852" s="9"/>
      <c r="G852" s="9"/>
      <c r="H852" s="9"/>
      <c r="I852" s="9"/>
      <c r="J852" s="9"/>
      <c r="K852" s="9"/>
      <c r="L852" s="9"/>
    </row>
    <row r="853" spans="1:12" s="6" customFormat="1" x14ac:dyDescent="0.3">
      <c r="A853" s="258"/>
      <c r="B853" s="259"/>
      <c r="C853" s="260"/>
      <c r="D853" s="9"/>
      <c r="E853" s="9"/>
      <c r="F853" s="9"/>
      <c r="G853" s="9"/>
      <c r="H853" s="9"/>
      <c r="I853" s="9"/>
      <c r="J853" s="9"/>
      <c r="K853" s="9"/>
      <c r="L853" s="9"/>
    </row>
    <row r="854" spans="1:12" s="6" customFormat="1" x14ac:dyDescent="0.3">
      <c r="A854" s="258"/>
      <c r="B854" s="259"/>
      <c r="C854" s="260"/>
      <c r="D854" s="9"/>
      <c r="E854" s="9"/>
      <c r="F854" s="9"/>
      <c r="G854" s="9"/>
      <c r="H854" s="9"/>
      <c r="I854" s="9"/>
      <c r="J854" s="9"/>
      <c r="K854" s="9"/>
      <c r="L854" s="9"/>
    </row>
    <row r="855" spans="1:12" s="6" customFormat="1" x14ac:dyDescent="0.3">
      <c r="A855" s="258"/>
      <c r="B855" s="259"/>
      <c r="C855" s="260"/>
      <c r="D855" s="9"/>
      <c r="E855" s="9"/>
      <c r="F855" s="9"/>
      <c r="G855" s="9"/>
      <c r="H855" s="9"/>
      <c r="I855" s="9"/>
      <c r="J855" s="9"/>
      <c r="K855" s="9"/>
      <c r="L855" s="9"/>
    </row>
    <row r="856" spans="1:12" s="6" customFormat="1" x14ac:dyDescent="0.3">
      <c r="A856" s="258"/>
      <c r="B856" s="259"/>
      <c r="C856" s="260"/>
      <c r="D856" s="9"/>
      <c r="E856" s="9"/>
      <c r="F856" s="9"/>
      <c r="G856" s="9"/>
      <c r="H856" s="9"/>
      <c r="I856" s="9"/>
      <c r="J856" s="9"/>
      <c r="K856" s="9"/>
      <c r="L856" s="9"/>
    </row>
    <row r="857" spans="1:12" s="6" customFormat="1" x14ac:dyDescent="0.3">
      <c r="A857" s="258"/>
      <c r="B857" s="259"/>
      <c r="C857" s="260"/>
      <c r="D857" s="9"/>
      <c r="E857" s="9"/>
      <c r="F857" s="9"/>
      <c r="G857" s="9"/>
      <c r="H857" s="9"/>
      <c r="I857" s="9"/>
      <c r="J857" s="9"/>
      <c r="K857" s="9"/>
      <c r="L857" s="9"/>
    </row>
    <row r="858" spans="1:12" s="6" customFormat="1" x14ac:dyDescent="0.3">
      <c r="A858" s="258"/>
      <c r="B858" s="259"/>
      <c r="C858" s="260"/>
      <c r="D858" s="9"/>
      <c r="E858" s="9"/>
      <c r="F858" s="9"/>
      <c r="G858" s="9"/>
      <c r="H858" s="9"/>
      <c r="I858" s="9"/>
      <c r="J858" s="9"/>
      <c r="K858" s="9"/>
      <c r="L858" s="9"/>
    </row>
    <row r="859" spans="1:12" s="6" customFormat="1" x14ac:dyDescent="0.3">
      <c r="A859" s="258"/>
      <c r="B859" s="259"/>
      <c r="C859" s="260"/>
      <c r="D859" s="9"/>
      <c r="E859" s="9"/>
      <c r="F859" s="9"/>
      <c r="G859" s="9"/>
      <c r="H859" s="9"/>
      <c r="I859" s="9"/>
      <c r="J859" s="9"/>
      <c r="K859" s="9"/>
      <c r="L859" s="9"/>
    </row>
    <row r="860" spans="1:12" s="6" customFormat="1" x14ac:dyDescent="0.3">
      <c r="A860" s="258"/>
      <c r="B860" s="259"/>
      <c r="C860" s="260"/>
      <c r="D860" s="9"/>
      <c r="E860" s="9"/>
      <c r="F860" s="9"/>
      <c r="G860" s="9"/>
      <c r="H860" s="9"/>
      <c r="I860" s="9"/>
      <c r="J860" s="9"/>
      <c r="K860" s="9"/>
      <c r="L860" s="9"/>
    </row>
    <row r="861" spans="1:12" s="6" customFormat="1" x14ac:dyDescent="0.3">
      <c r="A861" s="258"/>
      <c r="B861" s="259"/>
      <c r="C861" s="260"/>
      <c r="D861" s="9"/>
      <c r="E861" s="9"/>
      <c r="F861" s="9"/>
      <c r="G861" s="9"/>
      <c r="H861" s="9"/>
      <c r="I861" s="9"/>
      <c r="J861" s="9"/>
      <c r="K861" s="9"/>
      <c r="L861" s="9"/>
    </row>
    <row r="862" spans="1:12" s="6" customFormat="1" x14ac:dyDescent="0.3">
      <c r="A862" s="258"/>
      <c r="B862" s="259"/>
      <c r="C862" s="260"/>
      <c r="D862" s="9"/>
      <c r="E862" s="9"/>
      <c r="F862" s="9"/>
      <c r="G862" s="9"/>
      <c r="H862" s="9"/>
      <c r="I862" s="9"/>
      <c r="J862" s="9"/>
      <c r="K862" s="9"/>
      <c r="L862" s="9"/>
    </row>
    <row r="863" spans="1:12" s="6" customFormat="1" x14ac:dyDescent="0.3">
      <c r="A863" s="258"/>
      <c r="B863" s="259"/>
      <c r="C863" s="260"/>
      <c r="D863" s="9"/>
      <c r="E863" s="9"/>
      <c r="F863" s="9"/>
      <c r="G863" s="9"/>
      <c r="H863" s="9"/>
      <c r="I863" s="9"/>
      <c r="J863" s="9"/>
      <c r="K863" s="9"/>
      <c r="L863" s="9"/>
    </row>
    <row r="864" spans="1:12" s="6" customFormat="1" x14ac:dyDescent="0.3">
      <c r="A864" s="258"/>
      <c r="B864" s="259"/>
      <c r="C864" s="260"/>
      <c r="D864" s="9"/>
      <c r="E864" s="9"/>
      <c r="F864" s="9"/>
      <c r="G864" s="9"/>
      <c r="H864" s="9"/>
      <c r="I864" s="9"/>
      <c r="J864" s="9"/>
      <c r="K864" s="9"/>
      <c r="L864" s="9"/>
    </row>
    <row r="865" spans="1:12" s="6" customFormat="1" x14ac:dyDescent="0.3">
      <c r="A865" s="258"/>
      <c r="B865" s="259"/>
      <c r="C865" s="260"/>
      <c r="D865" s="9"/>
      <c r="E865" s="9"/>
      <c r="F865" s="9"/>
      <c r="G865" s="9"/>
      <c r="H865" s="9"/>
      <c r="I865" s="9"/>
      <c r="J865" s="9"/>
      <c r="K865" s="9"/>
      <c r="L865" s="9"/>
    </row>
    <row r="866" spans="1:12" s="6" customFormat="1" x14ac:dyDescent="0.3">
      <c r="A866" s="258"/>
      <c r="B866" s="259"/>
      <c r="C866" s="260"/>
      <c r="D866" s="9"/>
      <c r="E866" s="9"/>
      <c r="F866" s="9"/>
      <c r="G866" s="9"/>
      <c r="H866" s="9"/>
      <c r="I866" s="9"/>
      <c r="J866" s="9"/>
      <c r="K866" s="9"/>
      <c r="L866" s="9"/>
    </row>
    <row r="867" spans="1:12" s="6" customFormat="1" x14ac:dyDescent="0.3">
      <c r="A867" s="258"/>
      <c r="B867" s="259"/>
      <c r="C867" s="260"/>
      <c r="D867" s="9"/>
      <c r="E867" s="9"/>
      <c r="F867" s="9"/>
      <c r="G867" s="9"/>
      <c r="H867" s="9"/>
      <c r="I867" s="9"/>
      <c r="J867" s="9"/>
      <c r="K867" s="9"/>
      <c r="L867" s="9"/>
    </row>
    <row r="868" spans="1:12" s="6" customFormat="1" x14ac:dyDescent="0.3">
      <c r="A868" s="258"/>
      <c r="B868" s="259"/>
      <c r="C868" s="260"/>
      <c r="D868" s="9"/>
      <c r="E868" s="9"/>
      <c r="F868" s="9"/>
      <c r="G868" s="9"/>
      <c r="H868" s="9"/>
      <c r="I868" s="9"/>
      <c r="J868" s="9"/>
      <c r="K868" s="9"/>
      <c r="L868" s="9"/>
    </row>
    <row r="869" spans="1:12" s="6" customFormat="1" x14ac:dyDescent="0.3">
      <c r="A869" s="258"/>
      <c r="B869" s="259"/>
      <c r="C869" s="260"/>
      <c r="D869" s="9"/>
      <c r="E869" s="9"/>
      <c r="F869" s="9"/>
      <c r="G869" s="9"/>
      <c r="H869" s="9"/>
      <c r="I869" s="9"/>
      <c r="J869" s="9"/>
      <c r="K869" s="9"/>
      <c r="L869" s="9"/>
    </row>
    <row r="870" spans="1:12" s="6" customFormat="1" x14ac:dyDescent="0.3">
      <c r="A870" s="258"/>
      <c r="B870" s="259"/>
      <c r="C870" s="260"/>
      <c r="D870" s="9"/>
      <c r="E870" s="9"/>
      <c r="F870" s="9"/>
      <c r="G870" s="9"/>
      <c r="H870" s="9"/>
      <c r="I870" s="9"/>
      <c r="J870" s="9"/>
      <c r="K870" s="9"/>
      <c r="L870" s="9"/>
    </row>
    <row r="871" spans="1:12" s="6" customFormat="1" x14ac:dyDescent="0.3">
      <c r="A871" s="258"/>
      <c r="B871" s="259"/>
      <c r="C871" s="260"/>
      <c r="D871" s="9"/>
      <c r="E871" s="9"/>
      <c r="F871" s="9"/>
      <c r="G871" s="9"/>
      <c r="H871" s="9"/>
      <c r="I871" s="9"/>
      <c r="J871" s="9"/>
      <c r="K871" s="9"/>
      <c r="L871" s="9"/>
    </row>
    <row r="872" spans="1:12" s="6" customFormat="1" x14ac:dyDescent="0.3">
      <c r="A872" s="258"/>
      <c r="B872" s="259"/>
      <c r="C872" s="260"/>
      <c r="D872" s="9"/>
      <c r="E872" s="9"/>
      <c r="F872" s="9"/>
      <c r="G872" s="9"/>
      <c r="H872" s="9"/>
      <c r="I872" s="9"/>
      <c r="J872" s="9"/>
      <c r="K872" s="9"/>
      <c r="L872" s="9"/>
    </row>
    <row r="873" spans="1:12" s="6" customFormat="1" x14ac:dyDescent="0.3">
      <c r="A873" s="258"/>
      <c r="B873" s="259"/>
      <c r="C873" s="260"/>
      <c r="D873" s="9"/>
      <c r="E873" s="9"/>
      <c r="F873" s="9"/>
      <c r="G873" s="9"/>
      <c r="H873" s="9"/>
      <c r="I873" s="9"/>
      <c r="J873" s="9"/>
      <c r="K873" s="9"/>
      <c r="L873" s="9"/>
    </row>
    <row r="874" spans="1:12" s="6" customFormat="1" x14ac:dyDescent="0.3">
      <c r="A874" s="258"/>
      <c r="B874" s="259"/>
      <c r="C874" s="260"/>
      <c r="D874" s="9"/>
      <c r="E874" s="9"/>
      <c r="F874" s="9"/>
      <c r="G874" s="9"/>
      <c r="H874" s="9"/>
      <c r="I874" s="9"/>
      <c r="J874" s="9"/>
      <c r="K874" s="9"/>
      <c r="L874" s="9"/>
    </row>
    <row r="875" spans="1:12" s="6" customFormat="1" x14ac:dyDescent="0.3">
      <c r="A875" s="258"/>
      <c r="B875" s="259"/>
      <c r="C875" s="260"/>
      <c r="D875" s="9"/>
      <c r="E875" s="9"/>
      <c r="F875" s="9"/>
      <c r="G875" s="9"/>
      <c r="H875" s="9"/>
      <c r="I875" s="9"/>
      <c r="J875" s="9"/>
      <c r="K875" s="9"/>
      <c r="L875" s="9"/>
    </row>
    <row r="876" spans="1:12" s="6" customFormat="1" x14ac:dyDescent="0.3">
      <c r="A876" s="258"/>
      <c r="B876" s="259"/>
      <c r="C876" s="260"/>
      <c r="D876" s="9"/>
      <c r="E876" s="9"/>
      <c r="F876" s="9"/>
      <c r="G876" s="9"/>
      <c r="H876" s="9"/>
      <c r="I876" s="9"/>
      <c r="J876" s="9"/>
      <c r="K876" s="9"/>
      <c r="L876" s="9"/>
    </row>
    <row r="877" spans="1:12" s="6" customFormat="1" x14ac:dyDescent="0.3">
      <c r="A877" s="258"/>
      <c r="B877" s="259"/>
      <c r="C877" s="260"/>
      <c r="D877" s="9"/>
      <c r="E877" s="9"/>
      <c r="F877" s="9"/>
      <c r="G877" s="9"/>
      <c r="H877" s="9"/>
      <c r="I877" s="9"/>
      <c r="J877" s="9"/>
      <c r="K877" s="9"/>
      <c r="L877" s="9"/>
    </row>
    <row r="878" spans="1:12" s="6" customFormat="1" x14ac:dyDescent="0.3">
      <c r="A878" s="258"/>
      <c r="B878" s="259"/>
      <c r="C878" s="260"/>
      <c r="D878" s="9"/>
      <c r="E878" s="9"/>
      <c r="F878" s="9"/>
      <c r="G878" s="9"/>
      <c r="H878" s="9"/>
      <c r="I878" s="9"/>
      <c r="J878" s="9"/>
      <c r="K878" s="9"/>
      <c r="L878" s="9"/>
    </row>
    <row r="879" spans="1:12" s="6" customFormat="1" x14ac:dyDescent="0.3">
      <c r="A879" s="258"/>
      <c r="B879" s="259"/>
      <c r="C879" s="260"/>
      <c r="D879" s="9"/>
      <c r="E879" s="9"/>
      <c r="F879" s="9"/>
      <c r="G879" s="9"/>
      <c r="H879" s="9"/>
      <c r="I879" s="9"/>
      <c r="J879" s="9"/>
      <c r="K879" s="9"/>
      <c r="L879" s="9"/>
    </row>
    <row r="880" spans="1:12" s="6" customFormat="1" x14ac:dyDescent="0.3">
      <c r="A880" s="258"/>
      <c r="B880" s="259"/>
      <c r="C880" s="260"/>
      <c r="D880" s="9"/>
      <c r="E880" s="9"/>
      <c r="F880" s="9"/>
      <c r="G880" s="9"/>
      <c r="H880" s="9"/>
      <c r="I880" s="9"/>
      <c r="J880" s="9"/>
      <c r="K880" s="9"/>
      <c r="L880" s="9"/>
    </row>
    <row r="881" spans="1:12" s="6" customFormat="1" x14ac:dyDescent="0.3">
      <c r="A881" s="258"/>
      <c r="B881" s="259"/>
      <c r="C881" s="260"/>
      <c r="D881" s="9"/>
      <c r="E881" s="9"/>
      <c r="F881" s="9"/>
      <c r="G881" s="9"/>
      <c r="H881" s="9"/>
      <c r="I881" s="9"/>
      <c r="J881" s="9"/>
      <c r="K881" s="9"/>
      <c r="L881" s="9"/>
    </row>
    <row r="882" spans="1:12" s="6" customFormat="1" x14ac:dyDescent="0.3">
      <c r="A882" s="258"/>
      <c r="B882" s="259"/>
      <c r="C882" s="260"/>
      <c r="D882" s="9"/>
      <c r="E882" s="9"/>
      <c r="F882" s="9"/>
      <c r="G882" s="9"/>
      <c r="H882" s="9"/>
      <c r="I882" s="9"/>
      <c r="J882" s="9"/>
      <c r="K882" s="9"/>
      <c r="L882" s="9"/>
    </row>
    <row r="883" spans="1:12" s="6" customFormat="1" x14ac:dyDescent="0.3">
      <c r="A883" s="258"/>
      <c r="B883" s="259"/>
      <c r="C883" s="260"/>
      <c r="D883" s="9"/>
      <c r="E883" s="9"/>
      <c r="F883" s="9"/>
      <c r="G883" s="9"/>
      <c r="H883" s="9"/>
      <c r="I883" s="9"/>
      <c r="J883" s="9"/>
      <c r="K883" s="9"/>
      <c r="L883" s="9"/>
    </row>
    <row r="884" spans="1:12" s="6" customFormat="1" x14ac:dyDescent="0.3">
      <c r="A884" s="258"/>
      <c r="B884" s="259"/>
      <c r="C884" s="260"/>
      <c r="D884" s="9"/>
      <c r="E884" s="9"/>
      <c r="F884" s="9"/>
      <c r="G884" s="9"/>
      <c r="H884" s="9"/>
      <c r="I884" s="9"/>
      <c r="J884" s="9"/>
      <c r="K884" s="9"/>
      <c r="L884" s="9"/>
    </row>
    <row r="885" spans="1:12" s="6" customFormat="1" x14ac:dyDescent="0.3">
      <c r="A885" s="258"/>
      <c r="B885" s="259"/>
      <c r="C885" s="260"/>
      <c r="D885" s="9"/>
      <c r="E885" s="9"/>
      <c r="F885" s="9"/>
      <c r="G885" s="9"/>
      <c r="H885" s="9"/>
      <c r="I885" s="9"/>
      <c r="J885" s="9"/>
      <c r="K885" s="9"/>
      <c r="L885" s="9"/>
    </row>
    <row r="886" spans="1:12" s="6" customFormat="1" x14ac:dyDescent="0.3">
      <c r="A886" s="258"/>
      <c r="B886" s="259"/>
      <c r="C886" s="260"/>
      <c r="D886" s="9"/>
      <c r="E886" s="9"/>
      <c r="F886" s="9"/>
      <c r="G886" s="9"/>
      <c r="H886" s="9"/>
      <c r="I886" s="9"/>
      <c r="J886" s="9"/>
      <c r="K886" s="9"/>
      <c r="L886" s="9"/>
    </row>
    <row r="887" spans="1:12" s="6" customFormat="1" x14ac:dyDescent="0.3">
      <c r="A887" s="258"/>
      <c r="B887" s="259"/>
      <c r="C887" s="260"/>
      <c r="D887" s="9"/>
      <c r="E887" s="9"/>
      <c r="F887" s="9"/>
      <c r="G887" s="9"/>
      <c r="H887" s="9"/>
      <c r="I887" s="9"/>
      <c r="J887" s="9"/>
      <c r="K887" s="9"/>
      <c r="L887" s="9"/>
    </row>
    <row r="888" spans="1:12" s="6" customFormat="1" x14ac:dyDescent="0.3">
      <c r="A888" s="258"/>
      <c r="B888" s="259"/>
      <c r="C888" s="260"/>
      <c r="D888" s="9"/>
      <c r="E888" s="9"/>
      <c r="F888" s="9"/>
      <c r="G888" s="9"/>
      <c r="H888" s="9"/>
      <c r="I888" s="9"/>
      <c r="J888" s="9"/>
      <c r="K888" s="9"/>
      <c r="L888" s="9"/>
    </row>
    <row r="889" spans="1:12" s="6" customFormat="1" x14ac:dyDescent="0.3">
      <c r="A889" s="258"/>
      <c r="B889" s="259"/>
      <c r="C889" s="260"/>
      <c r="D889" s="9"/>
      <c r="E889" s="9"/>
      <c r="F889" s="9"/>
      <c r="G889" s="9"/>
      <c r="H889" s="9"/>
      <c r="I889" s="9"/>
      <c r="J889" s="9"/>
      <c r="K889" s="9"/>
      <c r="L889" s="9"/>
    </row>
    <row r="890" spans="1:12" s="6" customFormat="1" x14ac:dyDescent="0.3">
      <c r="A890" s="258"/>
      <c r="B890" s="259"/>
      <c r="C890" s="260"/>
      <c r="D890" s="9"/>
      <c r="E890" s="9"/>
      <c r="F890" s="9"/>
      <c r="G890" s="9"/>
      <c r="H890" s="9"/>
      <c r="I890" s="9"/>
      <c r="J890" s="9"/>
      <c r="K890" s="9"/>
      <c r="L890" s="9"/>
    </row>
    <row r="891" spans="1:12" s="6" customFormat="1" x14ac:dyDescent="0.3">
      <c r="A891" s="258"/>
      <c r="B891" s="259"/>
      <c r="C891" s="260"/>
      <c r="D891" s="9"/>
      <c r="E891" s="9"/>
      <c r="F891" s="9"/>
      <c r="G891" s="9"/>
      <c r="H891" s="9"/>
      <c r="I891" s="9"/>
      <c r="J891" s="9"/>
      <c r="K891" s="9"/>
      <c r="L891" s="9"/>
    </row>
    <row r="892" spans="1:12" s="6" customFormat="1" x14ac:dyDescent="0.3">
      <c r="A892" s="258"/>
      <c r="B892" s="259"/>
      <c r="C892" s="260"/>
      <c r="D892" s="9"/>
      <c r="E892" s="9"/>
      <c r="F892" s="9"/>
      <c r="G892" s="9"/>
      <c r="H892" s="9"/>
      <c r="I892" s="9"/>
      <c r="J892" s="9"/>
      <c r="K892" s="9"/>
      <c r="L892" s="9"/>
    </row>
    <row r="893" spans="1:12" s="6" customFormat="1" x14ac:dyDescent="0.3">
      <c r="A893" s="258"/>
      <c r="B893" s="259"/>
      <c r="C893" s="260"/>
      <c r="D893" s="9"/>
      <c r="E893" s="9"/>
      <c r="F893" s="9"/>
      <c r="G893" s="9"/>
      <c r="H893" s="9"/>
      <c r="I893" s="9"/>
      <c r="J893" s="9"/>
      <c r="K893" s="9"/>
      <c r="L893" s="9"/>
    </row>
    <row r="894" spans="1:12" s="6" customFormat="1" x14ac:dyDescent="0.3">
      <c r="A894" s="258"/>
      <c r="B894" s="259"/>
      <c r="C894" s="260"/>
      <c r="D894" s="9"/>
      <c r="E894" s="9"/>
      <c r="F894" s="9"/>
      <c r="G894" s="9"/>
      <c r="H894" s="9"/>
      <c r="I894" s="9"/>
      <c r="J894" s="9"/>
      <c r="K894" s="9"/>
      <c r="L894" s="9"/>
    </row>
    <row r="895" spans="1:12" s="6" customFormat="1" x14ac:dyDescent="0.3">
      <c r="A895" s="258"/>
      <c r="B895" s="259"/>
      <c r="C895" s="260"/>
      <c r="D895" s="9"/>
      <c r="E895" s="9"/>
      <c r="F895" s="9"/>
      <c r="G895" s="9"/>
      <c r="H895" s="9"/>
      <c r="I895" s="9"/>
      <c r="J895" s="9"/>
      <c r="K895" s="9"/>
      <c r="L895" s="9"/>
    </row>
    <row r="896" spans="1:12" s="6" customFormat="1" x14ac:dyDescent="0.3">
      <c r="A896" s="258"/>
      <c r="B896" s="259"/>
      <c r="C896" s="260"/>
      <c r="D896" s="9"/>
      <c r="E896" s="9"/>
      <c r="F896" s="9"/>
      <c r="G896" s="9"/>
      <c r="H896" s="9"/>
      <c r="I896" s="9"/>
      <c r="J896" s="9"/>
      <c r="K896" s="9"/>
      <c r="L896" s="9"/>
    </row>
    <row r="897" spans="1:12" s="6" customFormat="1" x14ac:dyDescent="0.3">
      <c r="A897" s="258"/>
      <c r="B897" s="259"/>
      <c r="C897" s="260"/>
      <c r="D897" s="9"/>
      <c r="E897" s="9"/>
      <c r="F897" s="9"/>
      <c r="G897" s="9"/>
      <c r="H897" s="9"/>
      <c r="I897" s="9"/>
      <c r="J897" s="9"/>
      <c r="K897" s="9"/>
      <c r="L897" s="9"/>
    </row>
    <row r="898" spans="1:12" s="6" customFormat="1" x14ac:dyDescent="0.3">
      <c r="A898" s="258"/>
      <c r="B898" s="259"/>
      <c r="C898" s="260"/>
      <c r="D898" s="9"/>
      <c r="E898" s="9"/>
      <c r="F898" s="9"/>
      <c r="G898" s="9"/>
      <c r="H898" s="9"/>
      <c r="I898" s="9"/>
      <c r="J898" s="9"/>
      <c r="K898" s="9"/>
      <c r="L898" s="9"/>
    </row>
    <row r="899" spans="1:12" s="6" customFormat="1" x14ac:dyDescent="0.3">
      <c r="A899" s="258"/>
      <c r="B899" s="259"/>
      <c r="C899" s="260"/>
      <c r="D899" s="9"/>
      <c r="E899" s="9"/>
      <c r="F899" s="9"/>
      <c r="G899" s="9"/>
      <c r="H899" s="9"/>
      <c r="I899" s="9"/>
      <c r="J899" s="9"/>
      <c r="K899" s="9"/>
      <c r="L899" s="9"/>
    </row>
    <row r="900" spans="1:12" s="6" customFormat="1" x14ac:dyDescent="0.3">
      <c r="A900" s="258"/>
      <c r="B900" s="259"/>
      <c r="C900" s="260"/>
      <c r="D900" s="9"/>
      <c r="E900" s="9"/>
      <c r="F900" s="9"/>
      <c r="G900" s="9"/>
      <c r="H900" s="9"/>
      <c r="I900" s="9"/>
      <c r="J900" s="9"/>
      <c r="K900" s="9"/>
      <c r="L900" s="9"/>
    </row>
    <row r="901" spans="1:12" s="6" customFormat="1" x14ac:dyDescent="0.3">
      <c r="A901" s="258"/>
      <c r="B901" s="259"/>
      <c r="C901" s="260"/>
      <c r="D901" s="9"/>
      <c r="E901" s="9"/>
      <c r="F901" s="9"/>
      <c r="G901" s="9"/>
      <c r="H901" s="9"/>
      <c r="I901" s="9"/>
      <c r="J901" s="9"/>
      <c r="K901" s="9"/>
      <c r="L901" s="9"/>
    </row>
    <row r="902" spans="1:12" s="6" customFormat="1" x14ac:dyDescent="0.3">
      <c r="A902" s="258"/>
      <c r="B902" s="259"/>
      <c r="C902" s="260"/>
      <c r="D902" s="9"/>
      <c r="E902" s="9"/>
      <c r="F902" s="9"/>
      <c r="G902" s="9"/>
      <c r="H902" s="9"/>
      <c r="I902" s="9"/>
      <c r="J902" s="9"/>
      <c r="K902" s="9"/>
      <c r="L902" s="9"/>
    </row>
    <row r="903" spans="1:12" s="6" customFormat="1" x14ac:dyDescent="0.3">
      <c r="A903" s="258"/>
      <c r="B903" s="259"/>
      <c r="C903" s="260"/>
      <c r="D903" s="9"/>
      <c r="E903" s="9"/>
      <c r="F903" s="9"/>
      <c r="G903" s="9"/>
      <c r="H903" s="9"/>
      <c r="I903" s="9"/>
      <c r="J903" s="9"/>
      <c r="K903" s="9"/>
      <c r="L903" s="9"/>
    </row>
    <row r="904" spans="1:12" s="6" customFormat="1" x14ac:dyDescent="0.3">
      <c r="A904" s="258"/>
      <c r="B904" s="259"/>
      <c r="C904" s="260"/>
      <c r="D904" s="9"/>
      <c r="E904" s="9"/>
      <c r="F904" s="9"/>
      <c r="G904" s="9"/>
      <c r="H904" s="9"/>
      <c r="I904" s="9"/>
      <c r="J904" s="9"/>
      <c r="K904" s="9"/>
      <c r="L904" s="9"/>
    </row>
    <row r="905" spans="1:12" s="6" customFormat="1" x14ac:dyDescent="0.3">
      <c r="A905" s="258"/>
      <c r="B905" s="259"/>
      <c r="C905" s="260"/>
      <c r="D905" s="9"/>
      <c r="E905" s="9"/>
      <c r="F905" s="9"/>
      <c r="G905" s="9"/>
      <c r="H905" s="9"/>
      <c r="I905" s="9"/>
      <c r="J905" s="9"/>
      <c r="K905" s="9"/>
      <c r="L905" s="9"/>
    </row>
    <row r="906" spans="1:12" s="6" customFormat="1" x14ac:dyDescent="0.3">
      <c r="A906" s="258"/>
      <c r="B906" s="259"/>
      <c r="C906" s="260"/>
      <c r="D906" s="9"/>
      <c r="E906" s="9"/>
      <c r="F906" s="9"/>
      <c r="G906" s="9"/>
      <c r="H906" s="9"/>
      <c r="I906" s="9"/>
      <c r="J906" s="9"/>
      <c r="K906" s="9"/>
      <c r="L906" s="9"/>
    </row>
    <row r="907" spans="1:12" s="6" customFormat="1" x14ac:dyDescent="0.3">
      <c r="A907" s="258"/>
      <c r="B907" s="259"/>
      <c r="C907" s="260"/>
      <c r="D907" s="9"/>
      <c r="E907" s="9"/>
      <c r="F907" s="9"/>
      <c r="G907" s="9"/>
      <c r="H907" s="9"/>
      <c r="I907" s="9"/>
      <c r="J907" s="9"/>
      <c r="K907" s="9"/>
      <c r="L907" s="9"/>
    </row>
    <row r="908" spans="1:12" s="6" customFormat="1" x14ac:dyDescent="0.3">
      <c r="A908" s="258"/>
      <c r="B908" s="259"/>
      <c r="C908" s="260"/>
      <c r="D908" s="9"/>
      <c r="E908" s="9"/>
      <c r="F908" s="9"/>
      <c r="G908" s="9"/>
      <c r="H908" s="9"/>
      <c r="I908" s="9"/>
      <c r="J908" s="9"/>
      <c r="K908" s="9"/>
      <c r="L908" s="9"/>
    </row>
    <row r="909" spans="1:12" s="6" customFormat="1" x14ac:dyDescent="0.3">
      <c r="A909" s="258"/>
      <c r="B909" s="259"/>
      <c r="C909" s="260"/>
      <c r="D909" s="9"/>
      <c r="E909" s="9"/>
      <c r="F909" s="9"/>
      <c r="G909" s="9"/>
      <c r="H909" s="9"/>
      <c r="I909" s="9"/>
      <c r="J909" s="9"/>
      <c r="K909" s="9"/>
      <c r="L909" s="9"/>
    </row>
    <row r="910" spans="1:12" s="6" customFormat="1" x14ac:dyDescent="0.3">
      <c r="A910" s="258"/>
      <c r="B910" s="259"/>
      <c r="C910" s="260"/>
      <c r="D910" s="9"/>
      <c r="E910" s="9"/>
      <c r="F910" s="9"/>
      <c r="G910" s="9"/>
      <c r="H910" s="9"/>
      <c r="I910" s="9"/>
      <c r="J910" s="9"/>
      <c r="K910" s="9"/>
      <c r="L910" s="9"/>
    </row>
    <row r="911" spans="1:12" s="6" customFormat="1" x14ac:dyDescent="0.3">
      <c r="A911" s="258"/>
      <c r="B911" s="259"/>
      <c r="C911" s="260"/>
      <c r="D911" s="9"/>
      <c r="E911" s="9"/>
      <c r="F911" s="9"/>
      <c r="G911" s="9"/>
      <c r="H911" s="9"/>
      <c r="I911" s="9"/>
      <c r="J911" s="9"/>
      <c r="K911" s="9"/>
      <c r="L911" s="9"/>
    </row>
    <row r="912" spans="1:12" s="6" customFormat="1" x14ac:dyDescent="0.3">
      <c r="A912" s="258"/>
      <c r="B912" s="259"/>
      <c r="C912" s="260"/>
      <c r="D912" s="9"/>
      <c r="E912" s="9"/>
      <c r="F912" s="9"/>
      <c r="G912" s="9"/>
      <c r="H912" s="9"/>
      <c r="I912" s="9"/>
      <c r="J912" s="9"/>
      <c r="K912" s="9"/>
      <c r="L912" s="9"/>
    </row>
    <row r="913" spans="1:12" s="6" customFormat="1" x14ac:dyDescent="0.3">
      <c r="A913" s="258"/>
      <c r="B913" s="259"/>
      <c r="C913" s="260"/>
      <c r="D913" s="9"/>
      <c r="E913" s="9"/>
      <c r="F913" s="9"/>
      <c r="G913" s="9"/>
      <c r="H913" s="9"/>
      <c r="I913" s="9"/>
      <c r="J913" s="9"/>
      <c r="K913" s="9"/>
      <c r="L913" s="9"/>
    </row>
    <row r="914" spans="1:12" s="6" customFormat="1" x14ac:dyDescent="0.3">
      <c r="A914" s="258"/>
      <c r="B914" s="259"/>
      <c r="C914" s="260"/>
      <c r="D914" s="9"/>
      <c r="E914" s="9"/>
      <c r="F914" s="9"/>
      <c r="G914" s="9"/>
      <c r="H914" s="9"/>
      <c r="I914" s="9"/>
      <c r="J914" s="9"/>
      <c r="K914" s="9"/>
      <c r="L914" s="9"/>
    </row>
    <row r="915" spans="1:12" s="6" customFormat="1" x14ac:dyDescent="0.3">
      <c r="A915" s="258"/>
      <c r="B915" s="259"/>
      <c r="C915" s="260"/>
      <c r="D915" s="9"/>
      <c r="E915" s="9"/>
      <c r="F915" s="9"/>
      <c r="G915" s="9"/>
      <c r="H915" s="9"/>
      <c r="I915" s="9"/>
      <c r="J915" s="9"/>
      <c r="K915" s="9"/>
      <c r="L915" s="9"/>
    </row>
    <row r="916" spans="1:12" s="6" customFormat="1" x14ac:dyDescent="0.3">
      <c r="A916" s="258"/>
      <c r="B916" s="259"/>
      <c r="C916" s="260"/>
      <c r="D916" s="9"/>
      <c r="E916" s="9"/>
      <c r="F916" s="9"/>
      <c r="G916" s="9"/>
      <c r="H916" s="9"/>
      <c r="I916" s="9"/>
      <c r="J916" s="9"/>
      <c r="K916" s="9"/>
      <c r="L916" s="9"/>
    </row>
    <row r="917" spans="1:12" s="6" customFormat="1" x14ac:dyDescent="0.3">
      <c r="A917" s="258"/>
      <c r="B917" s="259"/>
      <c r="C917" s="260"/>
      <c r="D917" s="9"/>
      <c r="E917" s="9"/>
      <c r="F917" s="9"/>
      <c r="G917" s="9"/>
      <c r="H917" s="9"/>
      <c r="I917" s="9"/>
      <c r="J917" s="9"/>
      <c r="K917" s="9"/>
      <c r="L917" s="9"/>
    </row>
    <row r="918" spans="1:12" s="6" customFormat="1" x14ac:dyDescent="0.3">
      <c r="A918" s="258"/>
      <c r="B918" s="259"/>
      <c r="C918" s="260"/>
      <c r="D918" s="9"/>
      <c r="E918" s="9"/>
      <c r="F918" s="9"/>
      <c r="G918" s="9"/>
      <c r="H918" s="9"/>
      <c r="I918" s="9"/>
      <c r="J918" s="9"/>
      <c r="K918" s="9"/>
      <c r="L918" s="9"/>
    </row>
    <row r="919" spans="1:12" s="6" customFormat="1" x14ac:dyDescent="0.3">
      <c r="A919" s="258"/>
      <c r="B919" s="259"/>
      <c r="C919" s="260"/>
      <c r="D919" s="9"/>
      <c r="E919" s="9"/>
      <c r="F919" s="9"/>
      <c r="G919" s="9"/>
      <c r="H919" s="9"/>
      <c r="I919" s="9"/>
      <c r="J919" s="9"/>
      <c r="K919" s="9"/>
      <c r="L919" s="9"/>
    </row>
    <row r="920" spans="1:12" s="6" customFormat="1" x14ac:dyDescent="0.3">
      <c r="A920" s="258"/>
      <c r="B920" s="259"/>
      <c r="C920" s="260"/>
      <c r="D920" s="9"/>
      <c r="E920" s="9"/>
      <c r="F920" s="9"/>
      <c r="G920" s="9"/>
      <c r="H920" s="9"/>
      <c r="I920" s="9"/>
      <c r="J920" s="9"/>
      <c r="K920" s="9"/>
      <c r="L920" s="9"/>
    </row>
    <row r="921" spans="1:12" s="6" customFormat="1" x14ac:dyDescent="0.3">
      <c r="A921" s="258"/>
      <c r="B921" s="259"/>
      <c r="C921" s="260"/>
      <c r="D921" s="9"/>
      <c r="E921" s="9"/>
      <c r="F921" s="9"/>
      <c r="G921" s="9"/>
      <c r="H921" s="9"/>
      <c r="I921" s="9"/>
      <c r="J921" s="9"/>
      <c r="K921" s="9"/>
      <c r="L921" s="9"/>
    </row>
    <row r="922" spans="1:12" s="6" customFormat="1" x14ac:dyDescent="0.3">
      <c r="A922" s="258"/>
      <c r="B922" s="259"/>
      <c r="C922" s="260"/>
      <c r="D922" s="9"/>
      <c r="E922" s="9"/>
      <c r="F922" s="9"/>
      <c r="G922" s="9"/>
      <c r="H922" s="9"/>
      <c r="I922" s="9"/>
      <c r="J922" s="9"/>
      <c r="K922" s="9"/>
      <c r="L922" s="9"/>
    </row>
    <row r="923" spans="1:12" s="6" customFormat="1" x14ac:dyDescent="0.3">
      <c r="A923" s="258"/>
      <c r="B923" s="259"/>
      <c r="C923" s="260"/>
      <c r="D923" s="9"/>
      <c r="E923" s="9"/>
      <c r="F923" s="9"/>
      <c r="G923" s="9"/>
      <c r="H923" s="9"/>
      <c r="I923" s="9"/>
      <c r="J923" s="9"/>
      <c r="K923" s="9"/>
      <c r="L923" s="9"/>
    </row>
    <row r="924" spans="1:12" s="6" customFormat="1" x14ac:dyDescent="0.3">
      <c r="A924" s="258"/>
      <c r="B924" s="259"/>
      <c r="C924" s="260"/>
      <c r="D924" s="9"/>
      <c r="E924" s="9"/>
      <c r="F924" s="9"/>
      <c r="G924" s="9"/>
      <c r="H924" s="9"/>
      <c r="I924" s="9"/>
      <c r="J924" s="9"/>
      <c r="K924" s="9"/>
      <c r="L924" s="9"/>
    </row>
    <row r="925" spans="1:12" s="6" customFormat="1" x14ac:dyDescent="0.3">
      <c r="A925" s="258"/>
      <c r="B925" s="259"/>
      <c r="C925" s="260"/>
      <c r="D925" s="9"/>
      <c r="E925" s="9"/>
      <c r="F925" s="9"/>
      <c r="G925" s="9"/>
      <c r="H925" s="9"/>
      <c r="I925" s="9"/>
      <c r="J925" s="9"/>
      <c r="K925" s="9"/>
      <c r="L925" s="9"/>
    </row>
    <row r="926" spans="1:12" s="6" customFormat="1" x14ac:dyDescent="0.3">
      <c r="A926" s="258"/>
      <c r="B926" s="259"/>
      <c r="C926" s="260"/>
      <c r="D926" s="9"/>
      <c r="E926" s="9"/>
      <c r="F926" s="9"/>
      <c r="G926" s="9"/>
      <c r="H926" s="9"/>
      <c r="I926" s="9"/>
      <c r="J926" s="9"/>
      <c r="K926" s="9"/>
      <c r="L926" s="9"/>
    </row>
    <row r="927" spans="1:12" s="6" customFormat="1" x14ac:dyDescent="0.3">
      <c r="A927" s="258"/>
      <c r="B927" s="259"/>
      <c r="C927" s="260"/>
      <c r="D927" s="9"/>
      <c r="E927" s="9"/>
      <c r="F927" s="9"/>
      <c r="G927" s="9"/>
      <c r="H927" s="9"/>
      <c r="I927" s="9"/>
      <c r="J927" s="9"/>
      <c r="K927" s="9"/>
      <c r="L927" s="9"/>
    </row>
    <row r="928" spans="1:12" s="6" customFormat="1" x14ac:dyDescent="0.3">
      <c r="A928" s="258"/>
      <c r="B928" s="259"/>
      <c r="C928" s="260"/>
      <c r="D928" s="9"/>
      <c r="E928" s="9"/>
      <c r="F928" s="9"/>
      <c r="G928" s="9"/>
      <c r="H928" s="9"/>
      <c r="I928" s="9"/>
      <c r="J928" s="9"/>
      <c r="K928" s="9"/>
      <c r="L928" s="9"/>
    </row>
    <row r="929" spans="1:12" s="6" customFormat="1" x14ac:dyDescent="0.3">
      <c r="A929" s="258"/>
      <c r="B929" s="259"/>
      <c r="C929" s="260"/>
      <c r="D929" s="9"/>
      <c r="E929" s="9"/>
      <c r="F929" s="9"/>
      <c r="G929" s="9"/>
      <c r="H929" s="9"/>
      <c r="I929" s="9"/>
      <c r="J929" s="9"/>
      <c r="K929" s="9"/>
      <c r="L929" s="9"/>
    </row>
    <row r="930" spans="1:12" s="6" customFormat="1" x14ac:dyDescent="0.3">
      <c r="A930" s="258"/>
      <c r="B930" s="259"/>
      <c r="C930" s="260"/>
      <c r="D930" s="9"/>
      <c r="E930" s="9"/>
      <c r="F930" s="9"/>
      <c r="G930" s="9"/>
      <c r="H930" s="9"/>
      <c r="I930" s="9"/>
      <c r="J930" s="9"/>
      <c r="K930" s="9"/>
      <c r="L930" s="9"/>
    </row>
    <row r="931" spans="1:12" s="6" customFormat="1" x14ac:dyDescent="0.3">
      <c r="A931" s="258"/>
      <c r="B931" s="259"/>
      <c r="C931" s="260"/>
      <c r="D931" s="9"/>
      <c r="E931" s="9"/>
      <c r="F931" s="9"/>
      <c r="G931" s="9"/>
      <c r="H931" s="9"/>
      <c r="I931" s="9"/>
      <c r="J931" s="9"/>
      <c r="K931" s="9"/>
      <c r="L931" s="9"/>
    </row>
    <row r="932" spans="1:12" s="6" customFormat="1" x14ac:dyDescent="0.3">
      <c r="A932" s="258"/>
      <c r="B932" s="259"/>
      <c r="C932" s="260"/>
      <c r="D932" s="9"/>
      <c r="E932" s="9"/>
      <c r="F932" s="9"/>
      <c r="G932" s="9"/>
      <c r="H932" s="9"/>
      <c r="I932" s="9"/>
      <c r="J932" s="9"/>
      <c r="K932" s="9"/>
      <c r="L932" s="9"/>
    </row>
    <row r="933" spans="1:12" s="6" customFormat="1" x14ac:dyDescent="0.3">
      <c r="A933" s="258"/>
      <c r="B933" s="259"/>
      <c r="C933" s="260"/>
      <c r="D933" s="9"/>
      <c r="E933" s="9"/>
      <c r="F933" s="9"/>
      <c r="G933" s="9"/>
      <c r="H933" s="9"/>
      <c r="I933" s="9"/>
      <c r="J933" s="9"/>
      <c r="K933" s="9"/>
      <c r="L933" s="9"/>
    </row>
    <row r="934" spans="1:12" s="6" customFormat="1" x14ac:dyDescent="0.3">
      <c r="A934" s="258"/>
      <c r="B934" s="259"/>
      <c r="C934" s="260"/>
      <c r="D934" s="9"/>
      <c r="E934" s="9"/>
      <c r="F934" s="9"/>
      <c r="G934" s="9"/>
      <c r="H934" s="9"/>
      <c r="I934" s="9"/>
      <c r="J934" s="9"/>
      <c r="K934" s="9"/>
      <c r="L934" s="9"/>
    </row>
    <row r="935" spans="1:12" s="6" customFormat="1" x14ac:dyDescent="0.3">
      <c r="A935" s="258"/>
      <c r="B935" s="259"/>
      <c r="C935" s="260"/>
      <c r="D935" s="9"/>
      <c r="E935" s="9"/>
      <c r="F935" s="9"/>
      <c r="G935" s="9"/>
      <c r="H935" s="9"/>
      <c r="I935" s="9"/>
      <c r="J935" s="9"/>
      <c r="K935" s="9"/>
      <c r="L935" s="9"/>
    </row>
    <row r="936" spans="1:12" s="6" customFormat="1" x14ac:dyDescent="0.3">
      <c r="A936" s="258"/>
      <c r="B936" s="259"/>
      <c r="C936" s="260"/>
      <c r="D936" s="9"/>
      <c r="E936" s="9"/>
      <c r="F936" s="9"/>
      <c r="G936" s="9"/>
      <c r="H936" s="9"/>
      <c r="I936" s="9"/>
      <c r="J936" s="9"/>
      <c r="K936" s="9"/>
      <c r="L936" s="9"/>
    </row>
    <row r="937" spans="1:12" s="6" customFormat="1" x14ac:dyDescent="0.3">
      <c r="A937" s="258"/>
      <c r="B937" s="259"/>
      <c r="C937" s="260"/>
      <c r="D937" s="9"/>
      <c r="E937" s="9"/>
      <c r="F937" s="9"/>
      <c r="G937" s="9"/>
      <c r="H937" s="9"/>
      <c r="I937" s="9"/>
      <c r="J937" s="9"/>
      <c r="K937" s="9"/>
      <c r="L937" s="9"/>
    </row>
    <row r="938" spans="1:12" s="6" customFormat="1" x14ac:dyDescent="0.3">
      <c r="A938" s="258"/>
      <c r="B938" s="259"/>
      <c r="C938" s="260"/>
      <c r="D938" s="9"/>
      <c r="E938" s="9"/>
      <c r="F938" s="9"/>
      <c r="G938" s="9"/>
      <c r="H938" s="9"/>
      <c r="I938" s="9"/>
      <c r="J938" s="9"/>
      <c r="K938" s="9"/>
      <c r="L938" s="9"/>
    </row>
    <row r="939" spans="1:12" s="6" customFormat="1" x14ac:dyDescent="0.3">
      <c r="A939" s="258"/>
      <c r="B939" s="259"/>
      <c r="C939" s="260"/>
      <c r="D939" s="9"/>
      <c r="E939" s="9"/>
      <c r="F939" s="9"/>
      <c r="G939" s="9"/>
      <c r="H939" s="9"/>
      <c r="I939" s="9"/>
      <c r="J939" s="9"/>
      <c r="K939" s="9"/>
      <c r="L939" s="9"/>
    </row>
    <row r="940" spans="1:12" s="6" customFormat="1" x14ac:dyDescent="0.3">
      <c r="A940" s="258"/>
      <c r="B940" s="259"/>
      <c r="C940" s="260"/>
      <c r="D940" s="9"/>
      <c r="E940" s="9"/>
      <c r="F940" s="9"/>
      <c r="G940" s="9"/>
      <c r="H940" s="9"/>
      <c r="I940" s="9"/>
      <c r="J940" s="9"/>
      <c r="K940" s="9"/>
      <c r="L940" s="9"/>
    </row>
    <row r="941" spans="1:12" s="6" customFormat="1" x14ac:dyDescent="0.3">
      <c r="A941" s="258"/>
      <c r="B941" s="259"/>
      <c r="C941" s="260"/>
      <c r="D941" s="9"/>
      <c r="E941" s="9"/>
      <c r="F941" s="9"/>
      <c r="G941" s="9"/>
      <c r="H941" s="9"/>
      <c r="I941" s="9"/>
      <c r="J941" s="9"/>
      <c r="K941" s="9"/>
      <c r="L941" s="9"/>
    </row>
    <row r="942" spans="1:12" s="6" customFormat="1" x14ac:dyDescent="0.3">
      <c r="A942" s="258"/>
      <c r="B942" s="259"/>
      <c r="C942" s="260"/>
      <c r="D942" s="9"/>
      <c r="E942" s="9"/>
      <c r="F942" s="9"/>
      <c r="G942" s="9"/>
      <c r="H942" s="9"/>
      <c r="I942" s="9"/>
      <c r="J942" s="9"/>
      <c r="K942" s="9"/>
      <c r="L942" s="9"/>
    </row>
    <row r="943" spans="1:12" s="6" customFormat="1" x14ac:dyDescent="0.3">
      <c r="A943" s="258"/>
      <c r="B943" s="259"/>
      <c r="C943" s="260"/>
      <c r="D943" s="9"/>
      <c r="E943" s="9"/>
      <c r="F943" s="9"/>
      <c r="G943" s="9"/>
      <c r="H943" s="9"/>
      <c r="I943" s="9"/>
      <c r="J943" s="9"/>
      <c r="K943" s="9"/>
      <c r="L943" s="9"/>
    </row>
    <row r="944" spans="1:12" s="6" customFormat="1" x14ac:dyDescent="0.3">
      <c r="A944" s="258"/>
      <c r="B944" s="259"/>
      <c r="C944" s="260"/>
      <c r="D944" s="9"/>
      <c r="E944" s="9"/>
      <c r="F944" s="9"/>
      <c r="G944" s="9"/>
      <c r="H944" s="9"/>
      <c r="I944" s="9"/>
      <c r="J944" s="9"/>
      <c r="K944" s="9"/>
      <c r="L944" s="9"/>
    </row>
    <row r="945" spans="1:12" s="6" customFormat="1" x14ac:dyDescent="0.3">
      <c r="A945" s="258"/>
      <c r="B945" s="259"/>
      <c r="C945" s="260"/>
      <c r="D945" s="9"/>
      <c r="E945" s="9"/>
      <c r="F945" s="9"/>
      <c r="G945" s="9"/>
      <c r="H945" s="9"/>
      <c r="I945" s="9"/>
      <c r="J945" s="9"/>
      <c r="K945" s="9"/>
      <c r="L945" s="9"/>
    </row>
    <row r="946" spans="1:12" s="6" customFormat="1" x14ac:dyDescent="0.3">
      <c r="A946" s="258"/>
      <c r="B946" s="259"/>
      <c r="C946" s="260"/>
      <c r="D946" s="9"/>
      <c r="E946" s="9"/>
      <c r="F946" s="9"/>
      <c r="G946" s="9"/>
      <c r="H946" s="9"/>
      <c r="I946" s="9"/>
      <c r="J946" s="9"/>
      <c r="K946" s="9"/>
      <c r="L946" s="9"/>
    </row>
    <row r="947" spans="1:12" s="6" customFormat="1" x14ac:dyDescent="0.3">
      <c r="A947" s="258"/>
      <c r="B947" s="259"/>
      <c r="C947" s="260"/>
      <c r="D947" s="9"/>
      <c r="E947" s="9"/>
      <c r="F947" s="9"/>
      <c r="G947" s="9"/>
      <c r="H947" s="9"/>
      <c r="I947" s="9"/>
      <c r="J947" s="9"/>
      <c r="K947" s="9"/>
      <c r="L947" s="9"/>
    </row>
    <row r="948" spans="1:12" s="6" customFormat="1" x14ac:dyDescent="0.3">
      <c r="A948" s="258"/>
      <c r="B948" s="259"/>
      <c r="C948" s="260"/>
      <c r="D948" s="9"/>
      <c r="E948" s="9"/>
      <c r="F948" s="9"/>
      <c r="G948" s="9"/>
      <c r="H948" s="9"/>
      <c r="I948" s="9"/>
      <c r="J948" s="9"/>
      <c r="K948" s="9"/>
      <c r="L948" s="9"/>
    </row>
    <row r="949" spans="1:12" s="6" customFormat="1" x14ac:dyDescent="0.3">
      <c r="A949" s="258"/>
      <c r="B949" s="259"/>
      <c r="C949" s="260"/>
      <c r="D949" s="9"/>
      <c r="E949" s="9"/>
      <c r="F949" s="9"/>
      <c r="G949" s="9"/>
      <c r="H949" s="9"/>
      <c r="I949" s="9"/>
      <c r="J949" s="9"/>
      <c r="K949" s="9"/>
      <c r="L949" s="9"/>
    </row>
    <row r="950" spans="1:12" s="6" customFormat="1" x14ac:dyDescent="0.3">
      <c r="A950" s="258"/>
      <c r="B950" s="259"/>
      <c r="C950" s="260"/>
      <c r="D950" s="9"/>
      <c r="E950" s="9"/>
      <c r="F950" s="9"/>
      <c r="G950" s="9"/>
      <c r="H950" s="9"/>
      <c r="I950" s="9"/>
      <c r="J950" s="9"/>
      <c r="K950" s="9"/>
      <c r="L950" s="9"/>
    </row>
    <row r="951" spans="1:12" s="6" customFormat="1" x14ac:dyDescent="0.3">
      <c r="A951" s="258"/>
      <c r="B951" s="259"/>
      <c r="C951" s="260"/>
      <c r="D951" s="9"/>
      <c r="E951" s="9"/>
      <c r="F951" s="9"/>
      <c r="G951" s="9"/>
      <c r="H951" s="9"/>
      <c r="I951" s="9"/>
      <c r="J951" s="9"/>
      <c r="K951" s="9"/>
      <c r="L951" s="9"/>
    </row>
    <row r="952" spans="1:12" s="6" customFormat="1" x14ac:dyDescent="0.3">
      <c r="A952" s="258"/>
      <c r="B952" s="259"/>
      <c r="C952" s="260"/>
      <c r="D952" s="9"/>
      <c r="E952" s="9"/>
      <c r="F952" s="9"/>
      <c r="G952" s="9"/>
      <c r="H952" s="9"/>
      <c r="I952" s="9"/>
      <c r="J952" s="9"/>
      <c r="K952" s="9"/>
      <c r="L952" s="9"/>
    </row>
    <row r="953" spans="1:12" s="6" customFormat="1" x14ac:dyDescent="0.3">
      <c r="A953" s="258"/>
      <c r="B953" s="259"/>
      <c r="C953" s="260"/>
      <c r="D953" s="9"/>
      <c r="E953" s="9"/>
      <c r="F953" s="9"/>
      <c r="G953" s="9"/>
      <c r="H953" s="9"/>
      <c r="I953" s="9"/>
      <c r="J953" s="9"/>
      <c r="K953" s="9"/>
      <c r="L953" s="9"/>
    </row>
    <row r="954" spans="1:12" s="6" customFormat="1" x14ac:dyDescent="0.3">
      <c r="A954" s="258"/>
      <c r="B954" s="259"/>
      <c r="C954" s="260"/>
      <c r="D954" s="9"/>
      <c r="E954" s="9"/>
      <c r="F954" s="9"/>
      <c r="G954" s="9"/>
      <c r="H954" s="9"/>
      <c r="I954" s="9"/>
      <c r="J954" s="9"/>
      <c r="K954" s="9"/>
      <c r="L954" s="9"/>
    </row>
    <row r="955" spans="1:12" s="6" customFormat="1" x14ac:dyDescent="0.3">
      <c r="A955" s="258"/>
      <c r="B955" s="259"/>
      <c r="C955" s="260"/>
      <c r="D955" s="9"/>
      <c r="E955" s="9"/>
      <c r="F955" s="9"/>
      <c r="G955" s="9"/>
      <c r="H955" s="9"/>
      <c r="I955" s="9"/>
      <c r="J955" s="9"/>
      <c r="K955" s="9"/>
      <c r="L955" s="9"/>
    </row>
    <row r="956" spans="1:12" s="6" customFormat="1" x14ac:dyDescent="0.3">
      <c r="A956" s="258"/>
      <c r="B956" s="259"/>
      <c r="C956" s="260"/>
      <c r="D956" s="9"/>
      <c r="E956" s="9"/>
      <c r="F956" s="9"/>
      <c r="G956" s="9"/>
      <c r="H956" s="9"/>
      <c r="I956" s="9"/>
      <c r="J956" s="9"/>
      <c r="K956" s="9"/>
      <c r="L956" s="9"/>
    </row>
    <row r="957" spans="1:12" s="6" customFormat="1" x14ac:dyDescent="0.3">
      <c r="A957" s="258"/>
      <c r="B957" s="259"/>
      <c r="C957" s="260"/>
      <c r="D957" s="9"/>
      <c r="E957" s="9"/>
      <c r="F957" s="9"/>
      <c r="G957" s="9"/>
      <c r="H957" s="9"/>
      <c r="I957" s="9"/>
      <c r="J957" s="9"/>
      <c r="K957" s="9"/>
      <c r="L957" s="9"/>
    </row>
    <row r="958" spans="1:12" s="6" customFormat="1" x14ac:dyDescent="0.3">
      <c r="A958" s="258"/>
      <c r="B958" s="259"/>
      <c r="C958" s="260"/>
      <c r="D958" s="9"/>
      <c r="E958" s="9"/>
      <c r="F958" s="9"/>
      <c r="G958" s="9"/>
      <c r="H958" s="9"/>
      <c r="I958" s="9"/>
      <c r="J958" s="9"/>
      <c r="K958" s="9"/>
      <c r="L958" s="9"/>
    </row>
    <row r="959" spans="1:12" s="6" customFormat="1" x14ac:dyDescent="0.3">
      <c r="A959" s="258"/>
      <c r="B959" s="259"/>
      <c r="C959" s="260"/>
      <c r="D959" s="9"/>
      <c r="E959" s="9"/>
      <c r="F959" s="9"/>
      <c r="G959" s="9"/>
      <c r="H959" s="9"/>
      <c r="I959" s="9"/>
      <c r="J959" s="9"/>
      <c r="K959" s="9"/>
      <c r="L959" s="9"/>
    </row>
    <row r="960" spans="1:12" s="6" customFormat="1" x14ac:dyDescent="0.3">
      <c r="A960" s="258"/>
      <c r="B960" s="259"/>
      <c r="C960" s="260"/>
      <c r="D960" s="9"/>
      <c r="E960" s="9"/>
      <c r="F960" s="9"/>
      <c r="G960" s="9"/>
      <c r="H960" s="9"/>
      <c r="I960" s="9"/>
      <c r="J960" s="9"/>
      <c r="K960" s="9"/>
      <c r="L960" s="9"/>
    </row>
    <row r="961" spans="1:12" s="6" customFormat="1" x14ac:dyDescent="0.3">
      <c r="A961" s="258"/>
      <c r="B961" s="259"/>
      <c r="C961" s="260"/>
      <c r="D961" s="9"/>
      <c r="E961" s="9"/>
      <c r="F961" s="9"/>
      <c r="G961" s="9"/>
      <c r="H961" s="9"/>
      <c r="I961" s="9"/>
      <c r="J961" s="9"/>
      <c r="K961" s="9"/>
      <c r="L961" s="9"/>
    </row>
    <row r="962" spans="1:12" s="6" customFormat="1" x14ac:dyDescent="0.3">
      <c r="A962" s="258"/>
      <c r="B962" s="259"/>
      <c r="C962" s="260"/>
      <c r="D962" s="9"/>
      <c r="E962" s="9"/>
      <c r="F962" s="9"/>
      <c r="G962" s="9"/>
      <c r="H962" s="9"/>
      <c r="I962" s="9"/>
      <c r="J962" s="9"/>
      <c r="K962" s="9"/>
      <c r="L962" s="9"/>
    </row>
    <row r="963" spans="1:12" s="6" customFormat="1" x14ac:dyDescent="0.3">
      <c r="A963" s="258"/>
      <c r="B963" s="259"/>
      <c r="C963" s="260"/>
      <c r="D963" s="9"/>
      <c r="E963" s="9"/>
      <c r="F963" s="9"/>
      <c r="G963" s="9"/>
      <c r="H963" s="9"/>
      <c r="I963" s="9"/>
      <c r="J963" s="9"/>
      <c r="K963" s="9"/>
      <c r="L963" s="9"/>
    </row>
    <row r="964" spans="1:12" s="6" customFormat="1" x14ac:dyDescent="0.3">
      <c r="A964" s="258"/>
      <c r="B964" s="259"/>
      <c r="C964" s="260"/>
      <c r="D964" s="9"/>
      <c r="E964" s="9"/>
      <c r="F964" s="9"/>
      <c r="G964" s="9"/>
      <c r="H964" s="9"/>
      <c r="I964" s="9"/>
      <c r="J964" s="9"/>
      <c r="K964" s="9"/>
      <c r="L964" s="9"/>
    </row>
    <row r="965" spans="1:12" s="6" customFormat="1" x14ac:dyDescent="0.3">
      <c r="A965" s="258"/>
      <c r="B965" s="259"/>
      <c r="C965" s="260"/>
      <c r="D965" s="9"/>
      <c r="E965" s="9"/>
      <c r="F965" s="9"/>
      <c r="G965" s="9"/>
      <c r="H965" s="9"/>
      <c r="I965" s="9"/>
      <c r="J965" s="9"/>
      <c r="K965" s="9"/>
      <c r="L965" s="9"/>
    </row>
    <row r="966" spans="1:12" s="6" customFormat="1" x14ac:dyDescent="0.3">
      <c r="A966" s="258"/>
      <c r="B966" s="259"/>
      <c r="C966" s="260"/>
      <c r="D966" s="9"/>
      <c r="E966" s="9"/>
      <c r="F966" s="9"/>
      <c r="G966" s="9"/>
      <c r="H966" s="9"/>
      <c r="I966" s="9"/>
      <c r="J966" s="9"/>
      <c r="K966" s="9"/>
      <c r="L966" s="9"/>
    </row>
    <row r="967" spans="1:12" s="6" customFormat="1" x14ac:dyDescent="0.3">
      <c r="A967" s="258"/>
      <c r="B967" s="259"/>
      <c r="C967" s="260"/>
      <c r="D967" s="9"/>
      <c r="E967" s="9"/>
      <c r="F967" s="9"/>
      <c r="G967" s="9"/>
      <c r="H967" s="9"/>
      <c r="I967" s="9"/>
      <c r="J967" s="9"/>
      <c r="K967" s="9"/>
      <c r="L967" s="9"/>
    </row>
    <row r="968" spans="1:12" s="6" customFormat="1" x14ac:dyDescent="0.3">
      <c r="A968" s="258"/>
      <c r="B968" s="259"/>
      <c r="C968" s="260"/>
      <c r="D968" s="9"/>
      <c r="E968" s="9"/>
      <c r="F968" s="9"/>
      <c r="G968" s="9"/>
      <c r="H968" s="9"/>
      <c r="I968" s="9"/>
      <c r="J968" s="9"/>
      <c r="K968" s="9"/>
      <c r="L968" s="9"/>
    </row>
    <row r="969" spans="1:12" s="6" customFormat="1" x14ac:dyDescent="0.3">
      <c r="A969" s="258"/>
      <c r="B969" s="259"/>
      <c r="C969" s="260"/>
      <c r="D969" s="9"/>
      <c r="E969" s="9"/>
      <c r="F969" s="9"/>
      <c r="G969" s="9"/>
      <c r="H969" s="9"/>
      <c r="I969" s="9"/>
      <c r="J969" s="9"/>
      <c r="K969" s="9"/>
      <c r="L969" s="9"/>
    </row>
    <row r="970" spans="1:12" s="6" customFormat="1" x14ac:dyDescent="0.3">
      <c r="A970" s="258"/>
      <c r="B970" s="259"/>
      <c r="C970" s="260"/>
      <c r="D970" s="9"/>
      <c r="E970" s="9"/>
      <c r="F970" s="9"/>
      <c r="G970" s="9"/>
      <c r="H970" s="9"/>
      <c r="I970" s="9"/>
      <c r="J970" s="9"/>
      <c r="K970" s="9"/>
      <c r="L970" s="9"/>
    </row>
    <row r="971" spans="1:12" s="6" customFormat="1" x14ac:dyDescent="0.3">
      <c r="A971" s="258"/>
      <c r="B971" s="259"/>
      <c r="C971" s="260"/>
      <c r="D971" s="9"/>
      <c r="E971" s="9"/>
      <c r="F971" s="9"/>
      <c r="G971" s="9"/>
      <c r="H971" s="9"/>
      <c r="I971" s="9"/>
      <c r="J971" s="9"/>
      <c r="K971" s="9"/>
      <c r="L971" s="9"/>
    </row>
    <row r="972" spans="1:12" s="6" customFormat="1" x14ac:dyDescent="0.3">
      <c r="A972" s="258"/>
      <c r="B972" s="259"/>
      <c r="C972" s="260"/>
      <c r="D972" s="9"/>
      <c r="E972" s="9"/>
      <c r="F972" s="9"/>
      <c r="G972" s="9"/>
      <c r="H972" s="9"/>
      <c r="I972" s="9"/>
      <c r="J972" s="9"/>
      <c r="K972" s="9"/>
      <c r="L972" s="9"/>
    </row>
    <row r="973" spans="1:12" s="6" customFormat="1" x14ac:dyDescent="0.3">
      <c r="A973" s="258"/>
      <c r="B973" s="259"/>
      <c r="C973" s="260"/>
      <c r="D973" s="9"/>
      <c r="E973" s="9"/>
      <c r="F973" s="9"/>
      <c r="G973" s="9"/>
      <c r="H973" s="9"/>
      <c r="I973" s="9"/>
      <c r="J973" s="9"/>
      <c r="K973" s="9"/>
      <c r="L973" s="9"/>
    </row>
    <row r="974" spans="1:12" s="6" customFormat="1" x14ac:dyDescent="0.3">
      <c r="A974" s="258"/>
      <c r="B974" s="259"/>
      <c r="C974" s="260"/>
      <c r="D974" s="9"/>
      <c r="E974" s="9"/>
      <c r="F974" s="9"/>
      <c r="G974" s="9"/>
      <c r="H974" s="9"/>
      <c r="I974" s="9"/>
      <c r="J974" s="9"/>
      <c r="K974" s="9"/>
      <c r="L974" s="9"/>
    </row>
    <row r="975" spans="1:12" s="6" customFormat="1" x14ac:dyDescent="0.3">
      <c r="A975" s="258"/>
      <c r="B975" s="259"/>
      <c r="C975" s="260"/>
      <c r="D975" s="9"/>
      <c r="E975" s="9"/>
      <c r="F975" s="9"/>
      <c r="G975" s="9"/>
      <c r="H975" s="9"/>
      <c r="I975" s="9"/>
      <c r="J975" s="9"/>
      <c r="K975" s="9"/>
      <c r="L975" s="9"/>
    </row>
    <row r="976" spans="1:12" s="6" customFormat="1" x14ac:dyDescent="0.3">
      <c r="A976" s="258"/>
      <c r="B976" s="259"/>
      <c r="C976" s="260"/>
      <c r="D976" s="9"/>
      <c r="E976" s="9"/>
      <c r="F976" s="9"/>
      <c r="G976" s="9"/>
      <c r="H976" s="9"/>
      <c r="I976" s="9"/>
      <c r="J976" s="9"/>
      <c r="K976" s="9"/>
      <c r="L976" s="9"/>
    </row>
    <row r="977" spans="1:12" s="6" customFormat="1" x14ac:dyDescent="0.3">
      <c r="A977" s="258"/>
      <c r="B977" s="259"/>
      <c r="C977" s="260"/>
      <c r="D977" s="9"/>
      <c r="E977" s="9"/>
      <c r="F977" s="9"/>
      <c r="G977" s="9"/>
      <c r="H977" s="9"/>
      <c r="I977" s="9"/>
      <c r="J977" s="9"/>
      <c r="K977" s="9"/>
      <c r="L977" s="9"/>
    </row>
    <row r="978" spans="1:12" s="6" customFormat="1" x14ac:dyDescent="0.3">
      <c r="A978" s="258"/>
      <c r="B978" s="259"/>
      <c r="C978" s="260"/>
      <c r="D978" s="9"/>
      <c r="E978" s="9"/>
      <c r="F978" s="9"/>
      <c r="G978" s="9"/>
      <c r="H978" s="9"/>
      <c r="I978" s="9"/>
      <c r="J978" s="9"/>
      <c r="K978" s="9"/>
      <c r="L978" s="9"/>
    </row>
    <row r="979" spans="1:12" s="6" customFormat="1" x14ac:dyDescent="0.3">
      <c r="A979" s="258"/>
      <c r="B979" s="259"/>
      <c r="C979" s="260"/>
      <c r="D979" s="9"/>
      <c r="E979" s="9"/>
      <c r="F979" s="9"/>
      <c r="G979" s="9"/>
      <c r="H979" s="9"/>
      <c r="I979" s="9"/>
      <c r="J979" s="9"/>
      <c r="K979" s="9"/>
      <c r="L979" s="9"/>
    </row>
    <row r="980" spans="1:12" s="6" customFormat="1" x14ac:dyDescent="0.3">
      <c r="A980" s="258"/>
      <c r="B980" s="259"/>
      <c r="C980" s="260"/>
      <c r="D980" s="9"/>
      <c r="E980" s="9"/>
      <c r="F980" s="9"/>
      <c r="G980" s="9"/>
      <c r="H980" s="9"/>
      <c r="I980" s="9"/>
      <c r="J980" s="9"/>
      <c r="K980" s="9"/>
      <c r="L980" s="9"/>
    </row>
    <row r="981" spans="1:12" s="6" customFormat="1" x14ac:dyDescent="0.3">
      <c r="A981" s="258"/>
      <c r="B981" s="259"/>
      <c r="C981" s="260"/>
      <c r="D981" s="9"/>
      <c r="E981" s="9"/>
      <c r="F981" s="9"/>
      <c r="G981" s="9"/>
      <c r="H981" s="9"/>
      <c r="I981" s="9"/>
      <c r="J981" s="9"/>
      <c r="K981" s="9"/>
      <c r="L981" s="9"/>
    </row>
    <row r="982" spans="1:12" s="6" customFormat="1" x14ac:dyDescent="0.3">
      <c r="A982" s="258"/>
      <c r="B982" s="259"/>
      <c r="C982" s="260"/>
      <c r="D982" s="9"/>
      <c r="E982" s="9"/>
      <c r="F982" s="9"/>
      <c r="G982" s="9"/>
      <c r="H982" s="9"/>
      <c r="I982" s="9"/>
      <c r="J982" s="9"/>
      <c r="K982" s="9"/>
      <c r="L982" s="9"/>
    </row>
    <row r="983" spans="1:12" s="6" customFormat="1" x14ac:dyDescent="0.3">
      <c r="A983" s="258"/>
      <c r="B983" s="259"/>
      <c r="C983" s="260"/>
      <c r="D983" s="9"/>
      <c r="E983" s="9"/>
      <c r="F983" s="9"/>
      <c r="G983" s="9"/>
      <c r="H983" s="9"/>
      <c r="I983" s="9"/>
      <c r="J983" s="9"/>
      <c r="K983" s="9"/>
      <c r="L983" s="9"/>
    </row>
    <row r="984" spans="1:12" s="6" customFormat="1" x14ac:dyDescent="0.3">
      <c r="A984" s="258"/>
      <c r="B984" s="259"/>
      <c r="C984" s="260"/>
      <c r="D984" s="9"/>
      <c r="E984" s="9"/>
      <c r="F984" s="9"/>
      <c r="G984" s="9"/>
      <c r="H984" s="9"/>
      <c r="I984" s="9"/>
      <c r="J984" s="9"/>
      <c r="K984" s="9"/>
      <c r="L984" s="9"/>
    </row>
    <row r="985" spans="1:12" s="6" customFormat="1" x14ac:dyDescent="0.3">
      <c r="A985" s="258"/>
      <c r="B985" s="259"/>
      <c r="C985" s="260"/>
      <c r="D985" s="9"/>
      <c r="E985" s="9"/>
      <c r="F985" s="9"/>
      <c r="G985" s="9"/>
      <c r="H985" s="9"/>
      <c r="I985" s="9"/>
      <c r="J985" s="9"/>
      <c r="K985" s="9"/>
      <c r="L985" s="9"/>
    </row>
    <row r="986" spans="1:12" s="6" customFormat="1" x14ac:dyDescent="0.3">
      <c r="A986" s="258"/>
      <c r="B986" s="259"/>
      <c r="C986" s="260"/>
      <c r="D986" s="9"/>
      <c r="E986" s="9"/>
      <c r="F986" s="9"/>
      <c r="G986" s="9"/>
      <c r="H986" s="9"/>
      <c r="I986" s="9"/>
      <c r="J986" s="9"/>
      <c r="K986" s="9"/>
      <c r="L986" s="9"/>
    </row>
    <row r="987" spans="1:12" s="6" customFormat="1" x14ac:dyDescent="0.3">
      <c r="A987" s="258"/>
      <c r="B987" s="259"/>
      <c r="C987" s="260"/>
      <c r="D987" s="9"/>
      <c r="E987" s="9"/>
      <c r="F987" s="9"/>
      <c r="G987" s="9"/>
      <c r="H987" s="9"/>
      <c r="I987" s="9"/>
      <c r="J987" s="9"/>
      <c r="K987" s="9"/>
      <c r="L987" s="9"/>
    </row>
    <row r="988" spans="1:12" s="6" customFormat="1" x14ac:dyDescent="0.3">
      <c r="A988" s="258"/>
      <c r="B988" s="259"/>
      <c r="C988" s="260"/>
      <c r="D988" s="9"/>
      <c r="E988" s="9"/>
      <c r="F988" s="9"/>
      <c r="G988" s="9"/>
      <c r="H988" s="9"/>
      <c r="I988" s="9"/>
      <c r="J988" s="9"/>
      <c r="K988" s="9"/>
      <c r="L988" s="9"/>
    </row>
    <row r="989" spans="1:12" s="6" customFormat="1" x14ac:dyDescent="0.3">
      <c r="A989" s="258"/>
      <c r="B989" s="259"/>
      <c r="C989" s="260"/>
      <c r="D989" s="9"/>
      <c r="E989" s="9"/>
      <c r="F989" s="9"/>
      <c r="G989" s="9"/>
      <c r="H989" s="9"/>
      <c r="I989" s="9"/>
      <c r="J989" s="9"/>
      <c r="K989" s="9"/>
      <c r="L989" s="9"/>
    </row>
    <row r="990" spans="1:12" s="6" customFormat="1" x14ac:dyDescent="0.3">
      <c r="A990" s="258"/>
      <c r="B990" s="259"/>
      <c r="C990" s="260"/>
      <c r="D990" s="9"/>
      <c r="E990" s="9"/>
      <c r="F990" s="9"/>
      <c r="G990" s="9"/>
      <c r="H990" s="9"/>
      <c r="I990" s="9"/>
      <c r="J990" s="9"/>
      <c r="K990" s="9"/>
      <c r="L990" s="9"/>
    </row>
    <row r="991" spans="1:12" s="6" customFormat="1" x14ac:dyDescent="0.3">
      <c r="A991" s="258"/>
      <c r="B991" s="259"/>
      <c r="C991" s="260"/>
      <c r="D991" s="9"/>
      <c r="E991" s="9"/>
      <c r="F991" s="9"/>
      <c r="G991" s="9"/>
      <c r="H991" s="9"/>
      <c r="I991" s="9"/>
      <c r="J991" s="9"/>
      <c r="K991" s="9"/>
      <c r="L991" s="9"/>
    </row>
    <row r="992" spans="1:12" s="6" customFormat="1" x14ac:dyDescent="0.3">
      <c r="A992" s="258"/>
      <c r="B992" s="259"/>
      <c r="C992" s="260"/>
      <c r="D992" s="9"/>
      <c r="E992" s="9"/>
      <c r="F992" s="9"/>
      <c r="G992" s="9"/>
      <c r="H992" s="9"/>
      <c r="I992" s="9"/>
      <c r="J992" s="9"/>
      <c r="K992" s="9"/>
      <c r="L992" s="9"/>
    </row>
    <row r="993" spans="1:12" s="6" customFormat="1" x14ac:dyDescent="0.3">
      <c r="A993" s="258"/>
      <c r="B993" s="259"/>
      <c r="C993" s="260"/>
      <c r="D993" s="9"/>
      <c r="E993" s="9"/>
      <c r="F993" s="9"/>
      <c r="G993" s="9"/>
      <c r="H993" s="9"/>
      <c r="I993" s="9"/>
      <c r="J993" s="9"/>
      <c r="K993" s="9"/>
      <c r="L993" s="9"/>
    </row>
    <row r="994" spans="1:12" s="6" customFormat="1" x14ac:dyDescent="0.3">
      <c r="A994" s="258"/>
      <c r="B994" s="259"/>
      <c r="C994" s="260"/>
      <c r="D994" s="9"/>
      <c r="E994" s="9"/>
      <c r="F994" s="9"/>
      <c r="G994" s="9"/>
      <c r="H994" s="9"/>
      <c r="I994" s="9"/>
      <c r="J994" s="9"/>
      <c r="K994" s="9"/>
      <c r="L994" s="9"/>
    </row>
    <row r="995" spans="1:12" s="6" customFormat="1" x14ac:dyDescent="0.3">
      <c r="A995" s="258"/>
      <c r="B995" s="259"/>
      <c r="C995" s="260"/>
      <c r="D995" s="9"/>
      <c r="E995" s="9"/>
      <c r="F995" s="9"/>
      <c r="G995" s="9"/>
      <c r="H995" s="9"/>
      <c r="I995" s="9"/>
      <c r="J995" s="9"/>
      <c r="K995" s="9"/>
      <c r="L995" s="9"/>
    </row>
    <row r="996" spans="1:12" s="6" customFormat="1" x14ac:dyDescent="0.3">
      <c r="A996" s="258"/>
      <c r="B996" s="259"/>
      <c r="C996" s="260"/>
      <c r="D996" s="9"/>
      <c r="E996" s="9"/>
      <c r="F996" s="9"/>
      <c r="G996" s="9"/>
      <c r="H996" s="9"/>
      <c r="I996" s="9"/>
      <c r="J996" s="9"/>
      <c r="K996" s="9"/>
      <c r="L996" s="9"/>
    </row>
    <row r="997" spans="1:12" s="6" customFormat="1" x14ac:dyDescent="0.3">
      <c r="A997" s="258"/>
      <c r="B997" s="259"/>
      <c r="C997" s="260"/>
      <c r="D997" s="9"/>
      <c r="E997" s="9"/>
      <c r="F997" s="9"/>
      <c r="G997" s="9"/>
      <c r="H997" s="9"/>
      <c r="I997" s="9"/>
      <c r="J997" s="9"/>
      <c r="K997" s="9"/>
      <c r="L997" s="9"/>
    </row>
    <row r="998" spans="1:12" s="6" customFormat="1" x14ac:dyDescent="0.3">
      <c r="A998" s="258"/>
      <c r="B998" s="259"/>
      <c r="C998" s="260"/>
      <c r="D998" s="9"/>
      <c r="E998" s="9"/>
      <c r="F998" s="9"/>
      <c r="G998" s="9"/>
      <c r="H998" s="9"/>
      <c r="I998" s="9"/>
      <c r="J998" s="9"/>
      <c r="K998" s="9"/>
      <c r="L998" s="9"/>
    </row>
    <row r="999" spans="1:12" s="6" customFormat="1" x14ac:dyDescent="0.3">
      <c r="A999" s="258"/>
      <c r="B999" s="259"/>
      <c r="C999" s="260"/>
      <c r="D999" s="9"/>
      <c r="E999" s="9"/>
      <c r="F999" s="9"/>
      <c r="G999" s="9"/>
      <c r="H999" s="9"/>
      <c r="I999" s="9"/>
      <c r="J999" s="9"/>
      <c r="K999" s="9"/>
      <c r="L999" s="9"/>
    </row>
    <row r="1000" spans="1:12" s="6" customFormat="1" x14ac:dyDescent="0.3">
      <c r="A1000" s="258"/>
      <c r="B1000" s="259"/>
      <c r="C1000" s="260"/>
      <c r="D1000" s="9"/>
      <c r="E1000" s="9"/>
      <c r="F1000" s="9"/>
      <c r="G1000" s="9"/>
      <c r="H1000" s="9"/>
      <c r="I1000" s="9"/>
      <c r="J1000" s="9"/>
      <c r="K1000" s="9"/>
      <c r="L1000" s="9"/>
    </row>
    <row r="1001" spans="1:12" s="6" customFormat="1" x14ac:dyDescent="0.3">
      <c r="A1001" s="258"/>
      <c r="B1001" s="259"/>
      <c r="C1001" s="260"/>
      <c r="D1001" s="9"/>
      <c r="E1001" s="9"/>
      <c r="F1001" s="9"/>
      <c r="G1001" s="9"/>
      <c r="H1001" s="9"/>
      <c r="I1001" s="9"/>
      <c r="J1001" s="9"/>
      <c r="K1001" s="9"/>
      <c r="L1001" s="9"/>
    </row>
    <row r="1002" spans="1:12" s="6" customFormat="1" x14ac:dyDescent="0.3">
      <c r="A1002" s="258"/>
      <c r="B1002" s="259"/>
      <c r="C1002" s="260"/>
      <c r="D1002" s="9"/>
      <c r="E1002" s="9"/>
      <c r="F1002" s="9"/>
      <c r="G1002" s="9"/>
      <c r="H1002" s="9"/>
      <c r="I1002" s="9"/>
      <c r="J1002" s="9"/>
      <c r="K1002" s="9"/>
      <c r="L1002" s="9"/>
    </row>
    <row r="1003" spans="1:12" s="6" customFormat="1" x14ac:dyDescent="0.3">
      <c r="A1003" s="258"/>
      <c r="B1003" s="259"/>
      <c r="C1003" s="260"/>
      <c r="D1003" s="9"/>
      <c r="E1003" s="9"/>
      <c r="F1003" s="9"/>
      <c r="G1003" s="9"/>
      <c r="H1003" s="9"/>
      <c r="I1003" s="9"/>
      <c r="J1003" s="9"/>
      <c r="K1003" s="9"/>
      <c r="L1003" s="9"/>
    </row>
    <row r="1004" spans="1:12" s="6" customFormat="1" x14ac:dyDescent="0.3">
      <c r="A1004" s="258"/>
      <c r="B1004" s="259"/>
      <c r="C1004" s="260"/>
      <c r="D1004" s="9"/>
      <c r="E1004" s="9"/>
      <c r="F1004" s="9"/>
      <c r="G1004" s="9"/>
      <c r="H1004" s="9"/>
      <c r="I1004" s="9"/>
      <c r="J1004" s="9"/>
      <c r="K1004" s="9"/>
      <c r="L1004" s="9"/>
    </row>
    <row r="1005" spans="1:12" s="6" customFormat="1" x14ac:dyDescent="0.3">
      <c r="A1005" s="258"/>
      <c r="B1005" s="259"/>
      <c r="C1005" s="260"/>
      <c r="D1005" s="9"/>
      <c r="E1005" s="9"/>
      <c r="F1005" s="9"/>
      <c r="G1005" s="9"/>
      <c r="H1005" s="9"/>
      <c r="I1005" s="9"/>
      <c r="J1005" s="9"/>
      <c r="K1005" s="9"/>
      <c r="L1005" s="9"/>
    </row>
    <row r="1006" spans="1:12" s="6" customFormat="1" x14ac:dyDescent="0.3">
      <c r="A1006" s="258"/>
      <c r="B1006" s="259"/>
      <c r="C1006" s="260"/>
      <c r="D1006" s="9"/>
      <c r="E1006" s="9"/>
      <c r="F1006" s="9"/>
      <c r="G1006" s="9"/>
      <c r="H1006" s="9"/>
      <c r="I1006" s="9"/>
      <c r="J1006" s="9"/>
      <c r="K1006" s="9"/>
      <c r="L1006" s="9"/>
    </row>
    <row r="1007" spans="1:12" s="6" customFormat="1" x14ac:dyDescent="0.3">
      <c r="A1007" s="258"/>
      <c r="B1007" s="259"/>
      <c r="C1007" s="260"/>
      <c r="D1007" s="9"/>
      <c r="E1007" s="9"/>
      <c r="F1007" s="9"/>
      <c r="G1007" s="9"/>
      <c r="H1007" s="9"/>
      <c r="I1007" s="9"/>
      <c r="J1007" s="9"/>
      <c r="K1007" s="9"/>
      <c r="L1007" s="9"/>
    </row>
    <row r="1008" spans="1:12" s="6" customFormat="1" x14ac:dyDescent="0.3">
      <c r="A1008" s="258"/>
      <c r="B1008" s="259"/>
      <c r="C1008" s="260"/>
      <c r="D1008" s="9"/>
      <c r="E1008" s="9"/>
      <c r="F1008" s="9"/>
      <c r="G1008" s="9"/>
      <c r="H1008" s="9"/>
      <c r="I1008" s="9"/>
      <c r="J1008" s="9"/>
      <c r="K1008" s="9"/>
      <c r="L1008" s="9"/>
    </row>
    <row r="1009" spans="1:12" s="6" customFormat="1" x14ac:dyDescent="0.3">
      <c r="A1009" s="258"/>
      <c r="B1009" s="259"/>
      <c r="C1009" s="260"/>
      <c r="D1009" s="9"/>
      <c r="E1009" s="9"/>
      <c r="F1009" s="9"/>
      <c r="G1009" s="9"/>
      <c r="H1009" s="9"/>
      <c r="I1009" s="9"/>
      <c r="J1009" s="9"/>
      <c r="K1009" s="9"/>
      <c r="L1009" s="9"/>
    </row>
    <row r="1010" spans="1:12" s="6" customFormat="1" x14ac:dyDescent="0.3">
      <c r="A1010" s="258"/>
      <c r="B1010" s="259"/>
      <c r="C1010" s="260"/>
      <c r="D1010" s="9"/>
      <c r="E1010" s="9"/>
      <c r="F1010" s="9"/>
      <c r="G1010" s="9"/>
      <c r="H1010" s="9"/>
      <c r="I1010" s="9"/>
      <c r="J1010" s="9"/>
      <c r="K1010" s="9"/>
      <c r="L1010" s="9"/>
    </row>
    <row r="1011" spans="1:12" s="6" customFormat="1" x14ac:dyDescent="0.3">
      <c r="A1011" s="258"/>
      <c r="B1011" s="259"/>
      <c r="C1011" s="260"/>
      <c r="D1011" s="9"/>
      <c r="E1011" s="9"/>
      <c r="F1011" s="9"/>
      <c r="G1011" s="9"/>
      <c r="H1011" s="9"/>
      <c r="I1011" s="9"/>
      <c r="J1011" s="9"/>
      <c r="K1011" s="9"/>
      <c r="L1011" s="9"/>
    </row>
    <row r="1012" spans="1:12" s="6" customFormat="1" x14ac:dyDescent="0.3">
      <c r="A1012" s="258"/>
      <c r="B1012" s="259"/>
      <c r="C1012" s="260"/>
      <c r="D1012" s="9"/>
      <c r="E1012" s="9"/>
      <c r="F1012" s="9"/>
      <c r="G1012" s="9"/>
      <c r="H1012" s="9"/>
      <c r="I1012" s="9"/>
      <c r="J1012" s="9"/>
      <c r="K1012" s="9"/>
      <c r="L1012" s="9"/>
    </row>
    <row r="1013" spans="1:12" s="6" customFormat="1" x14ac:dyDescent="0.3">
      <c r="A1013" s="258"/>
      <c r="B1013" s="259"/>
      <c r="C1013" s="260"/>
      <c r="D1013" s="9"/>
      <c r="E1013" s="9"/>
      <c r="F1013" s="9"/>
      <c r="G1013" s="9"/>
      <c r="H1013" s="9"/>
      <c r="I1013" s="9"/>
      <c r="J1013" s="9"/>
      <c r="K1013" s="9"/>
      <c r="L1013" s="9"/>
    </row>
    <row r="1014" spans="1:12" s="6" customFormat="1" x14ac:dyDescent="0.3">
      <c r="A1014" s="258"/>
      <c r="B1014" s="259"/>
      <c r="C1014" s="260"/>
      <c r="D1014" s="9"/>
      <c r="E1014" s="9"/>
      <c r="F1014" s="9"/>
      <c r="G1014" s="9"/>
      <c r="H1014" s="9"/>
      <c r="I1014" s="9"/>
      <c r="J1014" s="9"/>
      <c r="K1014" s="9"/>
      <c r="L1014" s="9"/>
    </row>
    <row r="1015" spans="1:12" s="6" customFormat="1" x14ac:dyDescent="0.3">
      <c r="A1015" s="258"/>
      <c r="B1015" s="259"/>
      <c r="C1015" s="260"/>
      <c r="D1015" s="9"/>
      <c r="E1015" s="9"/>
      <c r="F1015" s="9"/>
      <c r="G1015" s="9"/>
      <c r="H1015" s="9"/>
      <c r="I1015" s="9"/>
      <c r="J1015" s="9"/>
      <c r="K1015" s="9"/>
      <c r="L1015" s="9"/>
    </row>
    <row r="1016" spans="1:12" s="6" customFormat="1" x14ac:dyDescent="0.3">
      <c r="A1016" s="258"/>
      <c r="B1016" s="259"/>
      <c r="C1016" s="260"/>
      <c r="D1016" s="9"/>
      <c r="E1016" s="9"/>
      <c r="F1016" s="9"/>
      <c r="G1016" s="9"/>
      <c r="H1016" s="9"/>
      <c r="I1016" s="9"/>
      <c r="J1016" s="9"/>
      <c r="K1016" s="9"/>
      <c r="L1016" s="9"/>
    </row>
    <row r="1017" spans="1:12" s="6" customFormat="1" x14ac:dyDescent="0.3">
      <c r="A1017" s="258"/>
      <c r="B1017" s="259"/>
      <c r="C1017" s="260"/>
      <c r="D1017" s="9"/>
      <c r="E1017" s="9"/>
      <c r="F1017" s="9"/>
      <c r="G1017" s="9"/>
      <c r="H1017" s="9"/>
      <c r="I1017" s="9"/>
      <c r="J1017" s="9"/>
      <c r="K1017" s="9"/>
      <c r="L1017" s="9"/>
    </row>
    <row r="1018" spans="1:12" s="6" customFormat="1" x14ac:dyDescent="0.3">
      <c r="A1018" s="258"/>
      <c r="B1018" s="259"/>
      <c r="C1018" s="260"/>
      <c r="D1018" s="9"/>
      <c r="E1018" s="9"/>
      <c r="F1018" s="9"/>
      <c r="G1018" s="9"/>
      <c r="H1018" s="9"/>
      <c r="I1018" s="9"/>
      <c r="J1018" s="9"/>
      <c r="K1018" s="9"/>
      <c r="L1018" s="9"/>
    </row>
    <row r="1019" spans="1:12" s="6" customFormat="1" x14ac:dyDescent="0.3">
      <c r="A1019" s="258"/>
      <c r="B1019" s="259"/>
      <c r="C1019" s="260"/>
      <c r="D1019" s="9"/>
      <c r="E1019" s="9"/>
      <c r="F1019" s="9"/>
      <c r="G1019" s="9"/>
      <c r="H1019" s="9"/>
      <c r="I1019" s="9"/>
      <c r="J1019" s="9"/>
      <c r="K1019" s="9"/>
      <c r="L1019" s="9"/>
    </row>
    <row r="1020" spans="1:12" s="6" customFormat="1" x14ac:dyDescent="0.3">
      <c r="A1020" s="258"/>
      <c r="B1020" s="259"/>
      <c r="C1020" s="260"/>
      <c r="D1020" s="9"/>
      <c r="E1020" s="9"/>
      <c r="F1020" s="9"/>
      <c r="G1020" s="9"/>
      <c r="H1020" s="9"/>
      <c r="I1020" s="9"/>
      <c r="J1020" s="9"/>
      <c r="K1020" s="9"/>
      <c r="L1020" s="9"/>
    </row>
    <row r="1021" spans="1:12" s="6" customFormat="1" x14ac:dyDescent="0.3">
      <c r="A1021" s="258"/>
      <c r="B1021" s="259"/>
      <c r="C1021" s="260"/>
      <c r="D1021" s="9"/>
      <c r="E1021" s="9"/>
      <c r="F1021" s="9"/>
      <c r="G1021" s="9"/>
      <c r="H1021" s="9"/>
      <c r="I1021" s="9"/>
      <c r="J1021" s="9"/>
      <c r="K1021" s="9"/>
      <c r="L1021" s="9"/>
    </row>
    <row r="1022" spans="1:12" s="6" customFormat="1" x14ac:dyDescent="0.3">
      <c r="A1022" s="258"/>
      <c r="B1022" s="259"/>
      <c r="C1022" s="260"/>
      <c r="D1022" s="9"/>
      <c r="E1022" s="9"/>
      <c r="F1022" s="9"/>
      <c r="G1022" s="9"/>
      <c r="H1022" s="9"/>
      <c r="I1022" s="9"/>
      <c r="J1022" s="9"/>
      <c r="K1022" s="9"/>
      <c r="L1022" s="9"/>
    </row>
    <row r="1023" spans="1:12" s="6" customFormat="1" x14ac:dyDescent="0.3">
      <c r="A1023" s="258"/>
      <c r="B1023" s="259"/>
      <c r="C1023" s="260"/>
      <c r="D1023" s="9"/>
      <c r="E1023" s="9"/>
      <c r="F1023" s="9"/>
      <c r="G1023" s="9"/>
      <c r="H1023" s="9"/>
      <c r="I1023" s="9"/>
      <c r="J1023" s="9"/>
      <c r="K1023" s="9"/>
      <c r="L1023" s="9"/>
    </row>
    <row r="1024" spans="1:12" s="6" customFormat="1" x14ac:dyDescent="0.3">
      <c r="A1024" s="258"/>
      <c r="B1024" s="259"/>
      <c r="C1024" s="260"/>
      <c r="D1024" s="9"/>
      <c r="E1024" s="9"/>
      <c r="F1024" s="9"/>
      <c r="G1024" s="9"/>
      <c r="H1024" s="9"/>
      <c r="I1024" s="9"/>
      <c r="J1024" s="9"/>
      <c r="K1024" s="9"/>
      <c r="L1024" s="9"/>
    </row>
    <row r="1025" spans="1:12" s="6" customFormat="1" x14ac:dyDescent="0.3">
      <c r="A1025" s="258"/>
      <c r="B1025" s="259"/>
      <c r="C1025" s="260"/>
      <c r="D1025" s="9"/>
      <c r="E1025" s="9"/>
      <c r="F1025" s="9"/>
      <c r="G1025" s="9"/>
      <c r="H1025" s="9"/>
      <c r="I1025" s="9"/>
      <c r="J1025" s="9"/>
      <c r="K1025" s="9"/>
      <c r="L1025" s="9"/>
    </row>
    <row r="1026" spans="1:12" s="6" customFormat="1" x14ac:dyDescent="0.3">
      <c r="A1026" s="258"/>
      <c r="B1026" s="259"/>
      <c r="C1026" s="260"/>
      <c r="D1026" s="9"/>
      <c r="E1026" s="9"/>
      <c r="F1026" s="9"/>
      <c r="G1026" s="9"/>
      <c r="H1026" s="9"/>
      <c r="I1026" s="9"/>
      <c r="J1026" s="9"/>
      <c r="K1026" s="9"/>
      <c r="L1026" s="9"/>
    </row>
    <row r="1027" spans="1:12" s="6" customFormat="1" x14ac:dyDescent="0.3">
      <c r="A1027" s="258"/>
      <c r="B1027" s="259"/>
      <c r="C1027" s="260"/>
      <c r="D1027" s="9"/>
      <c r="E1027" s="9"/>
      <c r="F1027" s="9"/>
      <c r="G1027" s="9"/>
      <c r="H1027" s="9"/>
      <c r="I1027" s="9"/>
      <c r="J1027" s="9"/>
      <c r="K1027" s="9"/>
      <c r="L1027" s="9"/>
    </row>
    <row r="1028" spans="1:12" s="6" customFormat="1" x14ac:dyDescent="0.3">
      <c r="A1028" s="258"/>
      <c r="B1028" s="259"/>
      <c r="C1028" s="260"/>
      <c r="D1028" s="9"/>
      <c r="E1028" s="9"/>
      <c r="F1028" s="9"/>
      <c r="G1028" s="9"/>
      <c r="H1028" s="9"/>
      <c r="I1028" s="9"/>
      <c r="J1028" s="9"/>
      <c r="K1028" s="9"/>
      <c r="L1028" s="9"/>
    </row>
    <row r="1029" spans="1:12" s="6" customFormat="1" x14ac:dyDescent="0.3">
      <c r="A1029" s="258"/>
      <c r="B1029" s="259"/>
      <c r="C1029" s="260"/>
      <c r="D1029" s="9"/>
      <c r="E1029" s="9"/>
      <c r="F1029" s="9"/>
      <c r="G1029" s="9"/>
      <c r="H1029" s="9"/>
      <c r="I1029" s="9"/>
      <c r="J1029" s="9"/>
      <c r="K1029" s="9"/>
      <c r="L1029" s="9"/>
    </row>
    <row r="1030" spans="1:12" s="6" customFormat="1" x14ac:dyDescent="0.3">
      <c r="A1030" s="258"/>
      <c r="B1030" s="259"/>
      <c r="C1030" s="260"/>
      <c r="D1030" s="9"/>
      <c r="E1030" s="9"/>
      <c r="F1030" s="9"/>
      <c r="G1030" s="9"/>
      <c r="H1030" s="9"/>
      <c r="I1030" s="9"/>
      <c r="J1030" s="9"/>
      <c r="K1030" s="9"/>
      <c r="L1030" s="9"/>
    </row>
    <row r="1031" spans="1:12" s="6" customFormat="1" x14ac:dyDescent="0.3">
      <c r="A1031" s="258"/>
      <c r="B1031" s="259"/>
      <c r="C1031" s="260"/>
      <c r="D1031" s="9"/>
      <c r="E1031" s="9"/>
      <c r="F1031" s="9"/>
      <c r="G1031" s="9"/>
      <c r="H1031" s="9"/>
      <c r="I1031" s="9"/>
      <c r="J1031" s="9"/>
      <c r="K1031" s="9"/>
      <c r="L1031" s="9"/>
    </row>
    <row r="1032" spans="1:12" s="6" customFormat="1" x14ac:dyDescent="0.3">
      <c r="A1032" s="258"/>
      <c r="B1032" s="259"/>
      <c r="C1032" s="260"/>
      <c r="D1032" s="9"/>
      <c r="E1032" s="9"/>
      <c r="F1032" s="9"/>
      <c r="G1032" s="9"/>
      <c r="H1032" s="9"/>
      <c r="I1032" s="9"/>
      <c r="J1032" s="9"/>
      <c r="K1032" s="9"/>
      <c r="L1032" s="9"/>
    </row>
    <row r="1033" spans="1:12" s="6" customFormat="1" x14ac:dyDescent="0.3">
      <c r="A1033" s="258"/>
      <c r="B1033" s="259"/>
      <c r="C1033" s="260"/>
      <c r="D1033" s="9"/>
      <c r="E1033" s="9"/>
      <c r="F1033" s="9"/>
      <c r="G1033" s="9"/>
      <c r="H1033" s="9"/>
      <c r="I1033" s="9"/>
      <c r="J1033" s="9"/>
      <c r="K1033" s="9"/>
      <c r="L1033" s="9"/>
    </row>
    <row r="1034" spans="1:12" s="6" customFormat="1" x14ac:dyDescent="0.3">
      <c r="A1034" s="258"/>
      <c r="B1034" s="259"/>
      <c r="C1034" s="260"/>
      <c r="D1034" s="9"/>
      <c r="E1034" s="9"/>
      <c r="F1034" s="9"/>
      <c r="G1034" s="9"/>
      <c r="H1034" s="9"/>
      <c r="I1034" s="9"/>
      <c r="J1034" s="9"/>
      <c r="K1034" s="9"/>
      <c r="L1034" s="9"/>
    </row>
    <row r="1035" spans="1:12" s="6" customFormat="1" x14ac:dyDescent="0.3">
      <c r="A1035" s="258"/>
      <c r="B1035" s="259"/>
      <c r="C1035" s="260"/>
      <c r="D1035" s="9"/>
      <c r="E1035" s="9"/>
      <c r="F1035" s="9"/>
      <c r="G1035" s="9"/>
      <c r="H1035" s="9"/>
      <c r="I1035" s="9"/>
      <c r="J1035" s="9"/>
      <c r="K1035" s="9"/>
      <c r="L1035" s="9"/>
    </row>
    <row r="1036" spans="1:12" s="6" customFormat="1" x14ac:dyDescent="0.3">
      <c r="A1036" s="258"/>
      <c r="B1036" s="259"/>
      <c r="C1036" s="260"/>
      <c r="D1036" s="9"/>
      <c r="E1036" s="9"/>
      <c r="F1036" s="9"/>
      <c r="G1036" s="9"/>
      <c r="H1036" s="9"/>
      <c r="I1036" s="9"/>
      <c r="J1036" s="9"/>
      <c r="K1036" s="9"/>
      <c r="L1036" s="9"/>
    </row>
    <row r="1037" spans="1:12" s="6" customFormat="1" x14ac:dyDescent="0.3">
      <c r="A1037" s="258"/>
      <c r="B1037" s="259"/>
      <c r="C1037" s="260"/>
      <c r="D1037" s="9"/>
      <c r="E1037" s="9"/>
      <c r="F1037" s="9"/>
      <c r="G1037" s="9"/>
      <c r="H1037" s="9"/>
      <c r="I1037" s="9"/>
      <c r="J1037" s="9"/>
      <c r="K1037" s="9"/>
      <c r="L1037" s="9"/>
    </row>
    <row r="1038" spans="1:12" s="6" customFormat="1" x14ac:dyDescent="0.3">
      <c r="A1038" s="258"/>
      <c r="B1038" s="259"/>
      <c r="C1038" s="260"/>
      <c r="D1038" s="9"/>
      <c r="E1038" s="9"/>
      <c r="F1038" s="9"/>
      <c r="G1038" s="9"/>
      <c r="H1038" s="9"/>
      <c r="I1038" s="9"/>
      <c r="J1038" s="9"/>
      <c r="K1038" s="9"/>
      <c r="L1038" s="9"/>
    </row>
    <row r="1039" spans="1:12" s="6" customFormat="1" x14ac:dyDescent="0.3">
      <c r="A1039" s="258"/>
      <c r="B1039" s="259"/>
      <c r="C1039" s="260"/>
      <c r="D1039" s="9"/>
      <c r="E1039" s="9"/>
      <c r="F1039" s="9"/>
      <c r="G1039" s="9"/>
      <c r="H1039" s="9"/>
      <c r="I1039" s="9"/>
      <c r="J1039" s="9"/>
      <c r="K1039" s="9"/>
      <c r="L1039" s="9"/>
    </row>
    <row r="1040" spans="1:12" s="6" customFormat="1" x14ac:dyDescent="0.3">
      <c r="A1040" s="258"/>
      <c r="B1040" s="259"/>
      <c r="C1040" s="260"/>
      <c r="D1040" s="9"/>
      <c r="E1040" s="9"/>
      <c r="F1040" s="9"/>
      <c r="G1040" s="9"/>
      <c r="H1040" s="9"/>
      <c r="I1040" s="9"/>
      <c r="J1040" s="9"/>
      <c r="K1040" s="9"/>
      <c r="L1040" s="9"/>
    </row>
    <row r="1041" spans="1:12" s="6" customFormat="1" x14ac:dyDescent="0.3">
      <c r="A1041" s="258"/>
      <c r="B1041" s="259"/>
      <c r="C1041" s="260"/>
      <c r="D1041" s="9"/>
      <c r="E1041" s="9"/>
      <c r="F1041" s="9"/>
      <c r="G1041" s="9"/>
      <c r="H1041" s="9"/>
      <c r="I1041" s="9"/>
      <c r="J1041" s="9"/>
      <c r="K1041" s="9"/>
      <c r="L1041" s="9"/>
    </row>
    <row r="1042" spans="1:12" s="6" customFormat="1" x14ac:dyDescent="0.3">
      <c r="A1042" s="258"/>
      <c r="B1042" s="259"/>
      <c r="C1042" s="260"/>
      <c r="D1042" s="9"/>
      <c r="E1042" s="9"/>
      <c r="F1042" s="9"/>
      <c r="G1042" s="9"/>
      <c r="H1042" s="9"/>
      <c r="I1042" s="9"/>
      <c r="J1042" s="9"/>
      <c r="K1042" s="9"/>
      <c r="L1042" s="9"/>
    </row>
    <row r="1043" spans="1:12" s="6" customFormat="1" x14ac:dyDescent="0.3">
      <c r="A1043" s="258"/>
      <c r="B1043" s="259"/>
      <c r="C1043" s="260"/>
      <c r="D1043" s="9"/>
      <c r="E1043" s="9"/>
      <c r="F1043" s="9"/>
      <c r="G1043" s="9"/>
      <c r="H1043" s="9"/>
      <c r="I1043" s="9"/>
      <c r="J1043" s="9"/>
      <c r="K1043" s="9"/>
      <c r="L1043" s="9"/>
    </row>
    <row r="1044" spans="1:12" s="6" customFormat="1" x14ac:dyDescent="0.3">
      <c r="A1044" s="258"/>
      <c r="B1044" s="259"/>
      <c r="C1044" s="260"/>
      <c r="D1044" s="9"/>
      <c r="E1044" s="9"/>
      <c r="F1044" s="9"/>
      <c r="G1044" s="9"/>
      <c r="H1044" s="9"/>
      <c r="I1044" s="9"/>
      <c r="J1044" s="9"/>
      <c r="K1044" s="9"/>
      <c r="L1044" s="9"/>
    </row>
    <row r="1045" spans="1:12" s="6" customFormat="1" x14ac:dyDescent="0.3">
      <c r="A1045" s="258"/>
      <c r="B1045" s="259"/>
      <c r="C1045" s="260"/>
      <c r="D1045" s="9"/>
      <c r="E1045" s="9"/>
      <c r="F1045" s="9"/>
      <c r="G1045" s="9"/>
      <c r="H1045" s="9"/>
      <c r="I1045" s="9"/>
      <c r="J1045" s="9"/>
      <c r="K1045" s="9"/>
      <c r="L1045" s="9"/>
    </row>
    <row r="1046" spans="1:12" s="6" customFormat="1" x14ac:dyDescent="0.3">
      <c r="A1046" s="258"/>
      <c r="B1046" s="259"/>
      <c r="C1046" s="260"/>
      <c r="D1046" s="9"/>
      <c r="E1046" s="9"/>
      <c r="F1046" s="9"/>
      <c r="G1046" s="9"/>
      <c r="H1046" s="9"/>
      <c r="I1046" s="9"/>
      <c r="J1046" s="9"/>
      <c r="K1046" s="9"/>
      <c r="L1046" s="9"/>
    </row>
    <row r="1047" spans="1:12" s="6" customFormat="1" x14ac:dyDescent="0.3">
      <c r="A1047" s="258"/>
      <c r="B1047" s="259"/>
      <c r="C1047" s="260"/>
      <c r="D1047" s="9"/>
      <c r="E1047" s="9"/>
      <c r="F1047" s="9"/>
      <c r="G1047" s="9"/>
      <c r="H1047" s="9"/>
      <c r="I1047" s="9"/>
      <c r="J1047" s="9"/>
      <c r="K1047" s="9"/>
      <c r="L1047" s="9"/>
    </row>
    <row r="1048" spans="1:12" s="6" customFormat="1" x14ac:dyDescent="0.3">
      <c r="A1048" s="258"/>
      <c r="B1048" s="259"/>
      <c r="C1048" s="260"/>
      <c r="D1048" s="9"/>
      <c r="E1048" s="9"/>
      <c r="F1048" s="9"/>
      <c r="G1048" s="9"/>
      <c r="H1048" s="9"/>
      <c r="I1048" s="9"/>
      <c r="J1048" s="9"/>
      <c r="K1048" s="9"/>
      <c r="L1048" s="9"/>
    </row>
    <row r="1049" spans="1:12" s="6" customFormat="1" x14ac:dyDescent="0.3">
      <c r="A1049" s="258"/>
      <c r="B1049" s="259"/>
      <c r="C1049" s="260"/>
      <c r="D1049" s="9"/>
      <c r="E1049" s="9"/>
      <c r="F1049" s="9"/>
      <c r="G1049" s="9"/>
      <c r="H1049" s="9"/>
      <c r="I1049" s="9"/>
      <c r="J1049" s="9"/>
      <c r="K1049" s="9"/>
      <c r="L1049" s="9"/>
    </row>
    <row r="1050" spans="1:12" s="6" customFormat="1" x14ac:dyDescent="0.3">
      <c r="A1050" s="258"/>
      <c r="B1050" s="259"/>
      <c r="C1050" s="260"/>
      <c r="D1050" s="9"/>
      <c r="E1050" s="9"/>
      <c r="F1050" s="9"/>
      <c r="G1050" s="9"/>
      <c r="H1050" s="9"/>
      <c r="I1050" s="9"/>
      <c r="J1050" s="9"/>
      <c r="K1050" s="9"/>
      <c r="L1050" s="9"/>
    </row>
    <row r="1051" spans="1:12" s="6" customFormat="1" x14ac:dyDescent="0.3">
      <c r="A1051" s="258"/>
      <c r="B1051" s="259"/>
      <c r="C1051" s="260"/>
      <c r="D1051" s="9"/>
      <c r="E1051" s="9"/>
      <c r="F1051" s="9"/>
      <c r="G1051" s="9"/>
      <c r="H1051" s="9"/>
      <c r="I1051" s="9"/>
      <c r="J1051" s="9"/>
      <c r="K1051" s="9"/>
      <c r="L1051" s="9"/>
    </row>
    <row r="1052" spans="1:12" s="6" customFormat="1" x14ac:dyDescent="0.3">
      <c r="A1052" s="258"/>
      <c r="B1052" s="259"/>
      <c r="C1052" s="260"/>
      <c r="D1052" s="9"/>
      <c r="E1052" s="9"/>
      <c r="F1052" s="9"/>
      <c r="G1052" s="9"/>
      <c r="H1052" s="9"/>
      <c r="I1052" s="9"/>
      <c r="J1052" s="9"/>
      <c r="K1052" s="9"/>
      <c r="L1052" s="9"/>
    </row>
    <row r="1053" spans="1:12" s="6" customFormat="1" x14ac:dyDescent="0.3">
      <c r="A1053" s="258"/>
      <c r="B1053" s="259"/>
      <c r="C1053" s="260"/>
      <c r="D1053" s="9"/>
      <c r="E1053" s="9"/>
      <c r="F1053" s="9"/>
      <c r="G1053" s="9"/>
      <c r="H1053" s="9"/>
      <c r="I1053" s="9"/>
      <c r="J1053" s="9"/>
      <c r="K1053" s="9"/>
      <c r="L1053" s="9"/>
    </row>
    <row r="1054" spans="1:12" s="6" customFormat="1" x14ac:dyDescent="0.3">
      <c r="A1054" s="258"/>
      <c r="B1054" s="259"/>
      <c r="C1054" s="260"/>
      <c r="D1054" s="9"/>
      <c r="E1054" s="9"/>
      <c r="F1054" s="9"/>
      <c r="G1054" s="9"/>
      <c r="H1054" s="9"/>
      <c r="I1054" s="9"/>
      <c r="J1054" s="9"/>
      <c r="K1054" s="9"/>
      <c r="L1054" s="9"/>
    </row>
    <row r="1055" spans="1:12" s="6" customFormat="1" x14ac:dyDescent="0.3">
      <c r="A1055" s="258"/>
      <c r="B1055" s="259"/>
      <c r="C1055" s="260"/>
      <c r="D1055" s="9"/>
      <c r="E1055" s="9"/>
      <c r="F1055" s="9"/>
      <c r="G1055" s="9"/>
      <c r="H1055" s="9"/>
      <c r="I1055" s="9"/>
      <c r="J1055" s="9"/>
      <c r="K1055" s="9"/>
      <c r="L1055" s="9"/>
    </row>
    <row r="1056" spans="1:12" s="6" customFormat="1" x14ac:dyDescent="0.3">
      <c r="A1056" s="258"/>
      <c r="B1056" s="259"/>
      <c r="C1056" s="260"/>
      <c r="D1056" s="9"/>
      <c r="E1056" s="9"/>
      <c r="F1056" s="9"/>
      <c r="G1056" s="9"/>
      <c r="H1056" s="9"/>
      <c r="I1056" s="9"/>
      <c r="J1056" s="9"/>
      <c r="K1056" s="9"/>
      <c r="L1056" s="9"/>
    </row>
    <row r="1057" spans="1:12" s="6" customFormat="1" x14ac:dyDescent="0.3">
      <c r="A1057" s="258"/>
      <c r="B1057" s="259"/>
      <c r="C1057" s="260"/>
      <c r="D1057" s="9"/>
      <c r="E1057" s="9"/>
      <c r="F1057" s="9"/>
      <c r="G1057" s="9"/>
      <c r="H1057" s="9"/>
      <c r="I1057" s="9"/>
      <c r="J1057" s="9"/>
      <c r="K1057" s="9"/>
      <c r="L1057" s="9"/>
    </row>
    <row r="1058" spans="1:12" s="6" customFormat="1" x14ac:dyDescent="0.3">
      <c r="A1058" s="258"/>
      <c r="B1058" s="259"/>
      <c r="C1058" s="260"/>
      <c r="D1058" s="9"/>
      <c r="E1058" s="9"/>
      <c r="F1058" s="9"/>
      <c r="G1058" s="9"/>
      <c r="H1058" s="9"/>
      <c r="I1058" s="9"/>
      <c r="J1058" s="9"/>
      <c r="K1058" s="9"/>
      <c r="L1058" s="9"/>
    </row>
    <row r="1059" spans="1:12" s="6" customFormat="1" x14ac:dyDescent="0.3">
      <c r="A1059" s="258"/>
      <c r="B1059" s="259"/>
      <c r="C1059" s="260"/>
      <c r="D1059" s="9"/>
      <c r="E1059" s="9"/>
      <c r="F1059" s="9"/>
      <c r="G1059" s="9"/>
      <c r="H1059" s="9"/>
      <c r="I1059" s="9"/>
      <c r="J1059" s="9"/>
      <c r="K1059" s="9"/>
      <c r="L1059" s="9"/>
    </row>
    <row r="1060" spans="1:12" s="6" customFormat="1" x14ac:dyDescent="0.3">
      <c r="A1060" s="258"/>
      <c r="B1060" s="259"/>
      <c r="C1060" s="260"/>
      <c r="D1060" s="9"/>
      <c r="E1060" s="9"/>
      <c r="F1060" s="9"/>
      <c r="G1060" s="9"/>
      <c r="H1060" s="9"/>
      <c r="I1060" s="9"/>
      <c r="J1060" s="9"/>
      <c r="K1060" s="9"/>
      <c r="L1060" s="9"/>
    </row>
    <row r="1061" spans="1:12" s="6" customFormat="1" x14ac:dyDescent="0.3">
      <c r="A1061" s="258"/>
      <c r="B1061" s="259"/>
      <c r="C1061" s="260"/>
      <c r="D1061" s="9"/>
      <c r="E1061" s="9"/>
      <c r="F1061" s="9"/>
      <c r="G1061" s="9"/>
      <c r="H1061" s="9"/>
      <c r="I1061" s="9"/>
      <c r="J1061" s="9"/>
      <c r="K1061" s="9"/>
      <c r="L1061" s="9"/>
    </row>
    <row r="1062" spans="1:12" s="6" customFormat="1" x14ac:dyDescent="0.3">
      <c r="A1062" s="258"/>
      <c r="B1062" s="259"/>
      <c r="C1062" s="260"/>
      <c r="D1062" s="9"/>
      <c r="E1062" s="9"/>
      <c r="F1062" s="9"/>
      <c r="G1062" s="9"/>
      <c r="H1062" s="9"/>
      <c r="I1062" s="9"/>
      <c r="J1062" s="9"/>
      <c r="K1062" s="9"/>
      <c r="L1062" s="9"/>
    </row>
    <row r="1063" spans="1:12" s="6" customFormat="1" x14ac:dyDescent="0.3">
      <c r="A1063" s="258"/>
      <c r="B1063" s="259"/>
      <c r="C1063" s="260"/>
      <c r="D1063" s="9"/>
      <c r="E1063" s="9"/>
      <c r="F1063" s="9"/>
      <c r="G1063" s="9"/>
      <c r="H1063" s="9"/>
      <c r="I1063" s="9"/>
      <c r="J1063" s="9"/>
      <c r="K1063" s="9"/>
      <c r="L1063" s="9"/>
    </row>
    <row r="1064" spans="1:12" s="6" customFormat="1" x14ac:dyDescent="0.3">
      <c r="A1064" s="258"/>
      <c r="B1064" s="259"/>
      <c r="C1064" s="260"/>
      <c r="D1064" s="9"/>
      <c r="E1064" s="9"/>
      <c r="F1064" s="9"/>
      <c r="G1064" s="9"/>
      <c r="H1064" s="9"/>
      <c r="I1064" s="9"/>
      <c r="J1064" s="9"/>
      <c r="K1064" s="9"/>
      <c r="L1064" s="9"/>
    </row>
    <row r="1065" spans="1:12" s="6" customFormat="1" x14ac:dyDescent="0.3">
      <c r="A1065" s="258"/>
      <c r="B1065" s="259"/>
      <c r="C1065" s="260"/>
      <c r="D1065" s="9"/>
      <c r="E1065" s="9"/>
      <c r="F1065" s="9"/>
      <c r="G1065" s="9"/>
      <c r="H1065" s="9"/>
      <c r="I1065" s="9"/>
      <c r="J1065" s="9"/>
      <c r="K1065" s="9"/>
      <c r="L1065" s="9"/>
    </row>
    <row r="1066" spans="1:12" s="6" customFormat="1" x14ac:dyDescent="0.3">
      <c r="A1066" s="258"/>
      <c r="B1066" s="259"/>
      <c r="C1066" s="260"/>
      <c r="D1066" s="9"/>
      <c r="E1066" s="9"/>
      <c r="F1066" s="9"/>
      <c r="G1066" s="9"/>
      <c r="H1066" s="9"/>
      <c r="I1066" s="9"/>
      <c r="J1066" s="9"/>
      <c r="K1066" s="9"/>
      <c r="L1066" s="9"/>
    </row>
    <row r="1067" spans="1:12" s="6" customFormat="1" x14ac:dyDescent="0.3">
      <c r="A1067" s="258"/>
      <c r="B1067" s="259"/>
      <c r="C1067" s="260"/>
      <c r="D1067" s="9"/>
      <c r="E1067" s="9"/>
      <c r="F1067" s="9"/>
      <c r="G1067" s="9"/>
      <c r="H1067" s="9"/>
      <c r="I1067" s="9"/>
      <c r="J1067" s="9"/>
      <c r="K1067" s="9"/>
      <c r="L1067" s="9"/>
    </row>
    <row r="1068" spans="1:12" s="6" customFormat="1" x14ac:dyDescent="0.3">
      <c r="A1068" s="258"/>
      <c r="B1068" s="259"/>
      <c r="C1068" s="260"/>
      <c r="D1068" s="9"/>
      <c r="E1068" s="9"/>
      <c r="F1068" s="9"/>
      <c r="G1068" s="9"/>
      <c r="H1068" s="9"/>
      <c r="I1068" s="9"/>
      <c r="J1068" s="9"/>
      <c r="K1068" s="9"/>
      <c r="L1068" s="9"/>
    </row>
    <row r="1069" spans="1:12" s="6" customFormat="1" x14ac:dyDescent="0.3">
      <c r="A1069" s="258"/>
      <c r="B1069" s="259"/>
      <c r="C1069" s="260"/>
      <c r="D1069" s="9"/>
      <c r="E1069" s="9"/>
      <c r="F1069" s="9"/>
      <c r="G1069" s="9"/>
      <c r="H1069" s="9"/>
      <c r="I1069" s="9"/>
      <c r="J1069" s="9"/>
      <c r="K1069" s="9"/>
      <c r="L1069" s="9"/>
    </row>
    <row r="1070" spans="1:12" s="6" customFormat="1" x14ac:dyDescent="0.3">
      <c r="A1070" s="258"/>
      <c r="B1070" s="259"/>
      <c r="C1070" s="260"/>
      <c r="D1070" s="9"/>
      <c r="E1070" s="9"/>
      <c r="F1070" s="9"/>
      <c r="G1070" s="9"/>
      <c r="H1070" s="9"/>
      <c r="I1070" s="9"/>
      <c r="J1070" s="9"/>
      <c r="K1070" s="9"/>
      <c r="L1070" s="9"/>
    </row>
    <row r="1071" spans="1:12" s="6" customFormat="1" x14ac:dyDescent="0.3">
      <c r="A1071" s="258"/>
      <c r="B1071" s="259"/>
      <c r="C1071" s="260"/>
      <c r="D1071" s="9"/>
      <c r="E1071" s="9"/>
      <c r="F1071" s="9"/>
      <c r="G1071" s="9"/>
      <c r="H1071" s="9"/>
      <c r="I1071" s="9"/>
      <c r="J1071" s="9"/>
      <c r="K1071" s="9"/>
      <c r="L1071" s="9"/>
    </row>
    <row r="1072" spans="1:12" s="6" customFormat="1" x14ac:dyDescent="0.3">
      <c r="A1072" s="258"/>
      <c r="B1072" s="259"/>
      <c r="C1072" s="260"/>
      <c r="D1072" s="9"/>
      <c r="E1072" s="9"/>
      <c r="F1072" s="9"/>
      <c r="G1072" s="9"/>
      <c r="H1072" s="9"/>
      <c r="I1072" s="9"/>
      <c r="J1072" s="9"/>
      <c r="K1072" s="9"/>
      <c r="L1072" s="9"/>
    </row>
    <row r="1073" spans="1:12" s="6" customFormat="1" x14ac:dyDescent="0.3">
      <c r="A1073" s="258"/>
      <c r="B1073" s="259"/>
      <c r="C1073" s="260"/>
      <c r="D1073" s="9"/>
      <c r="E1073" s="9"/>
      <c r="F1073" s="9"/>
      <c r="G1073" s="9"/>
      <c r="H1073" s="9"/>
      <c r="I1073" s="9"/>
      <c r="J1073" s="9"/>
      <c r="K1073" s="9"/>
      <c r="L1073" s="9"/>
    </row>
    <row r="1074" spans="1:12" s="6" customFormat="1" x14ac:dyDescent="0.3">
      <c r="A1074" s="258"/>
      <c r="B1074" s="259"/>
      <c r="C1074" s="260"/>
      <c r="D1074" s="9"/>
      <c r="E1074" s="9"/>
      <c r="F1074" s="9"/>
      <c r="G1074" s="9"/>
      <c r="H1074" s="9"/>
      <c r="I1074" s="9"/>
      <c r="J1074" s="9"/>
      <c r="K1074" s="9"/>
      <c r="L1074" s="9"/>
    </row>
    <row r="1075" spans="1:12" s="6" customFormat="1" x14ac:dyDescent="0.3">
      <c r="A1075" s="258"/>
      <c r="B1075" s="259"/>
      <c r="C1075" s="260"/>
      <c r="D1075" s="9"/>
      <c r="E1075" s="9"/>
      <c r="F1075" s="9"/>
      <c r="G1075" s="9"/>
      <c r="H1075" s="9"/>
      <c r="I1075" s="9"/>
      <c r="J1075" s="9"/>
      <c r="K1075" s="9"/>
      <c r="L1075" s="9"/>
    </row>
    <row r="1076" spans="1:12" s="6" customFormat="1" x14ac:dyDescent="0.3">
      <c r="A1076" s="258"/>
      <c r="B1076" s="259"/>
      <c r="C1076" s="260"/>
      <c r="D1076" s="9"/>
      <c r="E1076" s="9"/>
      <c r="F1076" s="9"/>
      <c r="G1076" s="9"/>
      <c r="H1076" s="9"/>
      <c r="I1076" s="9"/>
      <c r="J1076" s="9"/>
      <c r="K1076" s="9"/>
      <c r="L1076" s="9"/>
    </row>
    <row r="1077" spans="1:12" s="6" customFormat="1" x14ac:dyDescent="0.3">
      <c r="A1077" s="258"/>
      <c r="B1077" s="259"/>
      <c r="C1077" s="260"/>
      <c r="D1077" s="9"/>
      <c r="E1077" s="9"/>
      <c r="F1077" s="9"/>
      <c r="G1077" s="9"/>
      <c r="H1077" s="9"/>
      <c r="I1077" s="9"/>
      <c r="J1077" s="9"/>
      <c r="K1077" s="9"/>
      <c r="L1077" s="9"/>
    </row>
    <row r="1078" spans="1:12" s="6" customFormat="1" x14ac:dyDescent="0.3">
      <c r="A1078" s="258"/>
      <c r="B1078" s="259"/>
      <c r="C1078" s="260"/>
      <c r="D1078" s="9"/>
      <c r="E1078" s="9"/>
      <c r="F1078" s="9"/>
      <c r="G1078" s="9"/>
      <c r="H1078" s="9"/>
      <c r="I1078" s="9"/>
      <c r="J1078" s="9"/>
      <c r="K1078" s="9"/>
      <c r="L1078" s="9"/>
    </row>
    <row r="1079" spans="1:12" s="6" customFormat="1" x14ac:dyDescent="0.3">
      <c r="A1079" s="258"/>
      <c r="B1079" s="259"/>
      <c r="C1079" s="260"/>
      <c r="D1079" s="9"/>
      <c r="E1079" s="9"/>
      <c r="F1079" s="9"/>
      <c r="G1079" s="9"/>
      <c r="H1079" s="9"/>
      <c r="I1079" s="9"/>
      <c r="J1079" s="9"/>
      <c r="K1079" s="9"/>
      <c r="L1079" s="9"/>
    </row>
    <row r="1080" spans="1:12" s="6" customFormat="1" x14ac:dyDescent="0.3">
      <c r="A1080" s="258"/>
      <c r="B1080" s="259"/>
      <c r="C1080" s="260"/>
      <c r="D1080" s="9"/>
      <c r="E1080" s="9"/>
      <c r="F1080" s="9"/>
      <c r="G1080" s="9"/>
      <c r="H1080" s="9"/>
      <c r="I1080" s="9"/>
      <c r="J1080" s="9"/>
      <c r="K1080" s="9"/>
      <c r="L1080" s="9"/>
    </row>
    <row r="1081" spans="1:12" s="6" customFormat="1" x14ac:dyDescent="0.3">
      <c r="A1081" s="258"/>
      <c r="B1081" s="259"/>
      <c r="C1081" s="260"/>
      <c r="D1081" s="9"/>
      <c r="E1081" s="9"/>
      <c r="F1081" s="9"/>
      <c r="G1081" s="9"/>
      <c r="H1081" s="9"/>
      <c r="I1081" s="9"/>
      <c r="J1081" s="9"/>
      <c r="K1081" s="9"/>
      <c r="L1081" s="9"/>
    </row>
    <row r="1082" spans="1:12" s="6" customFormat="1" x14ac:dyDescent="0.3">
      <c r="A1082" s="258"/>
      <c r="B1082" s="259"/>
      <c r="C1082" s="260"/>
      <c r="D1082" s="9"/>
      <c r="E1082" s="9"/>
      <c r="F1082" s="9"/>
      <c r="G1082" s="9"/>
      <c r="H1082" s="9"/>
      <c r="I1082" s="9"/>
      <c r="J1082" s="9"/>
      <c r="K1082" s="9"/>
      <c r="L1082" s="9"/>
    </row>
    <row r="1083" spans="1:12" s="6" customFormat="1" x14ac:dyDescent="0.3">
      <c r="A1083" s="258"/>
      <c r="B1083" s="259"/>
      <c r="C1083" s="260"/>
      <c r="D1083" s="9"/>
      <c r="E1083" s="9"/>
      <c r="F1083" s="9"/>
      <c r="G1083" s="9"/>
      <c r="H1083" s="9"/>
      <c r="I1083" s="9"/>
      <c r="J1083" s="9"/>
      <c r="K1083" s="9"/>
      <c r="L1083" s="9"/>
    </row>
    <row r="1084" spans="1:12" s="6" customFormat="1" x14ac:dyDescent="0.3">
      <c r="A1084" s="258"/>
      <c r="B1084" s="259"/>
      <c r="C1084" s="260"/>
      <c r="D1084" s="9"/>
      <c r="E1084" s="9"/>
      <c r="F1084" s="9"/>
      <c r="G1084" s="9"/>
      <c r="H1084" s="9"/>
      <c r="I1084" s="9"/>
      <c r="J1084" s="9"/>
      <c r="K1084" s="9"/>
      <c r="L1084" s="9"/>
    </row>
    <row r="1085" spans="1:12" s="6" customFormat="1" x14ac:dyDescent="0.3">
      <c r="A1085" s="258"/>
      <c r="B1085" s="259"/>
      <c r="C1085" s="260"/>
      <c r="D1085" s="9"/>
      <c r="E1085" s="9"/>
      <c r="F1085" s="9"/>
      <c r="G1085" s="9"/>
      <c r="H1085" s="9"/>
      <c r="I1085" s="9"/>
      <c r="J1085" s="9"/>
      <c r="K1085" s="9"/>
      <c r="L1085" s="9"/>
    </row>
    <row r="1086" spans="1:12" s="6" customFormat="1" x14ac:dyDescent="0.3">
      <c r="A1086" s="258"/>
      <c r="B1086" s="259"/>
      <c r="C1086" s="260"/>
      <c r="D1086" s="9"/>
      <c r="E1086" s="9"/>
      <c r="F1086" s="9"/>
      <c r="G1086" s="9"/>
      <c r="H1086" s="9"/>
      <c r="I1086" s="9"/>
      <c r="J1086" s="9"/>
      <c r="K1086" s="9"/>
      <c r="L1086" s="9"/>
    </row>
    <row r="1087" spans="1:12" s="6" customFormat="1" x14ac:dyDescent="0.3">
      <c r="A1087" s="258"/>
      <c r="B1087" s="259"/>
      <c r="C1087" s="260"/>
      <c r="D1087" s="9"/>
      <c r="E1087" s="9"/>
      <c r="F1087" s="9"/>
      <c r="G1087" s="9"/>
      <c r="H1087" s="9"/>
      <c r="I1087" s="9"/>
      <c r="J1087" s="9"/>
      <c r="K1087" s="9"/>
      <c r="L1087" s="9"/>
    </row>
    <row r="1088" spans="1:12" s="6" customFormat="1" x14ac:dyDescent="0.3">
      <c r="A1088" s="258"/>
      <c r="B1088" s="259"/>
      <c r="C1088" s="260"/>
      <c r="D1088" s="9"/>
      <c r="E1088" s="9"/>
      <c r="F1088" s="9"/>
      <c r="G1088" s="9"/>
      <c r="H1088" s="9"/>
      <c r="I1088" s="9"/>
      <c r="J1088" s="9"/>
      <c r="K1088" s="9"/>
      <c r="L1088" s="9"/>
    </row>
    <row r="1089" spans="1:12" s="6" customFormat="1" x14ac:dyDescent="0.3">
      <c r="A1089" s="258"/>
      <c r="B1089" s="259"/>
      <c r="C1089" s="260"/>
      <c r="D1089" s="9"/>
      <c r="E1089" s="9"/>
      <c r="F1089" s="9"/>
      <c r="G1089" s="9"/>
      <c r="H1089" s="9"/>
      <c r="I1089" s="9"/>
      <c r="J1089" s="9"/>
      <c r="K1089" s="9"/>
      <c r="L1089" s="9"/>
    </row>
    <row r="1090" spans="1:12" s="6" customFormat="1" x14ac:dyDescent="0.3">
      <c r="A1090" s="258"/>
      <c r="B1090" s="259"/>
      <c r="C1090" s="260"/>
      <c r="D1090" s="9"/>
      <c r="E1090" s="9"/>
      <c r="F1090" s="9"/>
      <c r="G1090" s="9"/>
      <c r="H1090" s="9"/>
      <c r="I1090" s="9"/>
      <c r="J1090" s="9"/>
      <c r="K1090" s="9"/>
      <c r="L1090" s="9"/>
    </row>
    <row r="1091" spans="1:12" s="6" customFormat="1" x14ac:dyDescent="0.3">
      <c r="A1091" s="258"/>
      <c r="B1091" s="259"/>
      <c r="C1091" s="260"/>
      <c r="D1091" s="9"/>
      <c r="E1091" s="9"/>
      <c r="F1091" s="9"/>
      <c r="G1091" s="9"/>
      <c r="H1091" s="9"/>
      <c r="I1091" s="9"/>
      <c r="J1091" s="9"/>
      <c r="K1091" s="9"/>
      <c r="L1091" s="9"/>
    </row>
    <row r="1092" spans="1:12" s="6" customFormat="1" x14ac:dyDescent="0.3">
      <c r="A1092" s="258"/>
      <c r="B1092" s="259"/>
      <c r="C1092" s="260"/>
      <c r="D1092" s="9"/>
      <c r="E1092" s="9"/>
      <c r="F1092" s="9"/>
      <c r="G1092" s="9"/>
      <c r="H1092" s="9"/>
      <c r="I1092" s="9"/>
      <c r="J1092" s="9"/>
      <c r="K1092" s="9"/>
      <c r="L1092" s="9"/>
    </row>
    <row r="1093" spans="1:12" s="6" customFormat="1" x14ac:dyDescent="0.3">
      <c r="A1093" s="258"/>
      <c r="B1093" s="259"/>
      <c r="C1093" s="260"/>
      <c r="D1093" s="9"/>
      <c r="E1093" s="9"/>
      <c r="F1093" s="9"/>
      <c r="G1093" s="9"/>
      <c r="H1093" s="9"/>
      <c r="I1093" s="9"/>
      <c r="J1093" s="9"/>
      <c r="K1093" s="9"/>
      <c r="L1093" s="9"/>
    </row>
    <row r="1094" spans="1:12" s="6" customFormat="1" x14ac:dyDescent="0.3">
      <c r="A1094" s="258"/>
      <c r="B1094" s="259"/>
      <c r="C1094" s="260"/>
      <c r="D1094" s="9"/>
      <c r="E1094" s="9"/>
      <c r="F1094" s="9"/>
      <c r="G1094" s="9"/>
      <c r="H1094" s="9"/>
      <c r="I1094" s="9"/>
      <c r="J1094" s="9"/>
      <c r="K1094" s="9"/>
      <c r="L1094" s="9"/>
    </row>
    <row r="1095" spans="1:12" s="6" customFormat="1" x14ac:dyDescent="0.3">
      <c r="A1095" s="258"/>
      <c r="B1095" s="259"/>
      <c r="C1095" s="260"/>
      <c r="D1095" s="9"/>
      <c r="E1095" s="9"/>
      <c r="F1095" s="9"/>
      <c r="G1095" s="9"/>
      <c r="H1095" s="9"/>
      <c r="I1095" s="9"/>
      <c r="J1095" s="9"/>
      <c r="K1095" s="9"/>
      <c r="L1095" s="9"/>
    </row>
    <row r="1096" spans="1:12" s="6" customFormat="1" x14ac:dyDescent="0.3">
      <c r="A1096" s="258"/>
      <c r="B1096" s="259"/>
      <c r="C1096" s="260"/>
      <c r="D1096" s="9"/>
      <c r="E1096" s="9"/>
      <c r="F1096" s="9"/>
      <c r="G1096" s="9"/>
      <c r="H1096" s="9"/>
      <c r="I1096" s="9"/>
      <c r="J1096" s="9"/>
      <c r="K1096" s="9"/>
      <c r="L1096" s="9"/>
    </row>
    <row r="1097" spans="1:12" s="6" customFormat="1" x14ac:dyDescent="0.3">
      <c r="A1097" s="258"/>
      <c r="B1097" s="259"/>
      <c r="C1097" s="260"/>
      <c r="D1097" s="9"/>
      <c r="E1097" s="9"/>
      <c r="F1097" s="9"/>
      <c r="G1097" s="9"/>
      <c r="H1097" s="9"/>
      <c r="I1097" s="9"/>
      <c r="J1097" s="9"/>
      <c r="K1097" s="9"/>
      <c r="L1097" s="9"/>
    </row>
    <row r="1098" spans="1:12" s="6" customFormat="1" x14ac:dyDescent="0.3">
      <c r="A1098" s="258"/>
      <c r="B1098" s="259"/>
      <c r="C1098" s="260"/>
      <c r="D1098" s="9"/>
      <c r="E1098" s="9"/>
      <c r="F1098" s="9"/>
      <c r="G1098" s="9"/>
      <c r="H1098" s="9"/>
      <c r="I1098" s="9"/>
      <c r="J1098" s="9"/>
      <c r="K1098" s="9"/>
      <c r="L1098" s="9"/>
    </row>
    <row r="1099" spans="1:12" s="6" customFormat="1" x14ac:dyDescent="0.3">
      <c r="A1099" s="258"/>
      <c r="B1099" s="259"/>
      <c r="C1099" s="260"/>
      <c r="D1099" s="9"/>
      <c r="E1099" s="9"/>
      <c r="F1099" s="9"/>
      <c r="G1099" s="9"/>
      <c r="H1099" s="9"/>
      <c r="I1099" s="9"/>
      <c r="J1099" s="9"/>
      <c r="K1099" s="9"/>
      <c r="L1099" s="9"/>
    </row>
    <row r="1100" spans="1:12" s="6" customFormat="1" x14ac:dyDescent="0.3">
      <c r="A1100" s="258"/>
      <c r="B1100" s="259"/>
      <c r="C1100" s="260"/>
      <c r="D1100" s="9"/>
      <c r="E1100" s="9"/>
      <c r="F1100" s="9"/>
      <c r="G1100" s="9"/>
      <c r="H1100" s="9"/>
      <c r="I1100" s="9"/>
      <c r="J1100" s="9"/>
      <c r="K1100" s="9"/>
      <c r="L1100" s="9"/>
    </row>
    <row r="1101" spans="1:12" s="6" customFormat="1" x14ac:dyDescent="0.3">
      <c r="A1101" s="258"/>
      <c r="B1101" s="259"/>
      <c r="C1101" s="260"/>
      <c r="D1101" s="9"/>
      <c r="E1101" s="9"/>
      <c r="F1101" s="9"/>
      <c r="G1101" s="9"/>
      <c r="H1101" s="9"/>
      <c r="I1101" s="9"/>
      <c r="J1101" s="9"/>
      <c r="K1101" s="9"/>
      <c r="L1101" s="9"/>
    </row>
    <row r="1102" spans="1:12" s="6" customFormat="1" x14ac:dyDescent="0.3">
      <c r="A1102" s="258"/>
      <c r="B1102" s="259"/>
      <c r="C1102" s="260"/>
      <c r="D1102" s="9"/>
      <c r="E1102" s="9"/>
      <c r="F1102" s="9"/>
      <c r="G1102" s="9"/>
      <c r="H1102" s="9"/>
      <c r="I1102" s="9"/>
      <c r="J1102" s="9"/>
      <c r="K1102" s="9"/>
      <c r="L1102" s="9"/>
    </row>
    <row r="1103" spans="1:12" s="6" customFormat="1" x14ac:dyDescent="0.3">
      <c r="A1103" s="258"/>
      <c r="B1103" s="259"/>
      <c r="C1103" s="260"/>
      <c r="D1103" s="9"/>
      <c r="E1103" s="9"/>
      <c r="F1103" s="9"/>
      <c r="G1103" s="9"/>
      <c r="H1103" s="9"/>
      <c r="I1103" s="9"/>
      <c r="J1103" s="9"/>
      <c r="K1103" s="9"/>
      <c r="L1103" s="9"/>
    </row>
    <row r="1104" spans="1:12" s="6" customFormat="1" x14ac:dyDescent="0.3">
      <c r="A1104" s="258"/>
      <c r="B1104" s="259"/>
      <c r="C1104" s="260"/>
      <c r="D1104" s="9"/>
      <c r="E1104" s="9"/>
      <c r="F1104" s="9"/>
      <c r="G1104" s="9"/>
      <c r="H1104" s="9"/>
      <c r="I1104" s="9"/>
      <c r="J1104" s="9"/>
      <c r="K1104" s="9"/>
      <c r="L1104" s="9"/>
    </row>
    <row r="1105" spans="1:12" s="6" customFormat="1" x14ac:dyDescent="0.3">
      <c r="A1105" s="258"/>
      <c r="B1105" s="259"/>
      <c r="C1105" s="260"/>
      <c r="D1105" s="9"/>
      <c r="E1105" s="9"/>
      <c r="F1105" s="9"/>
      <c r="G1105" s="9"/>
      <c r="H1105" s="9"/>
      <c r="I1105" s="9"/>
      <c r="J1105" s="9"/>
      <c r="K1105" s="9"/>
      <c r="L1105" s="9"/>
    </row>
    <row r="1106" spans="1:12" s="6" customFormat="1" x14ac:dyDescent="0.3">
      <c r="A1106" s="258"/>
      <c r="B1106" s="259"/>
      <c r="C1106" s="260"/>
      <c r="D1106" s="9"/>
      <c r="E1106" s="9"/>
      <c r="F1106" s="9"/>
      <c r="G1106" s="9"/>
      <c r="H1106" s="9"/>
      <c r="I1106" s="9"/>
      <c r="J1106" s="9"/>
      <c r="K1106" s="9"/>
      <c r="L1106" s="9"/>
    </row>
    <row r="1107" spans="1:12" s="6" customFormat="1" x14ac:dyDescent="0.3">
      <c r="A1107" s="258"/>
      <c r="B1107" s="259"/>
      <c r="C1107" s="260"/>
      <c r="D1107" s="9"/>
      <c r="E1107" s="9"/>
      <c r="F1107" s="9"/>
      <c r="G1107" s="9"/>
      <c r="H1107" s="9"/>
      <c r="I1107" s="9"/>
      <c r="J1107" s="9"/>
      <c r="K1107" s="9"/>
      <c r="L1107" s="9"/>
    </row>
    <row r="1108" spans="1:12" s="6" customFormat="1" x14ac:dyDescent="0.3">
      <c r="A1108" s="258"/>
      <c r="B1108" s="259"/>
      <c r="C1108" s="260"/>
      <c r="D1108" s="9"/>
      <c r="E1108" s="9"/>
      <c r="F1108" s="9"/>
      <c r="G1108" s="9"/>
      <c r="H1108" s="9"/>
      <c r="I1108" s="9"/>
      <c r="J1108" s="9"/>
      <c r="K1108" s="9"/>
      <c r="L1108" s="9"/>
    </row>
    <row r="1109" spans="1:12" s="6" customFormat="1" x14ac:dyDescent="0.3">
      <c r="A1109" s="258"/>
      <c r="B1109" s="259"/>
      <c r="C1109" s="260"/>
      <c r="D1109" s="9"/>
      <c r="E1109" s="9"/>
      <c r="F1109" s="9"/>
      <c r="G1109" s="9"/>
      <c r="H1109" s="9"/>
      <c r="I1109" s="9"/>
      <c r="J1109" s="9"/>
      <c r="K1109" s="9"/>
      <c r="L1109" s="9"/>
    </row>
    <row r="1110" spans="1:12" s="6" customFormat="1" x14ac:dyDescent="0.3">
      <c r="A1110" s="258"/>
      <c r="B1110" s="259"/>
      <c r="C1110" s="260"/>
      <c r="D1110" s="9"/>
      <c r="E1110" s="9"/>
      <c r="F1110" s="9"/>
      <c r="G1110" s="9"/>
      <c r="H1110" s="9"/>
      <c r="I1110" s="9"/>
      <c r="J1110" s="9"/>
      <c r="K1110" s="9"/>
      <c r="L1110" s="9"/>
    </row>
    <row r="1111" spans="1:12" s="6" customFormat="1" x14ac:dyDescent="0.3">
      <c r="A1111" s="258"/>
      <c r="B1111" s="259"/>
      <c r="C1111" s="260"/>
      <c r="D1111" s="9"/>
      <c r="E1111" s="9"/>
      <c r="F1111" s="9"/>
      <c r="G1111" s="9"/>
      <c r="H1111" s="9"/>
      <c r="I1111" s="9"/>
      <c r="J1111" s="9"/>
      <c r="K1111" s="9"/>
      <c r="L1111" s="9"/>
    </row>
    <row r="1112" spans="1:12" s="6" customFormat="1" x14ac:dyDescent="0.3">
      <c r="A1112" s="258"/>
      <c r="B1112" s="259"/>
      <c r="C1112" s="260"/>
      <c r="D1112" s="9"/>
      <c r="E1112" s="9"/>
      <c r="F1112" s="9"/>
      <c r="G1112" s="9"/>
      <c r="H1112" s="9"/>
      <c r="I1112" s="9"/>
      <c r="J1112" s="9"/>
      <c r="K1112" s="9"/>
      <c r="L1112" s="9"/>
    </row>
    <row r="1113" spans="1:12" s="6" customFormat="1" x14ac:dyDescent="0.3">
      <c r="A1113" s="258"/>
      <c r="B1113" s="259"/>
      <c r="C1113" s="260"/>
      <c r="D1113" s="9"/>
      <c r="E1113" s="9"/>
      <c r="F1113" s="9"/>
      <c r="G1113" s="9"/>
      <c r="H1113" s="9"/>
      <c r="I1113" s="9"/>
      <c r="J1113" s="9"/>
      <c r="K1113" s="9"/>
      <c r="L1113" s="9"/>
    </row>
    <row r="1114" spans="1:12" s="6" customFormat="1" x14ac:dyDescent="0.3">
      <c r="A1114" s="258"/>
      <c r="B1114" s="259"/>
      <c r="C1114" s="260"/>
      <c r="D1114" s="9"/>
      <c r="E1114" s="9"/>
      <c r="F1114" s="9"/>
      <c r="G1114" s="9"/>
      <c r="H1114" s="9"/>
      <c r="I1114" s="9"/>
      <c r="J1114" s="9"/>
      <c r="K1114" s="9"/>
      <c r="L1114" s="9"/>
    </row>
    <row r="1115" spans="1:12" s="6" customFormat="1" x14ac:dyDescent="0.3">
      <c r="A1115" s="258"/>
      <c r="B1115" s="259"/>
      <c r="C1115" s="260"/>
      <c r="D1115" s="9"/>
      <c r="E1115" s="9"/>
      <c r="F1115" s="9"/>
      <c r="G1115" s="9"/>
      <c r="H1115" s="9"/>
      <c r="I1115" s="9"/>
      <c r="J1115" s="9"/>
      <c r="K1115" s="9"/>
      <c r="L1115" s="9"/>
    </row>
    <row r="1116" spans="1:12" s="6" customFormat="1" x14ac:dyDescent="0.3">
      <c r="A1116" s="258"/>
      <c r="B1116" s="259"/>
      <c r="C1116" s="260"/>
      <c r="D1116" s="9"/>
      <c r="E1116" s="9"/>
      <c r="F1116" s="9"/>
      <c r="G1116" s="9"/>
      <c r="H1116" s="9"/>
      <c r="I1116" s="9"/>
      <c r="J1116" s="9"/>
      <c r="K1116" s="9"/>
      <c r="L1116" s="9"/>
    </row>
    <row r="1117" spans="1:12" s="6" customFormat="1" x14ac:dyDescent="0.3">
      <c r="A1117" s="258"/>
      <c r="B1117" s="259"/>
      <c r="C1117" s="260"/>
      <c r="D1117" s="9"/>
      <c r="E1117" s="9"/>
      <c r="F1117" s="9"/>
      <c r="G1117" s="9"/>
      <c r="H1117" s="9"/>
      <c r="I1117" s="9"/>
      <c r="J1117" s="9"/>
      <c r="K1117" s="9"/>
      <c r="L1117" s="9"/>
    </row>
    <row r="1118" spans="1:12" s="6" customFormat="1" x14ac:dyDescent="0.3">
      <c r="A1118" s="258"/>
      <c r="B1118" s="259"/>
      <c r="C1118" s="260"/>
      <c r="D1118" s="9"/>
      <c r="E1118" s="9"/>
      <c r="F1118" s="9"/>
      <c r="G1118" s="9"/>
      <c r="H1118" s="9"/>
      <c r="I1118" s="9"/>
      <c r="J1118" s="9"/>
      <c r="K1118" s="9"/>
      <c r="L1118" s="9"/>
    </row>
    <row r="1119" spans="1:12" s="6" customFormat="1" x14ac:dyDescent="0.3">
      <c r="A1119" s="258"/>
      <c r="B1119" s="259"/>
      <c r="C1119" s="260"/>
      <c r="D1119" s="9"/>
      <c r="E1119" s="9"/>
      <c r="F1119" s="9"/>
      <c r="G1119" s="9"/>
      <c r="H1119" s="9"/>
      <c r="I1119" s="9"/>
      <c r="J1119" s="9"/>
      <c r="K1119" s="9"/>
      <c r="L1119" s="9"/>
    </row>
    <row r="1120" spans="1:12" s="6" customFormat="1" x14ac:dyDescent="0.3">
      <c r="A1120" s="258"/>
      <c r="B1120" s="259"/>
      <c r="C1120" s="260"/>
      <c r="D1120" s="9"/>
      <c r="E1120" s="9"/>
      <c r="F1120" s="9"/>
      <c r="G1120" s="9"/>
      <c r="H1120" s="9"/>
      <c r="I1120" s="9"/>
      <c r="J1120" s="9"/>
      <c r="K1120" s="9"/>
      <c r="L1120" s="9"/>
    </row>
    <row r="1121" spans="1:12" s="6" customFormat="1" x14ac:dyDescent="0.3">
      <c r="A1121" s="258"/>
      <c r="B1121" s="259"/>
      <c r="C1121" s="260"/>
      <c r="D1121" s="9"/>
      <c r="E1121" s="9"/>
      <c r="F1121" s="9"/>
      <c r="G1121" s="9"/>
      <c r="H1121" s="9"/>
      <c r="I1121" s="9"/>
      <c r="J1121" s="9"/>
      <c r="K1121" s="9"/>
      <c r="L1121" s="9"/>
    </row>
    <row r="1122" spans="1:12" s="6" customFormat="1" x14ac:dyDescent="0.3">
      <c r="A1122" s="258"/>
      <c r="B1122" s="259"/>
      <c r="C1122" s="260"/>
      <c r="D1122" s="9"/>
      <c r="E1122" s="9"/>
      <c r="F1122" s="9"/>
      <c r="G1122" s="9"/>
      <c r="H1122" s="9"/>
      <c r="I1122" s="9"/>
      <c r="J1122" s="9"/>
      <c r="K1122" s="9"/>
      <c r="L1122" s="9"/>
    </row>
    <row r="1123" spans="1:12" s="6" customFormat="1" x14ac:dyDescent="0.3">
      <c r="A1123" s="258"/>
      <c r="B1123" s="259"/>
      <c r="C1123" s="260"/>
      <c r="D1123" s="9"/>
      <c r="E1123" s="9"/>
      <c r="F1123" s="9"/>
      <c r="G1123" s="9"/>
      <c r="H1123" s="9"/>
      <c r="I1123" s="9"/>
      <c r="J1123" s="9"/>
      <c r="K1123" s="9"/>
      <c r="L1123" s="9"/>
    </row>
    <row r="1124" spans="1:12" s="6" customFormat="1" x14ac:dyDescent="0.3">
      <c r="A1124" s="258"/>
      <c r="B1124" s="259"/>
      <c r="C1124" s="260"/>
      <c r="D1124" s="9"/>
      <c r="E1124" s="9"/>
      <c r="F1124" s="9"/>
      <c r="G1124" s="9"/>
      <c r="H1124" s="9"/>
      <c r="I1124" s="9"/>
      <c r="J1124" s="9"/>
      <c r="K1124" s="9"/>
      <c r="L1124" s="9"/>
    </row>
    <row r="1125" spans="1:12" s="6" customFormat="1" x14ac:dyDescent="0.3">
      <c r="A1125" s="258"/>
      <c r="B1125" s="259"/>
      <c r="C1125" s="260"/>
      <c r="D1125" s="9"/>
      <c r="E1125" s="9"/>
      <c r="F1125" s="9"/>
      <c r="G1125" s="9"/>
      <c r="H1125" s="9"/>
      <c r="I1125" s="9"/>
      <c r="J1125" s="9"/>
      <c r="K1125" s="9"/>
      <c r="L1125" s="9"/>
    </row>
    <row r="1126" spans="1:12" s="6" customFormat="1" x14ac:dyDescent="0.3">
      <c r="A1126" s="258"/>
      <c r="B1126" s="259"/>
      <c r="C1126" s="260"/>
      <c r="D1126" s="9"/>
      <c r="E1126" s="9"/>
      <c r="F1126" s="9"/>
      <c r="G1126" s="9"/>
      <c r="H1126" s="9"/>
      <c r="I1126" s="9"/>
      <c r="J1126" s="9"/>
      <c r="K1126" s="9"/>
      <c r="L1126" s="9"/>
    </row>
    <row r="1127" spans="1:12" s="6" customFormat="1" x14ac:dyDescent="0.3">
      <c r="A1127" s="258"/>
      <c r="B1127" s="259"/>
      <c r="C1127" s="260"/>
      <c r="D1127" s="9"/>
      <c r="E1127" s="9"/>
      <c r="F1127" s="9"/>
      <c r="G1127" s="9"/>
      <c r="H1127" s="9"/>
      <c r="I1127" s="9"/>
      <c r="J1127" s="9"/>
      <c r="K1127" s="9"/>
      <c r="L1127" s="9"/>
    </row>
    <row r="1128" spans="1:12" s="6" customFormat="1" x14ac:dyDescent="0.3">
      <c r="A1128" s="258"/>
      <c r="B1128" s="259"/>
      <c r="C1128" s="260"/>
      <c r="D1128" s="9"/>
      <c r="E1128" s="9"/>
      <c r="F1128" s="9"/>
      <c r="G1128" s="9"/>
      <c r="H1128" s="9"/>
      <c r="I1128" s="9"/>
      <c r="J1128" s="9"/>
      <c r="K1128" s="9"/>
      <c r="L1128" s="9"/>
    </row>
    <row r="1129" spans="1:12" s="6" customFormat="1" x14ac:dyDescent="0.3">
      <c r="A1129" s="258"/>
      <c r="B1129" s="259"/>
      <c r="C1129" s="260"/>
      <c r="D1129" s="9"/>
      <c r="E1129" s="9"/>
      <c r="F1129" s="9"/>
      <c r="G1129" s="9"/>
      <c r="H1129" s="9"/>
      <c r="I1129" s="9"/>
      <c r="J1129" s="9"/>
      <c r="K1129" s="9"/>
      <c r="L1129" s="9"/>
    </row>
    <row r="1130" spans="1:12" s="6" customFormat="1" x14ac:dyDescent="0.3">
      <c r="A1130" s="258"/>
      <c r="B1130" s="259"/>
      <c r="C1130" s="260"/>
      <c r="D1130" s="9"/>
      <c r="E1130" s="9"/>
      <c r="F1130" s="9"/>
      <c r="G1130" s="9"/>
      <c r="H1130" s="9"/>
      <c r="I1130" s="9"/>
      <c r="J1130" s="9"/>
      <c r="K1130" s="9"/>
      <c r="L1130" s="9"/>
    </row>
    <row r="1131" spans="1:12" s="6" customFormat="1" x14ac:dyDescent="0.3">
      <c r="A1131" s="258"/>
      <c r="B1131" s="259"/>
      <c r="C1131" s="260"/>
      <c r="D1131" s="9"/>
      <c r="E1131" s="9"/>
      <c r="F1131" s="9"/>
      <c r="G1131" s="9"/>
      <c r="H1131" s="9"/>
      <c r="I1131" s="9"/>
      <c r="J1131" s="9"/>
      <c r="K1131" s="9"/>
      <c r="L1131" s="9"/>
    </row>
    <row r="1132" spans="1:12" s="6" customFormat="1" x14ac:dyDescent="0.3">
      <c r="A1132" s="258"/>
      <c r="B1132" s="259"/>
      <c r="C1132" s="260"/>
      <c r="D1132" s="9"/>
      <c r="E1132" s="9"/>
      <c r="F1132" s="9"/>
      <c r="G1132" s="9"/>
      <c r="H1132" s="9"/>
      <c r="I1132" s="9"/>
      <c r="J1132" s="9"/>
      <c r="K1132" s="9"/>
      <c r="L1132" s="9"/>
    </row>
    <row r="1133" spans="1:12" s="6" customFormat="1" x14ac:dyDescent="0.3">
      <c r="A1133" s="258"/>
      <c r="B1133" s="259"/>
      <c r="C1133" s="260"/>
      <c r="D1133" s="9"/>
      <c r="E1133" s="9"/>
      <c r="F1133" s="9"/>
      <c r="G1133" s="9"/>
      <c r="H1133" s="9"/>
      <c r="I1133" s="9"/>
      <c r="J1133" s="9"/>
      <c r="K1133" s="9"/>
      <c r="L1133" s="9"/>
    </row>
    <row r="1134" spans="1:12" s="6" customFormat="1" x14ac:dyDescent="0.3">
      <c r="A1134" s="258"/>
      <c r="B1134" s="259"/>
      <c r="C1134" s="260"/>
      <c r="D1134" s="9"/>
      <c r="E1134" s="9"/>
      <c r="F1134" s="9"/>
      <c r="G1134" s="9"/>
      <c r="H1134" s="9"/>
      <c r="I1134" s="9"/>
      <c r="J1134" s="9"/>
      <c r="K1134" s="9"/>
      <c r="L1134" s="9"/>
    </row>
    <row r="1135" spans="1:12" s="6" customFormat="1" x14ac:dyDescent="0.3">
      <c r="A1135" s="258"/>
      <c r="B1135" s="259"/>
      <c r="C1135" s="260"/>
      <c r="D1135" s="9"/>
      <c r="E1135" s="9"/>
      <c r="F1135" s="9"/>
      <c r="G1135" s="9"/>
      <c r="H1135" s="9"/>
      <c r="I1135" s="9"/>
      <c r="J1135" s="9"/>
      <c r="K1135" s="9"/>
      <c r="L1135" s="9"/>
    </row>
    <row r="1136" spans="1:12" s="6" customFormat="1" x14ac:dyDescent="0.3">
      <c r="A1136" s="258"/>
      <c r="B1136" s="259"/>
      <c r="C1136" s="260"/>
      <c r="D1136" s="9"/>
      <c r="E1136" s="9"/>
      <c r="F1136" s="9"/>
      <c r="G1136" s="9"/>
      <c r="H1136" s="9"/>
      <c r="I1136" s="9"/>
      <c r="J1136" s="9"/>
      <c r="K1136" s="9"/>
      <c r="L1136" s="9"/>
    </row>
    <row r="1137" spans="1:12" s="6" customFormat="1" x14ac:dyDescent="0.3">
      <c r="A1137" s="258"/>
      <c r="B1137" s="259"/>
      <c r="C1137" s="260"/>
      <c r="D1137" s="9"/>
      <c r="E1137" s="9"/>
      <c r="F1137" s="9"/>
      <c r="G1137" s="9"/>
      <c r="H1137" s="9"/>
      <c r="I1137" s="9"/>
      <c r="J1137" s="9"/>
      <c r="K1137" s="9"/>
      <c r="L1137" s="9"/>
    </row>
    <row r="1138" spans="1:12" s="6" customFormat="1" x14ac:dyDescent="0.3">
      <c r="A1138" s="258"/>
      <c r="B1138" s="259"/>
      <c r="C1138" s="260"/>
      <c r="D1138" s="9"/>
      <c r="E1138" s="9"/>
      <c r="F1138" s="9"/>
      <c r="G1138" s="9"/>
      <c r="H1138" s="9"/>
      <c r="I1138" s="9"/>
      <c r="J1138" s="9"/>
      <c r="K1138" s="9"/>
      <c r="L1138" s="9"/>
    </row>
    <row r="1139" spans="1:12" s="6" customFormat="1" x14ac:dyDescent="0.3">
      <c r="A1139" s="258"/>
      <c r="B1139" s="259"/>
      <c r="C1139" s="260"/>
      <c r="D1139" s="9"/>
      <c r="E1139" s="9"/>
      <c r="F1139" s="9"/>
      <c r="G1139" s="9"/>
      <c r="H1139" s="9"/>
      <c r="I1139" s="9"/>
      <c r="J1139" s="9"/>
      <c r="K1139" s="9"/>
      <c r="L1139" s="9"/>
    </row>
    <row r="1140" spans="1:12" s="6" customFormat="1" x14ac:dyDescent="0.3">
      <c r="A1140" s="258"/>
      <c r="B1140" s="259"/>
      <c r="C1140" s="260"/>
      <c r="D1140" s="9"/>
      <c r="E1140" s="9"/>
      <c r="F1140" s="9"/>
      <c r="G1140" s="9"/>
      <c r="H1140" s="9"/>
      <c r="I1140" s="9"/>
      <c r="J1140" s="9"/>
      <c r="K1140" s="9"/>
      <c r="L1140" s="9"/>
    </row>
    <row r="1141" spans="1:12" s="6" customFormat="1" x14ac:dyDescent="0.3">
      <c r="A1141" s="258"/>
      <c r="B1141" s="259"/>
      <c r="C1141" s="260"/>
      <c r="D1141" s="9"/>
      <c r="E1141" s="9"/>
      <c r="F1141" s="9"/>
      <c r="G1141" s="9"/>
      <c r="H1141" s="9"/>
      <c r="I1141" s="9"/>
      <c r="J1141" s="9"/>
      <c r="K1141" s="9"/>
      <c r="L1141" s="9"/>
    </row>
    <row r="1142" spans="1:12" s="6" customFormat="1" x14ac:dyDescent="0.3">
      <c r="A1142" s="258"/>
      <c r="B1142" s="259"/>
      <c r="C1142" s="260"/>
      <c r="D1142" s="9"/>
      <c r="E1142" s="9"/>
      <c r="F1142" s="9"/>
      <c r="G1142" s="9"/>
      <c r="H1142" s="9"/>
      <c r="I1142" s="9"/>
      <c r="J1142" s="9"/>
      <c r="K1142" s="9"/>
      <c r="L1142" s="9"/>
    </row>
    <row r="1143" spans="1:12" s="6" customFormat="1" x14ac:dyDescent="0.3">
      <c r="A1143" s="258"/>
      <c r="B1143" s="259"/>
      <c r="C1143" s="260"/>
      <c r="D1143" s="9"/>
      <c r="E1143" s="9"/>
      <c r="F1143" s="9"/>
      <c r="G1143" s="9"/>
      <c r="H1143" s="9"/>
      <c r="I1143" s="9"/>
      <c r="J1143" s="9"/>
      <c r="K1143" s="9"/>
      <c r="L1143" s="9"/>
    </row>
    <row r="1144" spans="1:12" s="6" customFormat="1" x14ac:dyDescent="0.3">
      <c r="A1144" s="258"/>
      <c r="B1144" s="259"/>
      <c r="C1144" s="260"/>
      <c r="D1144" s="9"/>
      <c r="E1144" s="9"/>
      <c r="F1144" s="9"/>
      <c r="G1144" s="9"/>
      <c r="H1144" s="9"/>
      <c r="I1144" s="9"/>
      <c r="J1144" s="9"/>
      <c r="K1144" s="9"/>
      <c r="L1144" s="9"/>
    </row>
    <row r="1145" spans="1:12" s="6" customFormat="1" x14ac:dyDescent="0.3">
      <c r="A1145" s="258"/>
      <c r="B1145" s="259"/>
      <c r="C1145" s="260"/>
      <c r="D1145" s="9"/>
      <c r="E1145" s="9"/>
      <c r="F1145" s="9"/>
      <c r="G1145" s="9"/>
      <c r="H1145" s="9"/>
      <c r="I1145" s="9"/>
      <c r="J1145" s="9"/>
      <c r="K1145" s="9"/>
      <c r="L1145" s="9"/>
    </row>
    <row r="1146" spans="1:12" s="6" customFormat="1" x14ac:dyDescent="0.3">
      <c r="A1146" s="258"/>
      <c r="B1146" s="259"/>
      <c r="C1146" s="260"/>
      <c r="D1146" s="9"/>
      <c r="E1146" s="9"/>
      <c r="F1146" s="9"/>
      <c r="G1146" s="9"/>
      <c r="H1146" s="9"/>
      <c r="I1146" s="9"/>
      <c r="J1146" s="9"/>
      <c r="K1146" s="9"/>
      <c r="L1146" s="9"/>
    </row>
    <row r="1147" spans="1:12" s="6" customFormat="1" x14ac:dyDescent="0.3">
      <c r="A1147" s="258"/>
      <c r="B1147" s="259"/>
      <c r="C1147" s="260"/>
      <c r="D1147" s="9"/>
      <c r="E1147" s="9"/>
      <c r="F1147" s="9"/>
      <c r="G1147" s="9"/>
      <c r="H1147" s="9"/>
      <c r="I1147" s="9"/>
      <c r="J1147" s="9"/>
      <c r="K1147" s="9"/>
      <c r="L1147" s="9"/>
    </row>
    <row r="1148" spans="1:12" s="6" customFormat="1" x14ac:dyDescent="0.3">
      <c r="A1148" s="258"/>
      <c r="B1148" s="259"/>
      <c r="C1148" s="260"/>
      <c r="D1148" s="9"/>
      <c r="E1148" s="9"/>
      <c r="F1148" s="9"/>
      <c r="G1148" s="9"/>
      <c r="H1148" s="9"/>
      <c r="I1148" s="9"/>
      <c r="J1148" s="9"/>
      <c r="K1148" s="9"/>
      <c r="L1148" s="9"/>
    </row>
    <row r="1149" spans="1:12" s="6" customFormat="1" x14ac:dyDescent="0.3">
      <c r="A1149" s="258"/>
      <c r="B1149" s="259"/>
      <c r="C1149" s="260"/>
      <c r="D1149" s="9"/>
      <c r="E1149" s="9"/>
      <c r="F1149" s="9"/>
      <c r="G1149" s="9"/>
      <c r="H1149" s="9"/>
      <c r="I1149" s="9"/>
      <c r="J1149" s="9"/>
      <c r="K1149" s="9"/>
      <c r="L1149" s="9"/>
    </row>
    <row r="1150" spans="1:12" s="6" customFormat="1" x14ac:dyDescent="0.3">
      <c r="A1150" s="258"/>
      <c r="B1150" s="259"/>
      <c r="C1150" s="260"/>
      <c r="D1150" s="9"/>
      <c r="E1150" s="9"/>
      <c r="F1150" s="9"/>
      <c r="G1150" s="9"/>
      <c r="H1150" s="9"/>
      <c r="I1150" s="9"/>
      <c r="J1150" s="9"/>
      <c r="K1150" s="9"/>
      <c r="L1150" s="9"/>
    </row>
    <row r="1151" spans="1:12" s="6" customFormat="1" x14ac:dyDescent="0.3">
      <c r="A1151" s="258"/>
      <c r="B1151" s="259"/>
      <c r="C1151" s="260"/>
      <c r="D1151" s="9"/>
      <c r="E1151" s="9"/>
      <c r="F1151" s="9"/>
      <c r="G1151" s="9"/>
      <c r="H1151" s="9"/>
      <c r="I1151" s="9"/>
      <c r="J1151" s="9"/>
      <c r="K1151" s="9"/>
      <c r="L1151" s="9"/>
    </row>
    <row r="1152" spans="1:12" s="6" customFormat="1" x14ac:dyDescent="0.3">
      <c r="A1152" s="258"/>
      <c r="B1152" s="259"/>
      <c r="C1152" s="260"/>
      <c r="D1152" s="9"/>
      <c r="E1152" s="9"/>
      <c r="F1152" s="9"/>
      <c r="G1152" s="9"/>
      <c r="H1152" s="9"/>
      <c r="I1152" s="9"/>
      <c r="J1152" s="9"/>
      <c r="K1152" s="9"/>
      <c r="L1152" s="9"/>
    </row>
    <row r="1153" spans="1:12" s="6" customFormat="1" x14ac:dyDescent="0.3">
      <c r="A1153" s="258"/>
      <c r="B1153" s="259"/>
      <c r="C1153" s="260"/>
      <c r="D1153" s="9"/>
      <c r="E1153" s="9"/>
      <c r="F1153" s="9"/>
      <c r="G1153" s="9"/>
      <c r="H1153" s="9"/>
      <c r="I1153" s="9"/>
      <c r="J1153" s="9"/>
      <c r="K1153" s="9"/>
      <c r="L1153" s="9"/>
    </row>
    <row r="1154" spans="1:12" s="6" customFormat="1" x14ac:dyDescent="0.3">
      <c r="A1154" s="258"/>
      <c r="B1154" s="259"/>
      <c r="C1154" s="260"/>
      <c r="D1154" s="9"/>
      <c r="E1154" s="9"/>
      <c r="F1154" s="9"/>
      <c r="G1154" s="9"/>
      <c r="H1154" s="9"/>
      <c r="I1154" s="9"/>
      <c r="J1154" s="9"/>
      <c r="K1154" s="9"/>
      <c r="L1154" s="9"/>
    </row>
    <row r="1155" spans="1:12" s="6" customFormat="1" x14ac:dyDescent="0.3">
      <c r="A1155" s="258"/>
      <c r="B1155" s="259"/>
      <c r="C1155" s="260"/>
      <c r="D1155" s="9"/>
      <c r="E1155" s="9"/>
      <c r="F1155" s="9"/>
      <c r="G1155" s="9"/>
      <c r="H1155" s="9"/>
      <c r="I1155" s="9"/>
      <c r="J1155" s="9"/>
      <c r="K1155" s="9"/>
      <c r="L1155" s="9"/>
    </row>
    <row r="1156" spans="1:12" s="6" customFormat="1" x14ac:dyDescent="0.3">
      <c r="A1156" s="258"/>
      <c r="B1156" s="259"/>
      <c r="C1156" s="260"/>
      <c r="D1156" s="9"/>
      <c r="E1156" s="9"/>
      <c r="F1156" s="9"/>
      <c r="G1156" s="9"/>
      <c r="H1156" s="9"/>
      <c r="I1156" s="9"/>
      <c r="J1156" s="9"/>
      <c r="K1156" s="9"/>
      <c r="L1156" s="9"/>
    </row>
    <row r="1157" spans="1:12" s="6" customFormat="1" x14ac:dyDescent="0.3">
      <c r="A1157" s="258"/>
      <c r="B1157" s="259"/>
      <c r="C1157" s="260"/>
      <c r="D1157" s="9"/>
      <c r="E1157" s="9"/>
      <c r="F1157" s="9"/>
      <c r="G1157" s="9"/>
      <c r="H1157" s="9"/>
      <c r="I1157" s="9"/>
      <c r="J1157" s="9"/>
      <c r="K1157" s="9"/>
      <c r="L1157" s="9"/>
    </row>
    <row r="1158" spans="1:12" s="6" customFormat="1" x14ac:dyDescent="0.3">
      <c r="A1158" s="258"/>
      <c r="B1158" s="259"/>
      <c r="C1158" s="260"/>
      <c r="D1158" s="9"/>
      <c r="E1158" s="9"/>
      <c r="F1158" s="9"/>
      <c r="G1158" s="9"/>
      <c r="H1158" s="9"/>
      <c r="I1158" s="9"/>
      <c r="J1158" s="9"/>
      <c r="K1158" s="9"/>
      <c r="L1158" s="9"/>
    </row>
    <row r="1159" spans="1:12" s="6" customFormat="1" x14ac:dyDescent="0.3">
      <c r="A1159" s="258"/>
      <c r="B1159" s="259"/>
      <c r="C1159" s="260"/>
      <c r="D1159" s="9"/>
      <c r="E1159" s="9"/>
      <c r="F1159" s="9"/>
      <c r="G1159" s="9"/>
      <c r="H1159" s="9"/>
      <c r="I1159" s="9"/>
      <c r="J1159" s="9"/>
      <c r="K1159" s="9"/>
      <c r="L1159" s="9"/>
    </row>
    <row r="1160" spans="1:12" s="6" customFormat="1" x14ac:dyDescent="0.3">
      <c r="A1160" s="258"/>
      <c r="B1160" s="259"/>
      <c r="C1160" s="260"/>
      <c r="D1160" s="9"/>
      <c r="E1160" s="9"/>
      <c r="F1160" s="9"/>
      <c r="G1160" s="9"/>
      <c r="H1160" s="9"/>
      <c r="I1160" s="9"/>
      <c r="J1160" s="9"/>
      <c r="K1160" s="9"/>
      <c r="L1160" s="9"/>
    </row>
    <row r="1161" spans="1:12" s="6" customFormat="1" x14ac:dyDescent="0.3">
      <c r="A1161" s="258"/>
      <c r="B1161" s="259"/>
      <c r="C1161" s="260"/>
      <c r="D1161" s="9"/>
      <c r="E1161" s="9"/>
      <c r="F1161" s="9"/>
      <c r="G1161" s="9"/>
      <c r="H1161" s="9"/>
      <c r="I1161" s="9"/>
      <c r="J1161" s="9"/>
      <c r="K1161" s="9"/>
      <c r="L1161" s="9"/>
    </row>
    <row r="1162" spans="1:12" s="6" customFormat="1" x14ac:dyDescent="0.3">
      <c r="A1162" s="258"/>
      <c r="B1162" s="259"/>
      <c r="C1162" s="260"/>
      <c r="D1162" s="9"/>
      <c r="E1162" s="9"/>
      <c r="F1162" s="9"/>
      <c r="G1162" s="9"/>
      <c r="H1162" s="9"/>
      <c r="I1162" s="9"/>
      <c r="J1162" s="9"/>
      <c r="K1162" s="9"/>
      <c r="L1162" s="9"/>
    </row>
    <row r="1163" spans="1:12" s="6" customFormat="1" x14ac:dyDescent="0.3">
      <c r="A1163" s="258"/>
      <c r="B1163" s="259"/>
      <c r="C1163" s="260"/>
      <c r="D1163" s="9"/>
      <c r="E1163" s="9"/>
      <c r="F1163" s="9"/>
      <c r="G1163" s="9"/>
      <c r="H1163" s="9"/>
      <c r="I1163" s="9"/>
      <c r="J1163" s="9"/>
      <c r="K1163" s="9"/>
      <c r="L1163" s="9"/>
    </row>
    <row r="1164" spans="1:12" s="6" customFormat="1" x14ac:dyDescent="0.3">
      <c r="A1164" s="258"/>
      <c r="B1164" s="259"/>
      <c r="C1164" s="260"/>
      <c r="D1164" s="9"/>
      <c r="E1164" s="9"/>
      <c r="F1164" s="9"/>
      <c r="G1164" s="9"/>
      <c r="H1164" s="9"/>
      <c r="I1164" s="9"/>
      <c r="J1164" s="9"/>
      <c r="K1164" s="9"/>
      <c r="L1164" s="9"/>
    </row>
    <row r="1165" spans="1:12" s="6" customFormat="1" x14ac:dyDescent="0.3">
      <c r="A1165" s="258"/>
      <c r="B1165" s="259"/>
      <c r="C1165" s="260"/>
      <c r="D1165" s="9"/>
      <c r="E1165" s="9"/>
      <c r="F1165" s="9"/>
      <c r="G1165" s="9"/>
      <c r="H1165" s="9"/>
      <c r="I1165" s="9"/>
      <c r="J1165" s="9"/>
      <c r="K1165" s="9"/>
      <c r="L1165" s="9"/>
    </row>
    <row r="1166" spans="1:12" s="6" customFormat="1" x14ac:dyDescent="0.3">
      <c r="A1166" s="258"/>
      <c r="B1166" s="259"/>
      <c r="C1166" s="260"/>
      <c r="D1166" s="9"/>
      <c r="E1166" s="9"/>
      <c r="F1166" s="9"/>
      <c r="G1166" s="9"/>
      <c r="H1166" s="9"/>
      <c r="I1166" s="9"/>
      <c r="J1166" s="9"/>
      <c r="K1166" s="9"/>
      <c r="L1166" s="9"/>
    </row>
    <row r="1167" spans="1:12" s="6" customFormat="1" x14ac:dyDescent="0.3">
      <c r="A1167" s="258"/>
      <c r="B1167" s="259"/>
      <c r="C1167" s="260"/>
      <c r="D1167" s="9"/>
      <c r="E1167" s="9"/>
      <c r="F1167" s="9"/>
      <c r="G1167" s="9"/>
      <c r="H1167" s="9"/>
      <c r="I1167" s="9"/>
      <c r="J1167" s="9"/>
      <c r="K1167" s="9"/>
      <c r="L1167" s="9"/>
    </row>
    <row r="1168" spans="1:12" s="6" customFormat="1" x14ac:dyDescent="0.3">
      <c r="A1168" s="258"/>
      <c r="B1168" s="259"/>
      <c r="C1168" s="260"/>
      <c r="D1168" s="9"/>
      <c r="E1168" s="9"/>
      <c r="F1168" s="9"/>
      <c r="G1168" s="9"/>
      <c r="H1168" s="9"/>
      <c r="I1168" s="9"/>
      <c r="J1168" s="9"/>
      <c r="K1168" s="9"/>
      <c r="L1168" s="9"/>
    </row>
    <row r="1169" spans="1:12" s="6" customFormat="1" x14ac:dyDescent="0.3">
      <c r="A1169" s="258"/>
      <c r="B1169" s="259"/>
      <c r="C1169" s="260"/>
      <c r="D1169" s="9"/>
      <c r="E1169" s="9"/>
      <c r="F1169" s="9"/>
      <c r="G1169" s="9"/>
      <c r="H1169" s="9"/>
      <c r="I1169" s="9"/>
      <c r="J1169" s="9"/>
      <c r="K1169" s="9"/>
      <c r="L1169" s="9"/>
    </row>
    <row r="1170" spans="1:12" s="6" customFormat="1" x14ac:dyDescent="0.3">
      <c r="A1170" s="258"/>
      <c r="B1170" s="259"/>
      <c r="C1170" s="260"/>
      <c r="D1170" s="9"/>
      <c r="E1170" s="9"/>
      <c r="F1170" s="9"/>
      <c r="G1170" s="9"/>
      <c r="H1170" s="9"/>
      <c r="I1170" s="9"/>
      <c r="J1170" s="9"/>
      <c r="K1170" s="9"/>
      <c r="L1170" s="9"/>
    </row>
    <row r="1171" spans="1:12" s="6" customFormat="1" x14ac:dyDescent="0.3">
      <c r="A1171" s="258"/>
      <c r="B1171" s="259"/>
      <c r="C1171" s="260"/>
      <c r="D1171" s="9"/>
      <c r="E1171" s="9"/>
      <c r="F1171" s="9"/>
      <c r="G1171" s="9"/>
      <c r="H1171" s="9"/>
      <c r="I1171" s="9"/>
      <c r="J1171" s="9"/>
      <c r="K1171" s="9"/>
      <c r="L1171" s="9"/>
    </row>
    <row r="1172" spans="1:12" s="6" customFormat="1" x14ac:dyDescent="0.3">
      <c r="A1172" s="258"/>
      <c r="B1172" s="259"/>
      <c r="C1172" s="260"/>
      <c r="D1172" s="9"/>
      <c r="E1172" s="9"/>
      <c r="F1172" s="9"/>
      <c r="G1172" s="9"/>
      <c r="H1172" s="9"/>
      <c r="I1172" s="9"/>
      <c r="J1172" s="9"/>
      <c r="K1172" s="9"/>
      <c r="L1172" s="9"/>
    </row>
    <row r="1173" spans="1:12" s="6" customFormat="1" x14ac:dyDescent="0.3">
      <c r="A1173" s="258"/>
      <c r="B1173" s="259"/>
      <c r="C1173" s="260"/>
      <c r="D1173" s="9"/>
      <c r="E1173" s="9"/>
      <c r="F1173" s="9"/>
      <c r="G1173" s="9"/>
      <c r="H1173" s="9"/>
      <c r="I1173" s="9"/>
      <c r="J1173" s="9"/>
      <c r="K1173" s="9"/>
      <c r="L1173" s="9"/>
    </row>
    <row r="1174" spans="1:12" s="6" customFormat="1" x14ac:dyDescent="0.3">
      <c r="A1174" s="258"/>
      <c r="B1174" s="259"/>
      <c r="C1174" s="260"/>
      <c r="D1174" s="9"/>
      <c r="E1174" s="9"/>
      <c r="F1174" s="9"/>
      <c r="G1174" s="9"/>
      <c r="H1174" s="9"/>
      <c r="I1174" s="9"/>
      <c r="J1174" s="9"/>
      <c r="K1174" s="9"/>
      <c r="L1174" s="9"/>
    </row>
    <row r="1175" spans="1:12" s="6" customFormat="1" x14ac:dyDescent="0.3">
      <c r="A1175" s="258"/>
      <c r="B1175" s="259"/>
      <c r="C1175" s="260"/>
      <c r="D1175" s="9"/>
      <c r="E1175" s="9"/>
      <c r="F1175" s="9"/>
      <c r="G1175" s="9"/>
      <c r="H1175" s="9"/>
      <c r="I1175" s="9"/>
      <c r="J1175" s="9"/>
      <c r="K1175" s="9"/>
      <c r="L1175" s="9"/>
    </row>
    <row r="1176" spans="1:12" s="6" customFormat="1" x14ac:dyDescent="0.3">
      <c r="A1176" s="258"/>
      <c r="B1176" s="259"/>
      <c r="C1176" s="260"/>
      <c r="D1176" s="9"/>
      <c r="E1176" s="9"/>
      <c r="F1176" s="9"/>
      <c r="G1176" s="9"/>
      <c r="H1176" s="9"/>
      <c r="I1176" s="9"/>
      <c r="J1176" s="9"/>
      <c r="K1176" s="9"/>
      <c r="L1176" s="9"/>
    </row>
    <row r="1177" spans="1:12" s="6" customFormat="1" x14ac:dyDescent="0.3">
      <c r="A1177" s="258"/>
      <c r="B1177" s="259"/>
      <c r="C1177" s="260"/>
      <c r="D1177" s="9"/>
      <c r="E1177" s="9"/>
      <c r="F1177" s="9"/>
      <c r="G1177" s="9"/>
      <c r="H1177" s="9"/>
      <c r="I1177" s="9"/>
      <c r="J1177" s="9"/>
      <c r="K1177" s="9"/>
      <c r="L1177" s="9"/>
    </row>
    <row r="1178" spans="1:12" s="6" customFormat="1" x14ac:dyDescent="0.3">
      <c r="A1178" s="258"/>
      <c r="B1178" s="259"/>
      <c r="C1178" s="260"/>
      <c r="D1178" s="9"/>
      <c r="E1178" s="9"/>
      <c r="F1178" s="9"/>
      <c r="G1178" s="9"/>
      <c r="H1178" s="9"/>
      <c r="I1178" s="9"/>
      <c r="J1178" s="9"/>
      <c r="K1178" s="9"/>
      <c r="L1178" s="9"/>
    </row>
    <row r="1179" spans="1:12" s="6" customFormat="1" x14ac:dyDescent="0.3">
      <c r="A1179" s="258"/>
      <c r="B1179" s="259"/>
      <c r="C1179" s="260"/>
      <c r="D1179" s="9"/>
      <c r="E1179" s="9"/>
      <c r="F1179" s="9"/>
      <c r="G1179" s="9"/>
      <c r="H1179" s="9"/>
      <c r="I1179" s="9"/>
      <c r="J1179" s="9"/>
      <c r="K1179" s="9"/>
      <c r="L1179" s="9"/>
    </row>
    <row r="1180" spans="1:12" s="6" customFormat="1" x14ac:dyDescent="0.3">
      <c r="A1180" s="258"/>
      <c r="B1180" s="259"/>
      <c r="C1180" s="260"/>
      <c r="D1180" s="9"/>
      <c r="E1180" s="9"/>
      <c r="F1180" s="9"/>
      <c r="G1180" s="9"/>
      <c r="H1180" s="9"/>
      <c r="I1180" s="9"/>
      <c r="J1180" s="9"/>
      <c r="K1180" s="9"/>
      <c r="L1180" s="9"/>
    </row>
    <row r="1181" spans="1:12" s="6" customFormat="1" x14ac:dyDescent="0.3">
      <c r="A1181" s="258"/>
      <c r="B1181" s="259"/>
      <c r="C1181" s="260"/>
      <c r="D1181" s="9"/>
      <c r="E1181" s="9"/>
      <c r="F1181" s="9"/>
      <c r="G1181" s="9"/>
      <c r="H1181" s="9"/>
      <c r="I1181" s="9"/>
      <c r="J1181" s="9"/>
      <c r="K1181" s="9"/>
      <c r="L1181" s="9"/>
    </row>
    <row r="1182" spans="1:12" s="6" customFormat="1" x14ac:dyDescent="0.3">
      <c r="A1182" s="258"/>
      <c r="B1182" s="259"/>
      <c r="C1182" s="260"/>
      <c r="D1182" s="9"/>
      <c r="E1182" s="9"/>
      <c r="F1182" s="9"/>
      <c r="G1182" s="9"/>
      <c r="H1182" s="9"/>
      <c r="I1182" s="9"/>
      <c r="J1182" s="9"/>
      <c r="K1182" s="9"/>
      <c r="L1182" s="9"/>
    </row>
    <row r="1183" spans="1:12" s="6" customFormat="1" x14ac:dyDescent="0.3">
      <c r="A1183" s="258"/>
      <c r="B1183" s="259"/>
      <c r="C1183" s="260"/>
      <c r="D1183" s="9"/>
      <c r="E1183" s="9"/>
      <c r="F1183" s="9"/>
      <c r="G1183" s="9"/>
      <c r="H1183" s="9"/>
      <c r="I1183" s="9"/>
      <c r="J1183" s="9"/>
      <c r="K1183" s="9"/>
      <c r="L1183" s="9"/>
    </row>
    <row r="1184" spans="1:12" s="6" customFormat="1" x14ac:dyDescent="0.3">
      <c r="A1184" s="258"/>
      <c r="B1184" s="259"/>
      <c r="C1184" s="260"/>
      <c r="D1184" s="9"/>
      <c r="E1184" s="9"/>
      <c r="F1184" s="9"/>
      <c r="G1184" s="9"/>
      <c r="H1184" s="9"/>
      <c r="I1184" s="9"/>
      <c r="J1184" s="9"/>
      <c r="K1184" s="9"/>
      <c r="L1184" s="9"/>
    </row>
    <row r="1185" spans="1:12" s="6" customFormat="1" x14ac:dyDescent="0.3">
      <c r="A1185" s="258"/>
      <c r="B1185" s="259"/>
      <c r="C1185" s="260"/>
      <c r="D1185" s="9"/>
      <c r="E1185" s="9"/>
      <c r="F1185" s="9"/>
      <c r="G1185" s="9"/>
      <c r="H1185" s="9"/>
      <c r="I1185" s="9"/>
      <c r="J1185" s="9"/>
      <c r="K1185" s="9"/>
      <c r="L1185" s="9"/>
    </row>
    <row r="1186" spans="1:12" s="6" customFormat="1" x14ac:dyDescent="0.3">
      <c r="A1186" s="258"/>
      <c r="B1186" s="259"/>
      <c r="C1186" s="260"/>
      <c r="D1186" s="9"/>
      <c r="E1186" s="9"/>
      <c r="F1186" s="9"/>
      <c r="G1186" s="9"/>
      <c r="H1186" s="9"/>
      <c r="I1186" s="9"/>
      <c r="J1186" s="9"/>
      <c r="K1186" s="9"/>
      <c r="L1186" s="9"/>
    </row>
    <row r="1187" spans="1:12" s="6" customFormat="1" x14ac:dyDescent="0.3">
      <c r="A1187" s="258"/>
      <c r="B1187" s="259"/>
      <c r="C1187" s="260"/>
      <c r="D1187" s="9"/>
      <c r="E1187" s="9"/>
      <c r="F1187" s="9"/>
      <c r="G1187" s="9"/>
      <c r="H1187" s="9"/>
      <c r="I1187" s="9"/>
      <c r="J1187" s="9"/>
      <c r="K1187" s="9"/>
      <c r="L1187" s="9"/>
    </row>
    <row r="1188" spans="1:12" s="6" customFormat="1" x14ac:dyDescent="0.3">
      <c r="A1188" s="258"/>
      <c r="B1188" s="259"/>
      <c r="C1188" s="260"/>
      <c r="D1188" s="9"/>
      <c r="E1188" s="9"/>
      <c r="F1188" s="9"/>
      <c r="G1188" s="9"/>
      <c r="H1188" s="9"/>
      <c r="I1188" s="9"/>
      <c r="J1188" s="9"/>
      <c r="K1188" s="9"/>
      <c r="L1188" s="9"/>
    </row>
    <row r="1189" spans="1:12" s="6" customFormat="1" x14ac:dyDescent="0.3">
      <c r="A1189" s="258"/>
      <c r="B1189" s="259"/>
      <c r="C1189" s="260"/>
      <c r="D1189" s="9"/>
      <c r="E1189" s="9"/>
      <c r="F1189" s="9"/>
      <c r="G1189" s="9"/>
      <c r="H1189" s="9"/>
      <c r="I1189" s="9"/>
      <c r="J1189" s="9"/>
      <c r="K1189" s="9"/>
      <c r="L1189" s="9"/>
    </row>
    <row r="1190" spans="1:12" s="6" customFormat="1" x14ac:dyDescent="0.3">
      <c r="A1190" s="258"/>
      <c r="B1190" s="259"/>
      <c r="C1190" s="260"/>
      <c r="D1190" s="9"/>
      <c r="E1190" s="9"/>
      <c r="F1190" s="9"/>
      <c r="G1190" s="9"/>
      <c r="H1190" s="9"/>
      <c r="I1190" s="9"/>
      <c r="J1190" s="9"/>
      <c r="K1190" s="9"/>
      <c r="L1190" s="9"/>
    </row>
    <row r="1191" spans="1:12" s="6" customFormat="1" x14ac:dyDescent="0.3">
      <c r="A1191" s="258"/>
      <c r="B1191" s="259"/>
      <c r="C1191" s="260"/>
      <c r="D1191" s="9"/>
      <c r="E1191" s="9"/>
      <c r="F1191" s="9"/>
      <c r="G1191" s="9"/>
      <c r="H1191" s="9"/>
      <c r="I1191" s="9"/>
      <c r="J1191" s="9"/>
      <c r="K1191" s="9"/>
      <c r="L1191" s="9"/>
    </row>
    <row r="1192" spans="1:12" s="6" customFormat="1" x14ac:dyDescent="0.3">
      <c r="A1192" s="258"/>
      <c r="B1192" s="259"/>
      <c r="C1192" s="260"/>
      <c r="D1192" s="9"/>
      <c r="E1192" s="9"/>
      <c r="F1192" s="9"/>
      <c r="G1192" s="9"/>
      <c r="H1192" s="9"/>
      <c r="I1192" s="9"/>
      <c r="J1192" s="9"/>
      <c r="K1192" s="9"/>
      <c r="L1192" s="9"/>
    </row>
    <row r="1193" spans="1:12" s="6" customFormat="1" x14ac:dyDescent="0.3">
      <c r="A1193" s="258"/>
      <c r="B1193" s="259"/>
      <c r="C1193" s="260"/>
      <c r="D1193" s="9"/>
      <c r="E1193" s="9"/>
      <c r="F1193" s="9"/>
      <c r="G1193" s="9"/>
      <c r="H1193" s="9"/>
      <c r="I1193" s="9"/>
      <c r="J1193" s="9"/>
      <c r="K1193" s="9"/>
      <c r="L1193" s="9"/>
    </row>
    <row r="1194" spans="1:12" s="6" customFormat="1" x14ac:dyDescent="0.3">
      <c r="A1194" s="258"/>
      <c r="B1194" s="259"/>
      <c r="C1194" s="260"/>
      <c r="D1194" s="9"/>
      <c r="E1194" s="9"/>
      <c r="F1194" s="9"/>
      <c r="G1194" s="9"/>
      <c r="H1194" s="9"/>
      <c r="I1194" s="9"/>
      <c r="J1194" s="9"/>
      <c r="K1194" s="9"/>
      <c r="L1194" s="9"/>
    </row>
    <row r="1195" spans="1:12" s="6" customFormat="1" x14ac:dyDescent="0.3">
      <c r="A1195" s="258"/>
      <c r="B1195" s="259"/>
      <c r="C1195" s="260"/>
      <c r="D1195" s="9"/>
      <c r="E1195" s="9"/>
      <c r="F1195" s="9"/>
      <c r="G1195" s="9"/>
      <c r="H1195" s="9"/>
      <c r="I1195" s="9"/>
      <c r="J1195" s="9"/>
      <c r="K1195" s="9"/>
      <c r="L1195" s="9"/>
    </row>
    <row r="1196" spans="1:12" s="6" customFormat="1" x14ac:dyDescent="0.3">
      <c r="A1196" s="258"/>
      <c r="B1196" s="259"/>
      <c r="C1196" s="260"/>
      <c r="D1196" s="9"/>
      <c r="E1196" s="9"/>
      <c r="F1196" s="9"/>
      <c r="G1196" s="9"/>
      <c r="H1196" s="9"/>
      <c r="I1196" s="9"/>
      <c r="J1196" s="9"/>
      <c r="K1196" s="9"/>
      <c r="L1196" s="9"/>
    </row>
    <row r="1197" spans="1:12" s="6" customFormat="1" x14ac:dyDescent="0.3">
      <c r="A1197" s="258"/>
      <c r="B1197" s="259"/>
      <c r="C1197" s="260"/>
      <c r="D1197" s="9"/>
      <c r="E1197" s="9"/>
      <c r="F1197" s="9"/>
      <c r="G1197" s="9"/>
      <c r="H1197" s="9"/>
      <c r="I1197" s="9"/>
      <c r="J1197" s="9"/>
      <c r="K1197" s="9"/>
      <c r="L1197" s="9"/>
    </row>
    <row r="1198" spans="1:12" s="6" customFormat="1" x14ac:dyDescent="0.3">
      <c r="A1198" s="258"/>
      <c r="B1198" s="259"/>
      <c r="C1198" s="260"/>
      <c r="D1198" s="9"/>
      <c r="E1198" s="9"/>
      <c r="F1198" s="9"/>
      <c r="G1198" s="9"/>
      <c r="H1198" s="9"/>
      <c r="I1198" s="9"/>
      <c r="J1198" s="9"/>
      <c r="K1198" s="9"/>
      <c r="L1198" s="9"/>
    </row>
    <row r="1199" spans="1:12" s="6" customFormat="1" x14ac:dyDescent="0.3">
      <c r="A1199" s="258"/>
      <c r="B1199" s="259"/>
      <c r="C1199" s="260"/>
      <c r="D1199" s="9"/>
      <c r="E1199" s="9"/>
      <c r="F1199" s="9"/>
      <c r="G1199" s="9"/>
      <c r="H1199" s="9"/>
      <c r="I1199" s="9"/>
      <c r="J1199" s="9"/>
      <c r="K1199" s="9"/>
      <c r="L1199" s="9"/>
    </row>
    <row r="1200" spans="1:12" s="6" customFormat="1" x14ac:dyDescent="0.3">
      <c r="A1200" s="258"/>
      <c r="B1200" s="259"/>
      <c r="C1200" s="260"/>
      <c r="D1200" s="9"/>
      <c r="E1200" s="9"/>
      <c r="F1200" s="9"/>
      <c r="G1200" s="9"/>
      <c r="H1200" s="9"/>
      <c r="I1200" s="9"/>
      <c r="J1200" s="9"/>
      <c r="K1200" s="9"/>
      <c r="L1200" s="9"/>
    </row>
    <row r="1201" spans="1:12" s="6" customFormat="1" x14ac:dyDescent="0.3">
      <c r="A1201" s="258"/>
      <c r="B1201" s="259"/>
      <c r="C1201" s="260"/>
      <c r="D1201" s="9"/>
      <c r="E1201" s="9"/>
      <c r="F1201" s="9"/>
      <c r="G1201" s="9"/>
      <c r="H1201" s="9"/>
      <c r="I1201" s="9"/>
      <c r="J1201" s="9"/>
      <c r="K1201" s="9"/>
      <c r="L1201" s="9"/>
    </row>
    <row r="1202" spans="1:12" s="6" customFormat="1" x14ac:dyDescent="0.3">
      <c r="A1202" s="258"/>
      <c r="B1202" s="259"/>
      <c r="C1202" s="260"/>
      <c r="D1202" s="9"/>
      <c r="E1202" s="9"/>
      <c r="F1202" s="9"/>
      <c r="G1202" s="9"/>
      <c r="H1202" s="9"/>
      <c r="I1202" s="9"/>
      <c r="J1202" s="9"/>
      <c r="K1202" s="9"/>
      <c r="L1202" s="9"/>
    </row>
    <row r="1203" spans="1:12" s="6" customFormat="1" x14ac:dyDescent="0.3">
      <c r="A1203" s="258"/>
      <c r="B1203" s="259"/>
      <c r="C1203" s="260"/>
      <c r="D1203" s="9"/>
      <c r="E1203" s="9"/>
      <c r="F1203" s="9"/>
      <c r="G1203" s="9"/>
      <c r="H1203" s="9"/>
      <c r="I1203" s="9"/>
      <c r="J1203" s="9"/>
      <c r="K1203" s="9"/>
      <c r="L1203" s="9"/>
    </row>
    <row r="1204" spans="1:12" s="6" customFormat="1" x14ac:dyDescent="0.3">
      <c r="A1204" s="258"/>
      <c r="B1204" s="259"/>
      <c r="C1204" s="260"/>
      <c r="D1204" s="9"/>
      <c r="E1204" s="9"/>
      <c r="F1204" s="9"/>
      <c r="G1204" s="9"/>
      <c r="H1204" s="9"/>
      <c r="I1204" s="9"/>
      <c r="J1204" s="9"/>
      <c r="K1204" s="9"/>
      <c r="L1204" s="9"/>
    </row>
    <row r="1205" spans="1:12" s="6" customFormat="1" x14ac:dyDescent="0.3">
      <c r="A1205" s="258"/>
      <c r="B1205" s="259"/>
      <c r="C1205" s="260"/>
      <c r="D1205" s="9"/>
      <c r="E1205" s="9"/>
      <c r="F1205" s="9"/>
      <c r="G1205" s="9"/>
      <c r="H1205" s="9"/>
      <c r="I1205" s="9"/>
      <c r="J1205" s="9"/>
      <c r="K1205" s="9"/>
      <c r="L1205" s="9"/>
    </row>
    <row r="1206" spans="1:12" s="6" customFormat="1" x14ac:dyDescent="0.3">
      <c r="A1206" s="258"/>
      <c r="B1206" s="259"/>
      <c r="C1206" s="260"/>
      <c r="D1206" s="9"/>
      <c r="E1206" s="9"/>
      <c r="F1206" s="9"/>
      <c r="G1206" s="9"/>
      <c r="H1206" s="9"/>
      <c r="I1206" s="9"/>
      <c r="J1206" s="9"/>
      <c r="K1206" s="9"/>
      <c r="L1206" s="9"/>
    </row>
    <row r="1207" spans="1:12" s="6" customFormat="1" x14ac:dyDescent="0.3">
      <c r="A1207" s="258"/>
      <c r="B1207" s="259"/>
      <c r="C1207" s="260"/>
      <c r="D1207" s="9"/>
      <c r="E1207" s="9"/>
      <c r="F1207" s="9"/>
      <c r="G1207" s="9"/>
      <c r="H1207" s="9"/>
      <c r="I1207" s="9"/>
      <c r="J1207" s="9"/>
      <c r="K1207" s="9"/>
      <c r="L1207" s="9"/>
    </row>
  </sheetData>
  <customSheetViews>
    <customSheetView guid="{A4BA483B-BD8D-4C5E-87C2-9248D907F0D9}" scale="40" showPageBreaks="1" printArea="1" hiddenRows="1" hiddenColumns="1" state="hidden">
      <pane xSplit="3" ySplit="13" topLeftCell="D264" activePane="bottomRight" state="frozen"/>
      <selection pane="bottomRight" activeCell="AJ358" sqref="AJ358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1"/>
    </customSheetView>
    <customSheetView guid="{6975DB07-7BB7-4F74-8180-3EDA6AB70327}" scale="40" showPageBreaks="1" printArea="1" hiddenRows="1" hiddenColumns="1" state="hidden">
      <pane xSplit="3" ySplit="13" topLeftCell="D264" activePane="bottomRight" state="frozen"/>
      <selection pane="bottomRight" activeCell="AJ358" sqref="AJ358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2"/>
    </customSheetView>
    <customSheetView guid="{B5E7911C-86E4-45BC-AF73-1DD4E09E9C76}" scale="40" hiddenRows="1" hiddenColumns="1" state="hidden">
      <pane xSplit="3" ySplit="13" topLeftCell="D264" activePane="bottomRight" state="frozen"/>
      <selection pane="bottomRight" activeCell="AJ358" sqref="AJ358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3"/>
    </customSheetView>
    <customSheetView guid="{19990139-3F8F-46F8-B56D-73DFF7BCDB15}" scale="40" showPageBreaks="1" printArea="1" hiddenRows="1" hiddenColumns="1" state="hidden">
      <pane xSplit="3" ySplit="13" topLeftCell="D264" activePane="bottomRight" state="frozen"/>
      <selection pane="bottomRight" activeCell="AJ358" sqref="AJ358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4"/>
    </customSheetView>
    <customSheetView guid="{910522F1-0393-47B3-B4F3-54272A28E1F1}" scale="40" showPageBreaks="1" printArea="1" hiddenRows="1" hiddenColumns="1" state="hidden">
      <pane xSplit="3" ySplit="13" topLeftCell="D264" activePane="bottomRight" state="frozen"/>
      <selection pane="bottomRight" activeCell="AJ358" sqref="AJ358"/>
      <rowBreaks count="2" manualBreakCount="2">
        <brk id="112" max="71" man="1"/>
        <brk id="184" max="71" man="1"/>
      </rowBreaks>
      <pageMargins left="0.17" right="0.19685039370078741" top="0.28000000000000003" bottom="0.27559055118110237" header="0" footer="0"/>
      <printOptions horizontalCentered="1"/>
      <pageSetup paperSize="8" scale="35" fitToHeight="3" orientation="portrait" r:id="rId5"/>
    </customSheetView>
  </customSheetViews>
  <mergeCells count="67">
    <mergeCell ref="A5:AO6"/>
    <mergeCell ref="A7:A13"/>
    <mergeCell ref="B7:B13"/>
    <mergeCell ref="C7:C13"/>
    <mergeCell ref="M7:O7"/>
    <mergeCell ref="T7:V7"/>
    <mergeCell ref="D8:F9"/>
    <mergeCell ref="G8:I9"/>
    <mergeCell ref="J8:L9"/>
    <mergeCell ref="M8:O9"/>
    <mergeCell ref="AM8:AO9"/>
    <mergeCell ref="D10:F11"/>
    <mergeCell ref="G10:I11"/>
    <mergeCell ref="J10:L11"/>
    <mergeCell ref="M10:O11"/>
    <mergeCell ref="P10:R11"/>
    <mergeCell ref="T10:V11"/>
    <mergeCell ref="W10:Y11"/>
    <mergeCell ref="Z10:AB11"/>
    <mergeCell ref="AG10:AI11"/>
    <mergeCell ref="P8:R9"/>
    <mergeCell ref="T8:V9"/>
    <mergeCell ref="W8:Y9"/>
    <mergeCell ref="Z8:AB9"/>
    <mergeCell ref="AG8:AI9"/>
    <mergeCell ref="AJ8:AL9"/>
    <mergeCell ref="AJ10:AL11"/>
    <mergeCell ref="AM10:AO11"/>
    <mergeCell ref="D12:D13"/>
    <mergeCell ref="E12:E13"/>
    <mergeCell ref="F12:F13"/>
    <mergeCell ref="G12:G13"/>
    <mergeCell ref="H12:H13"/>
    <mergeCell ref="I12:I13"/>
    <mergeCell ref="J12:J13"/>
    <mergeCell ref="K12:K13"/>
    <mergeCell ref="AL12:AL13"/>
    <mergeCell ref="AM12:AM13"/>
    <mergeCell ref="AN12:AN13"/>
    <mergeCell ref="AO12:AO13"/>
    <mergeCell ref="AJ12:AJ13"/>
    <mergeCell ref="AK12:AK13"/>
    <mergeCell ref="R12:R13"/>
    <mergeCell ref="T12:T13"/>
    <mergeCell ref="U12:U13"/>
    <mergeCell ref="V12:V13"/>
    <mergeCell ref="Z12:Z13"/>
    <mergeCell ref="AB12:AB13"/>
    <mergeCell ref="AG12:AG13"/>
    <mergeCell ref="AH12:AH13"/>
    <mergeCell ref="AI12:AI13"/>
    <mergeCell ref="A146:A148"/>
    <mergeCell ref="A149:A151"/>
    <mergeCell ref="AC8:AE9"/>
    <mergeCell ref="AC10:AE11"/>
    <mergeCell ref="AC12:AC13"/>
    <mergeCell ref="AD12:AD13"/>
    <mergeCell ref="AE12:AE13"/>
    <mergeCell ref="A143:A145"/>
    <mergeCell ref="AA12:AA13"/>
    <mergeCell ref="L12:L13"/>
    <mergeCell ref="M12:M13"/>
    <mergeCell ref="N12:N13"/>
    <mergeCell ref="O12:O13"/>
    <mergeCell ref="P12:P13"/>
    <mergeCell ref="Q12:Q13"/>
    <mergeCell ref="J22:J23"/>
  </mergeCells>
  <printOptions horizontalCentered="1"/>
  <pageMargins left="0.17" right="0.19685039370078741" top="0.28000000000000003" bottom="0.27559055118110237" header="0" footer="0"/>
  <pageSetup paperSize="8" scale="35" fitToHeight="3" orientation="portrait" r:id="rId6"/>
  <rowBreaks count="2" manualBreakCount="2">
    <brk id="112" max="71" man="1"/>
    <brk id="184" max="71" man="1"/>
  </rowBreaks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смета 2025 </vt:lpstr>
      <vt:lpstr>смета 2025  (потери)</vt:lpstr>
      <vt:lpstr>'смета 2025 '!Заголовки_для_печати</vt:lpstr>
      <vt:lpstr>'смета 2025  (потери)'!Заголовки_для_печати</vt:lpstr>
      <vt:lpstr>'смета 2025  (потери)'!Область_печати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А. Руденко</dc:creator>
  <cp:lastModifiedBy>Владимир Д. Поздняков</cp:lastModifiedBy>
  <cp:lastPrinted>2025-04-25T04:17:39Z</cp:lastPrinted>
  <dcterms:created xsi:type="dcterms:W3CDTF">2024-04-04T04:00:24Z</dcterms:created>
  <dcterms:modified xsi:type="dcterms:W3CDTF">2025-04-28T04:06:17Z</dcterms:modified>
</cp:coreProperties>
</file>